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ÉPVISELŐ-TESTÜLETI ANYAGOK\meghívók testületi\2023\T.Ü.2023.09.15\"/>
    </mc:Choice>
  </mc:AlternateContent>
  <xr:revisionPtr revIDLastSave="0" documentId="13_ncr:1_{9BDF22D1-07C0-4D6A-B67C-8F8BBD0AD94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címrend" sheetId="1" r:id="rId1"/>
    <sheet name="2 létszámkeret" sheetId="2" r:id="rId2"/>
    <sheet name="3 mérleg" sheetId="60" r:id="rId3"/>
    <sheet name="3.1 mérleg2" sheetId="76" r:id="rId4"/>
    <sheet name="4. Önkormányzat+int összesen" sheetId="4" r:id="rId5"/>
    <sheet name="5.0 hivatal" sheetId="5" r:id="rId6"/>
    <sheet name="5.1 igazgatás cofog" sheetId="19" r:id="rId7"/>
    <sheet name="5.2 adó cofog" sheetId="18" r:id="rId8"/>
    <sheet name="5.3 pályázat" sheetId="57" r:id="rId9"/>
    <sheet name="5.4 választás" sheetId="83" r:id="rId10"/>
    <sheet name="5.5 népszámlálás" sheetId="84" r:id="rId11"/>
    <sheet name="6.0 hksk" sheetId="6" r:id="rId12"/>
    <sheet name="6.1 műv ház" sheetId="22" r:id="rId13"/>
    <sheet name="6.2 HH" sheetId="46" r:id="rId14"/>
    <sheet name="6.3 könyvtár" sheetId="21" r:id="rId15"/>
    <sheet name="6.4 sportcsarnok" sheetId="20" r:id="rId16"/>
    <sheet name="6.5 pályázat_1" sheetId="58" r:id="rId17"/>
    <sheet name="6.6 pályázat 2" sheetId="78" r:id="rId18"/>
    <sheet name="6.7 pályázat 3" sheetId="85" r:id="rId19"/>
    <sheet name="6.8 Tourinform" sheetId="79" r:id="rId20"/>
    <sheet name="7.0 önkormányzat össz" sheetId="7" r:id="rId21"/>
    <sheet name="7.1. igazg 011130" sheetId="8" r:id="rId22"/>
    <sheet name="7.2 temető 013320" sheetId="9" r:id="rId23"/>
    <sheet name="7.3. vagyon 013350" sheetId="10" r:id="rId24"/>
    <sheet name="7.4 018010" sheetId="11" r:id="rId25"/>
    <sheet name="7.5 finansz műveletek 018030" sheetId="12" r:id="rId26"/>
    <sheet name="7.6 Út, autópálya építés" sheetId="63" r:id="rId27"/>
    <sheet name="7.7 közütak működtetés 045160" sheetId="13" r:id="rId28"/>
    <sheet name="7.8 parkoló 045170" sheetId="14" r:id="rId29"/>
    <sheet name="7.9 kábeltv 046020" sheetId="49" r:id="rId30"/>
    <sheet name="7.10 piac 047120" sheetId="15" r:id="rId31"/>
    <sheet name="7.11 tdm tám047320" sheetId="16" r:id="rId32"/>
    <sheet name="7.12 szemét 051030" sheetId="17" r:id="rId33"/>
    <sheet name="7.13 szennyvíz 052080" sheetId="32" r:id="rId34"/>
    <sheet name="7.14 víz 063080" sheetId="31" r:id="rId35"/>
    <sheet name="7.15 közvil 064010" sheetId="30" r:id="rId36"/>
    <sheet name="7.16 zöldterület 066010" sheetId="29" r:id="rId37"/>
    <sheet name="7.17 város 066020" sheetId="28" r:id="rId38"/>
    <sheet name="7.18 háziorvos 072111" sheetId="27" r:id="rId39"/>
    <sheet name="7.19 ügyelet 072112" sheetId="26" r:id="rId40"/>
    <sheet name="7.20 fülészet 072210" sheetId="37" r:id="rId41"/>
    <sheet name="7.21 védőnők 074031" sheetId="36" r:id="rId42"/>
    <sheet name="7.22 gyermekorvos 072111" sheetId="35" r:id="rId43"/>
    <sheet name="7.23. COVID " sheetId="80" r:id="rId44"/>
    <sheet name="7.24 sportcsépület 081030" sheetId="50" r:id="rId45"/>
    <sheet name="7.25 sport tám 081041" sheetId="34" r:id="rId46"/>
    <sheet name="7.26 diáksport 081043" sheetId="33" r:id="rId47"/>
    <sheet name="7.27 közműv 082091" sheetId="54" r:id="rId48"/>
    <sheet name="7.28 közműv 082092" sheetId="53" r:id="rId49"/>
    <sheet name="7.29  óvoda 091140" sheetId="55" r:id="rId50"/>
    <sheet name="7.30 gyermekétk.  096015" sheetId="88" r:id="rId51"/>
    <sheet name="7.31 bölcsőde" sheetId="89" r:id="rId52"/>
    <sheet name="7.32 intézm.kiv. gyétk 104037" sheetId="52" r:id="rId53"/>
    <sheet name="7.33 szoc étk 107051" sheetId="51" r:id="rId54"/>
    <sheet name="7.34 segélyek 107060" sheetId="47" r:id="rId55"/>
    <sheet name="7.35 adóbev 900020" sheetId="48" r:id="rId56"/>
    <sheet name="7.36 pályázatok összesen" sheetId="45" r:id="rId57"/>
    <sheet name="8 stabilitás" sheetId="69" r:id="rId58"/>
    <sheet name="9 normatíva" sheetId="62" r:id="rId59"/>
    <sheet name="10 működési bevételek" sheetId="67" r:id="rId60"/>
    <sheet name="11 előr. felh." sheetId="23" r:id="rId61"/>
    <sheet name="12 közvetett támogatás" sheetId="38" r:id="rId62"/>
    <sheet name="13 felújítás" sheetId="39" r:id="rId63"/>
    <sheet name="14 beruházások" sheetId="40" r:id="rId64"/>
    <sheet name="15 tartalékok" sheetId="24" r:id="rId65"/>
    <sheet name="16 támogatások" sheetId="41" r:id="rId66"/>
    <sheet name="17 sportcs térítési díjak" sheetId="70" r:id="rId67"/>
    <sheet name="18 művház tér díj" sheetId="71" r:id="rId68"/>
    <sheet name="18.1 eszközbérl díj" sheetId="75" r:id="rId69"/>
    <sheet name="18.2. hirdetési díjak" sheetId="81" r:id="rId70"/>
    <sheet name="18.3 szüreti feszt.bérl.díjak" sheetId="82" r:id="rId71"/>
    <sheet name="19 könyvtár tér díj" sheetId="72" r:id="rId72"/>
    <sheet name="20 étkezés tér díj" sheetId="73" r:id="rId73"/>
    <sheet name="21 szoc étk tér díj" sheetId="74" r:id="rId74"/>
    <sheet name="22 többéves" sheetId="42" r:id="rId75"/>
    <sheet name="23 eus pályázatok" sheetId="43" r:id="rId76"/>
    <sheet name="24 gördülő" sheetId="25" r:id="rId77"/>
    <sheet name="25 pályázatok részletes" sheetId="59" r:id="rId78"/>
  </sheets>
  <externalReferences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59">'10 működési bevételek'!$8:$8</definedName>
    <definedName name="_xlnm.Print_Titles" localSheetId="60">'11 előr. felh.'!$A:$B</definedName>
    <definedName name="_xlnm.Print_Titles" localSheetId="62">'13 felújítás'!$8:$8</definedName>
    <definedName name="_xlnm.Print_Titles" localSheetId="63">'14 beruházások'!$3:$8</definedName>
    <definedName name="_xlnm.Print_Titles" localSheetId="66">'17 sportcs térítési díjak'!$1:$4</definedName>
    <definedName name="_xlnm.Print_Titles" localSheetId="76">'24 gördülő'!$8:$9</definedName>
    <definedName name="_xlnm.Print_Titles" localSheetId="77">'25 pályázatok részletes'!$A:$B,'25 pályázatok részletes'!$15:$17</definedName>
    <definedName name="_xlnm.Print_Titles" localSheetId="2">'3 mérleg'!$1:$8</definedName>
    <definedName name="_xlnm.Print_Titles" localSheetId="4">'4. Önkormányzat+int összesen'!$A:$B,'4. Önkormányzat+int összesen'!$1:$8</definedName>
    <definedName name="_xlnm.Print_Titles" localSheetId="5">'5.0 hivatal'!$8:$8</definedName>
    <definedName name="_xlnm.Print_Titles" localSheetId="6">'5.1 igazgatás cofog'!$8:$8</definedName>
    <definedName name="_xlnm.Print_Titles" localSheetId="7">'5.2 adó cofog'!$8:$8</definedName>
    <definedName name="_xlnm.Print_Titles" localSheetId="8">'5.3 pályázat'!$1:$8</definedName>
    <definedName name="_xlnm.Print_Titles" localSheetId="11">'6.0 hksk'!$8:$8</definedName>
    <definedName name="_xlnm.Print_Titles" localSheetId="12">'6.1 műv ház'!$8:$8</definedName>
    <definedName name="_xlnm.Print_Titles" localSheetId="13">'6.2 HH'!$8:$8</definedName>
    <definedName name="_xlnm.Print_Titles" localSheetId="14">'6.3 könyvtár'!$8:$8</definedName>
    <definedName name="_xlnm.Print_Titles" localSheetId="15">'6.4 sportcsarnok'!$8:$8</definedName>
    <definedName name="_xlnm.Print_Titles" localSheetId="20">'7.0 önkormányzat össz'!$A:$F,'7.0 önkormányzat össz'!$5:$8</definedName>
    <definedName name="_xlnm.Print_Titles" localSheetId="21">'7.1. igazg 011130'!$A:$G,'7.1. igazg 011130'!$1:$8</definedName>
    <definedName name="_xlnm.Print_Titles" localSheetId="30">'7.10 piac 047120'!$8:$8</definedName>
    <definedName name="_xlnm.Print_Titles" localSheetId="37">'7.17 város 066020'!$8:$8</definedName>
    <definedName name="_xlnm.Print_Titles" localSheetId="22">'7.2 temető 013320'!$1:$8</definedName>
    <definedName name="_xlnm.Print_Titles" localSheetId="41">'7.21 védőnők 074031'!$8:$8</definedName>
    <definedName name="_xlnm.Print_Titles" localSheetId="23">'7.3. vagyon 013350'!$1:$8</definedName>
    <definedName name="_xlnm.Print_Titles" localSheetId="56">'7.36 pályázatok összesen'!$A:$C,'7.36 pályázatok összesen'!$1:$8</definedName>
    <definedName name="_xlnm.Print_Titles" localSheetId="58">'9 normatíva'!$1:$6</definedName>
    <definedName name="Nyomtatási_cím_M">[1]kv.00induló!$2:$3,[1]kv.00induló!$A:$D</definedName>
    <definedName name="Nyomtatási_cím_MÉ">[6]kv.00induló!$2:$3,[6]kv.00induló!$A:$D</definedName>
    <definedName name="_xlnm.Print_Area" localSheetId="59">'10 működési bevételek'!$A$1:$D$77</definedName>
    <definedName name="_xlnm.Print_Area" localSheetId="60">'11 előr. felh.'!$A$1:$O$32</definedName>
    <definedName name="_xlnm.Print_Area" localSheetId="61">'12 közvetett támogatás'!$A$1:$E$45</definedName>
    <definedName name="_xlnm.Print_Area" localSheetId="64">'15 tartalékok'!$A$1:$D$19</definedName>
    <definedName name="_xlnm.Print_Area" localSheetId="65">'16 támogatások'!$A$1:$D$40</definedName>
    <definedName name="_xlnm.Print_Area" localSheetId="67">'18 művház tér díj'!$A$1:$G$69</definedName>
    <definedName name="_xlnm.Print_Area" localSheetId="68">'18.1 eszközbérl díj'!$A$1:$E$61</definedName>
    <definedName name="_xlnm.Print_Area" localSheetId="69">'18.2. hirdetési díjak'!$A$1:$D$42</definedName>
    <definedName name="_xlnm.Print_Area" localSheetId="1">'2 létszámkeret'!$A$1:$F$24</definedName>
    <definedName name="_xlnm.Print_Area" localSheetId="72">'20 étkezés tér díj'!$A$1:$H$64</definedName>
    <definedName name="_xlnm.Print_Area" localSheetId="73">'21 szoc étk tér díj'!$A$1:$H$39</definedName>
    <definedName name="_xlnm.Print_Area" localSheetId="74">'22 többéves'!$A$1:$R$27</definedName>
    <definedName name="_xlnm.Print_Area" localSheetId="76">'24 gördülő'!$A$1:$J$76</definedName>
    <definedName name="_xlnm.Print_Area" localSheetId="4">'4. Önkormányzat+int összesen'!$A$1:$AH$158</definedName>
    <definedName name="_xlnm.Print_Area" localSheetId="8">'5.3 pályázat'!$A$1:$I$157</definedName>
    <definedName name="_xlnm.Print_Area" localSheetId="9">'5.4 választás'!$A$1:$F$157</definedName>
    <definedName name="_xlnm.Print_Area" localSheetId="11">'6.0 hksk'!$A$1:$I$155</definedName>
    <definedName name="_xlnm.Print_Area" localSheetId="12">'6.1 műv ház'!$A$1:$I$157</definedName>
    <definedName name="_xlnm.Print_Area" localSheetId="14">'6.3 könyvtár'!$A$1:$I$157</definedName>
    <definedName name="_xlnm.Print_Area" localSheetId="15">'6.4 sportcsarnok'!$A$1:$I$157</definedName>
    <definedName name="_xlnm.Print_Area" localSheetId="18">'6.7 pályázat 3'!$A$1:$I$157</definedName>
    <definedName name="_xlnm.Print_Area" localSheetId="19">'6.8 Tourinform'!$A$1:$I$157</definedName>
    <definedName name="_xlnm.Print_Area" localSheetId="21">'7.1. igazg 011130'!$A$1:$I$157</definedName>
    <definedName name="_xlnm.Print_Area" localSheetId="33">'7.13 szennyvíz 052080'!$A$1:$I$157</definedName>
    <definedName name="_xlnm.Print_Area" localSheetId="35">'7.15 közvil 064010'!$A$1:$I$157</definedName>
    <definedName name="_xlnm.Print_Area" localSheetId="37">'7.17 város 066020'!$A$1:$I$157</definedName>
    <definedName name="_xlnm.Print_Area" localSheetId="44">'7.24 sportcsépület 081030'!$A$1:$I$157</definedName>
    <definedName name="_xlnm.Print_Area" localSheetId="49">'7.29  óvoda 091140'!$A$1:$I$157</definedName>
    <definedName name="_xlnm.Print_Area" localSheetId="56">'7.36 pályázatok összesen'!$A$1:$I$157</definedName>
    <definedName name="_xlnm.Print_Area" localSheetId="58">'9 normatíva'!$A$1:$N$76</definedName>
    <definedName name="Nyomtatási_terület_M">[1]kv.00induló!$R$4:$AA$1793</definedName>
    <definedName name="Nyomtatási_terület_MÉ">[2]kv.00induló!$R$4:$AA$1796</definedName>
  </definedNames>
  <calcPr calcId="181029"/>
</workbook>
</file>

<file path=xl/calcChain.xml><?xml version="1.0" encoding="utf-8"?>
<calcChain xmlns="http://schemas.openxmlformats.org/spreadsheetml/2006/main">
  <c r="F13" i="40" l="1"/>
  <c r="F14" i="40"/>
  <c r="C6" i="41"/>
  <c r="E19" i="2" l="1"/>
  <c r="E8" i="2"/>
  <c r="E24" i="2" s="1"/>
  <c r="G128" i="8" l="1"/>
  <c r="E238" i="43"/>
  <c r="E263" i="43"/>
  <c r="E260" i="43"/>
  <c r="E335" i="43"/>
  <c r="F180" i="43"/>
  <c r="F189" i="43"/>
  <c r="C20" i="23" l="1"/>
  <c r="C28" i="23" l="1"/>
  <c r="I14" i="25"/>
  <c r="J14" i="25" s="1"/>
  <c r="H14" i="25"/>
  <c r="H13" i="25"/>
  <c r="G66" i="40" l="1"/>
  <c r="G20" i="40"/>
  <c r="G18" i="40"/>
  <c r="G17" i="40"/>
  <c r="G15" i="40"/>
  <c r="G14" i="40"/>
  <c r="G11" i="40"/>
  <c r="N23" i="76"/>
  <c r="N13" i="76"/>
  <c r="G20" i="76"/>
  <c r="G17" i="76"/>
  <c r="L25" i="76"/>
  <c r="N25" i="76" l="1"/>
  <c r="G124" i="8"/>
  <c r="AO62" i="59"/>
  <c r="G60" i="45" s="1"/>
  <c r="AO61" i="59"/>
  <c r="G59" i="45" s="1"/>
  <c r="AO60" i="59"/>
  <c r="G58" i="45" s="1"/>
  <c r="D34" i="67"/>
  <c r="C34" i="67"/>
  <c r="C30" i="67"/>
  <c r="C54" i="67"/>
  <c r="D54" i="67"/>
  <c r="G127" i="28"/>
  <c r="G115" i="28"/>
  <c r="G137" i="28"/>
  <c r="G137" i="29"/>
  <c r="H99" i="15"/>
  <c r="G115" i="22" l="1"/>
  <c r="G105" i="8"/>
  <c r="G101" i="8"/>
  <c r="G124" i="22"/>
  <c r="G123" i="46"/>
  <c r="G127" i="20"/>
  <c r="G89" i="8"/>
  <c r="G142" i="21" l="1"/>
  <c r="G141" i="21"/>
  <c r="G105" i="79"/>
  <c r="G82" i="19"/>
  <c r="G105" i="19"/>
  <c r="G105" i="18"/>
  <c r="G138" i="8" l="1"/>
  <c r="G115" i="5"/>
  <c r="G127" i="19"/>
  <c r="AL125" i="59"/>
  <c r="AL121" i="59"/>
  <c r="AC125" i="59"/>
  <c r="G92" i="28" l="1"/>
  <c r="G127" i="8" l="1"/>
  <c r="D11" i="41" l="1"/>
  <c r="N62" i="62" l="1"/>
  <c r="G105" i="14" l="1"/>
  <c r="G89" i="14"/>
  <c r="G142" i="63"/>
  <c r="G141" i="63"/>
  <c r="E10" i="39"/>
  <c r="G109" i="8" l="1"/>
  <c r="AI140" i="59" l="1"/>
  <c r="G82" i="57"/>
  <c r="G105" i="57" l="1"/>
  <c r="G89" i="57"/>
  <c r="AI139" i="59"/>
  <c r="G19" i="40" s="1"/>
  <c r="AI145" i="59"/>
  <c r="Z101" i="59"/>
  <c r="G79" i="12"/>
  <c r="E81" i="59"/>
  <c r="Z142" i="59"/>
  <c r="Z141" i="59"/>
  <c r="G144" i="63"/>
  <c r="G143" i="63"/>
  <c r="G10" i="39" l="1"/>
  <c r="G14" i="39"/>
  <c r="G113" i="14"/>
  <c r="AC26" i="59" l="1"/>
  <c r="J131" i="59" l="1"/>
  <c r="G90" i="5"/>
  <c r="G91" i="5"/>
  <c r="G127" i="22"/>
  <c r="G89" i="19"/>
  <c r="G117" i="19"/>
  <c r="G102" i="19"/>
  <c r="G111" i="8"/>
  <c r="G103" i="22"/>
  <c r="G111" i="22"/>
  <c r="G89" i="21"/>
  <c r="G100" i="20"/>
  <c r="G127" i="79"/>
  <c r="G21" i="39" l="1"/>
  <c r="E25" i="39"/>
  <c r="E26" i="39" s="1"/>
  <c r="G24" i="39"/>
  <c r="F24" i="39"/>
  <c r="E24" i="39"/>
  <c r="D24" i="39"/>
  <c r="C23" i="39"/>
  <c r="C24" i="39" s="1"/>
  <c r="F21" i="39"/>
  <c r="F27" i="39" s="1"/>
  <c r="D21" i="39"/>
  <c r="C20" i="39"/>
  <c r="C19" i="39"/>
  <c r="C17" i="39"/>
  <c r="E16" i="39"/>
  <c r="C16" i="39" s="1"/>
  <c r="C15" i="39"/>
  <c r="C14" i="39"/>
  <c r="C13" i="39"/>
  <c r="E12" i="39"/>
  <c r="C12" i="39" s="1"/>
  <c r="G11" i="39"/>
  <c r="F11" i="39"/>
  <c r="E11" i="39"/>
  <c r="D11" i="39"/>
  <c r="C10" i="39"/>
  <c r="G27" i="39" l="1"/>
  <c r="C11" i="39"/>
  <c r="F22" i="39"/>
  <c r="C21" i="39"/>
  <c r="E21" i="39"/>
  <c r="E27" i="39" s="1"/>
  <c r="C25" i="39"/>
  <c r="C26" i="39" s="1"/>
  <c r="F28" i="39"/>
  <c r="C28" i="39" l="1"/>
  <c r="E22" i="39"/>
  <c r="C27" i="39"/>
  <c r="E28" i="39"/>
  <c r="G28" i="39"/>
  <c r="G22" i="39"/>
  <c r="G141" i="14" l="1"/>
  <c r="G142" i="14" s="1"/>
  <c r="F66" i="40"/>
  <c r="E66" i="40"/>
  <c r="C66" i="40"/>
  <c r="G60" i="40"/>
  <c r="F60" i="40"/>
  <c r="C60" i="40"/>
  <c r="E59" i="40"/>
  <c r="E57" i="40"/>
  <c r="D54" i="40"/>
  <c r="G32" i="40"/>
  <c r="G30" i="40"/>
  <c r="F30" i="40"/>
  <c r="G29" i="40"/>
  <c r="F29" i="40"/>
  <c r="E23" i="40"/>
  <c r="E22" i="40"/>
  <c r="C20" i="40"/>
  <c r="F19" i="40"/>
  <c r="C19" i="40" s="1"/>
  <c r="F18" i="40"/>
  <c r="C18" i="40" s="1"/>
  <c r="F17" i="40"/>
  <c r="C17" i="40" s="1"/>
  <c r="F16" i="40"/>
  <c r="G16" i="40" s="1"/>
  <c r="C16" i="40" s="1"/>
  <c r="F15" i="40"/>
  <c r="C15" i="40" s="1"/>
  <c r="E14" i="40"/>
  <c r="E13" i="40"/>
  <c r="F12" i="40"/>
  <c r="E12" i="40"/>
  <c r="F11" i="40"/>
  <c r="E11" i="40"/>
  <c r="G53" i="40" l="1"/>
  <c r="G67" i="40" s="1"/>
  <c r="F21" i="40"/>
  <c r="F68" i="40" s="1"/>
  <c r="E53" i="40"/>
  <c r="E60" i="40"/>
  <c r="E21" i="40"/>
  <c r="E68" i="40" s="1"/>
  <c r="F53" i="40"/>
  <c r="F67" i="40" s="1"/>
  <c r="C14" i="40"/>
  <c r="C11" i="40"/>
  <c r="G127" i="30"/>
  <c r="G115" i="30"/>
  <c r="G55" i="31"/>
  <c r="G51" i="31"/>
  <c r="G49" i="32"/>
  <c r="E67" i="40" l="1"/>
  <c r="E54" i="40"/>
  <c r="E69" i="40" s="1"/>
  <c r="F54" i="40"/>
  <c r="F69" i="40" s="1"/>
  <c r="N68" i="62" l="1"/>
  <c r="K69" i="62"/>
  <c r="L85" i="7" l="1"/>
  <c r="L86" i="7"/>
  <c r="G11" i="19"/>
  <c r="G15" i="6"/>
  <c r="N15" i="4" s="1"/>
  <c r="I154" i="84"/>
  <c r="I153" i="84"/>
  <c r="I152" i="84"/>
  <c r="I151" i="84"/>
  <c r="I149" i="84"/>
  <c r="I148" i="84"/>
  <c r="H147" i="84"/>
  <c r="G147" i="84"/>
  <c r="I147" i="84" s="1"/>
  <c r="I145" i="84"/>
  <c r="I144" i="84"/>
  <c r="I143" i="84"/>
  <c r="I142" i="84"/>
  <c r="I141" i="84"/>
  <c r="I140" i="84"/>
  <c r="I139" i="84"/>
  <c r="H138" i="84"/>
  <c r="H132" i="84" s="1"/>
  <c r="G138" i="84"/>
  <c r="G132" i="84" s="1"/>
  <c r="I137" i="84"/>
  <c r="I136" i="84"/>
  <c r="I135" i="84"/>
  <c r="I134" i="84"/>
  <c r="I133" i="84"/>
  <c r="I131" i="84"/>
  <c r="I130" i="84"/>
  <c r="I129" i="84"/>
  <c r="I128" i="84"/>
  <c r="I127" i="84"/>
  <c r="H126" i="84"/>
  <c r="G126" i="84"/>
  <c r="I126" i="84" s="1"/>
  <c r="I125" i="84"/>
  <c r="I124" i="84"/>
  <c r="I123" i="84"/>
  <c r="I122" i="84"/>
  <c r="I121" i="84"/>
  <c r="I120" i="84"/>
  <c r="I119" i="84"/>
  <c r="I114" i="84"/>
  <c r="H113" i="84"/>
  <c r="G113" i="84"/>
  <c r="G110" i="84" s="1"/>
  <c r="I112" i="84"/>
  <c r="I111" i="84"/>
  <c r="I109" i="84"/>
  <c r="I108" i="84"/>
  <c r="I107" i="84"/>
  <c r="I106" i="84"/>
  <c r="I105" i="84"/>
  <c r="H104" i="84"/>
  <c r="G104" i="84"/>
  <c r="I103" i="84"/>
  <c r="I102" i="84"/>
  <c r="I101" i="84"/>
  <c r="H100" i="84"/>
  <c r="G100" i="84"/>
  <c r="I99" i="84"/>
  <c r="I98" i="84"/>
  <c r="I97" i="84"/>
  <c r="I96" i="84"/>
  <c r="I95" i="84"/>
  <c r="I94" i="84"/>
  <c r="I93" i="84"/>
  <c r="I92" i="84"/>
  <c r="I91" i="84"/>
  <c r="I90" i="84"/>
  <c r="I89" i="84"/>
  <c r="H88" i="84"/>
  <c r="H87" i="84" s="1"/>
  <c r="G88" i="84"/>
  <c r="I83" i="84"/>
  <c r="I82" i="84"/>
  <c r="I81" i="84"/>
  <c r="I80" i="84"/>
  <c r="I79" i="84"/>
  <c r="H78" i="84"/>
  <c r="H74" i="84" s="1"/>
  <c r="G78" i="84"/>
  <c r="I78" i="84" s="1"/>
  <c r="I77" i="84"/>
  <c r="I76" i="84"/>
  <c r="I75" i="84"/>
  <c r="G73" i="84"/>
  <c r="I71" i="84"/>
  <c r="H70" i="84"/>
  <c r="G70" i="84"/>
  <c r="I69" i="84"/>
  <c r="I68" i="84"/>
  <c r="H67" i="84"/>
  <c r="G67" i="84"/>
  <c r="I66" i="84"/>
  <c r="I65" i="84"/>
  <c r="I64" i="84"/>
  <c r="I63" i="84"/>
  <c r="I62" i="84"/>
  <c r="H61" i="84"/>
  <c r="G61" i="84"/>
  <c r="I61" i="84" s="1"/>
  <c r="I60" i="84"/>
  <c r="I59" i="84"/>
  <c r="I58" i="84"/>
  <c r="I57" i="84"/>
  <c r="I56" i="84"/>
  <c r="I55" i="84"/>
  <c r="I54" i="84"/>
  <c r="I53" i="84"/>
  <c r="I52" i="84"/>
  <c r="I51" i="84"/>
  <c r="I50" i="84"/>
  <c r="H49" i="84"/>
  <c r="H45" i="84" s="1"/>
  <c r="G49" i="84"/>
  <c r="I49" i="84" s="1"/>
  <c r="I48" i="84"/>
  <c r="I47" i="84"/>
  <c r="I46" i="84"/>
  <c r="I44" i="84"/>
  <c r="I43" i="84"/>
  <c r="I42" i="84"/>
  <c r="I41" i="84"/>
  <c r="I40" i="84"/>
  <c r="I39" i="84"/>
  <c r="H38" i="84"/>
  <c r="G38" i="84"/>
  <c r="I37" i="84"/>
  <c r="I36" i="84"/>
  <c r="I35" i="84"/>
  <c r="H34" i="84"/>
  <c r="G34" i="84"/>
  <c r="I33" i="84"/>
  <c r="I32" i="84"/>
  <c r="H31" i="84"/>
  <c r="G31" i="84"/>
  <c r="I29" i="84"/>
  <c r="I28" i="84"/>
  <c r="I27" i="84"/>
  <c r="H26" i="84"/>
  <c r="G26" i="84"/>
  <c r="I24" i="84"/>
  <c r="I23" i="84"/>
  <c r="H22" i="84"/>
  <c r="G22" i="84"/>
  <c r="I21" i="84"/>
  <c r="I20" i="84"/>
  <c r="I19" i="84"/>
  <c r="I18" i="84"/>
  <c r="I17" i="84"/>
  <c r="I16" i="84"/>
  <c r="I15" i="84"/>
  <c r="I14" i="84"/>
  <c r="I13" i="84"/>
  <c r="I12" i="84"/>
  <c r="I11" i="84"/>
  <c r="H10" i="84"/>
  <c r="H9" i="84" s="1"/>
  <c r="G10" i="84"/>
  <c r="G9" i="84"/>
  <c r="G6" i="84"/>
  <c r="N67" i="62"/>
  <c r="N69" i="62" s="1"/>
  <c r="I9" i="84" l="1"/>
  <c r="I26" i="84"/>
  <c r="I70" i="84"/>
  <c r="I34" i="84"/>
  <c r="I22" i="84"/>
  <c r="G30" i="84"/>
  <c r="G25" i="84" s="1"/>
  <c r="I104" i="84"/>
  <c r="I138" i="84"/>
  <c r="I132" i="84"/>
  <c r="H30" i="84"/>
  <c r="H25" i="84" s="1"/>
  <c r="H72" i="84" s="1"/>
  <c r="I38" i="84"/>
  <c r="G45" i="84"/>
  <c r="I45" i="84" s="1"/>
  <c r="I100" i="84"/>
  <c r="H110" i="84"/>
  <c r="I110" i="84" s="1"/>
  <c r="H73" i="84"/>
  <c r="I73" i="84" s="1"/>
  <c r="I74" i="84"/>
  <c r="I113" i="84"/>
  <c r="I67" i="84"/>
  <c r="I88" i="84"/>
  <c r="I10" i="84"/>
  <c r="G87" i="84"/>
  <c r="I87" i="84" s="1"/>
  <c r="I31" i="84"/>
  <c r="H84" i="84" l="1"/>
  <c r="H146" i="84"/>
  <c r="H155" i="84" s="1"/>
  <c r="I30" i="84"/>
  <c r="I25" i="84"/>
  <c r="G72" i="84"/>
  <c r="G146" i="84"/>
  <c r="I146" i="84" l="1"/>
  <c r="G155" i="84"/>
  <c r="I155" i="84" s="1"/>
  <c r="G84" i="84"/>
  <c r="I72" i="84"/>
  <c r="I84" i="84" l="1"/>
  <c r="I157" i="84" s="1"/>
  <c r="G157" i="84"/>
  <c r="N61" i="62" l="1"/>
  <c r="N57" i="62"/>
  <c r="N56" i="62"/>
  <c r="N52" i="62"/>
  <c r="N51" i="62"/>
  <c r="N50" i="62"/>
  <c r="N47" i="62"/>
  <c r="N46" i="62"/>
  <c r="N45" i="62"/>
  <c r="N43" i="62"/>
  <c r="N42" i="62"/>
  <c r="N40" i="62"/>
  <c r="N39" i="62"/>
  <c r="N32" i="62"/>
  <c r="N31" i="62"/>
  <c r="N29" i="62"/>
  <c r="N26" i="62"/>
  <c r="N25" i="62"/>
  <c r="N24" i="62"/>
  <c r="N23" i="62"/>
  <c r="N21" i="62"/>
  <c r="N20" i="62"/>
  <c r="N19" i="62"/>
  <c r="N8" i="62"/>
  <c r="N9" i="62"/>
  <c r="N10" i="62"/>
  <c r="N11" i="62"/>
  <c r="N12" i="62"/>
  <c r="N13" i="62"/>
  <c r="N14" i="62"/>
  <c r="N15" i="62"/>
  <c r="G125" i="4"/>
  <c r="G130" i="8"/>
  <c r="G123" i="8"/>
  <c r="J118" i="7"/>
  <c r="V118" i="4" s="1"/>
  <c r="J117" i="7"/>
  <c r="V117" i="4" s="1"/>
  <c r="J116" i="7"/>
  <c r="V116" i="4" s="1"/>
  <c r="J115" i="7"/>
  <c r="V115" i="4" s="1"/>
  <c r="G99" i="8" l="1"/>
  <c r="G102" i="8"/>
  <c r="AO152" i="59" l="1"/>
  <c r="G154" i="45" s="1"/>
  <c r="AO151" i="59"/>
  <c r="G153" i="45" s="1"/>
  <c r="AO150" i="59"/>
  <c r="G152" i="45" s="1"/>
  <c r="AO149" i="59"/>
  <c r="G151" i="45" s="1"/>
  <c r="AO148" i="59"/>
  <c r="G150" i="45" s="1"/>
  <c r="AO147" i="59"/>
  <c r="G149" i="45" s="1"/>
  <c r="AO146" i="59"/>
  <c r="G148" i="45" s="1"/>
  <c r="AO143" i="59"/>
  <c r="G145" i="45" s="1"/>
  <c r="AO142" i="59"/>
  <c r="G144" i="45" s="1"/>
  <c r="AO141" i="59"/>
  <c r="G143" i="45" s="1"/>
  <c r="AO135" i="59"/>
  <c r="G137" i="45" s="1"/>
  <c r="AO134" i="59"/>
  <c r="G136" i="45" s="1"/>
  <c r="AO133" i="59"/>
  <c r="G135" i="45" s="1"/>
  <c r="AO129" i="59"/>
  <c r="G131" i="45" s="1"/>
  <c r="AO128" i="59"/>
  <c r="G130" i="45" s="1"/>
  <c r="AO127" i="59"/>
  <c r="G129" i="45" s="1"/>
  <c r="AO126" i="59"/>
  <c r="G128" i="45" s="1"/>
  <c r="AO123" i="59"/>
  <c r="G125" i="45" s="1"/>
  <c r="AO122" i="59"/>
  <c r="G124" i="45" s="1"/>
  <c r="AO121" i="59"/>
  <c r="G123" i="45" s="1"/>
  <c r="AO120" i="59"/>
  <c r="AO119" i="59"/>
  <c r="G121" i="45" s="1"/>
  <c r="AO118" i="59"/>
  <c r="G120" i="45" s="1"/>
  <c r="AO117" i="59"/>
  <c r="G119" i="45" s="1"/>
  <c r="AO116" i="59"/>
  <c r="G114" i="45" s="1"/>
  <c r="AO114" i="59"/>
  <c r="G112" i="45" s="1"/>
  <c r="AO113" i="59"/>
  <c r="G111" i="45" s="1"/>
  <c r="AO111" i="59"/>
  <c r="G109" i="45" s="1"/>
  <c r="AO107" i="59"/>
  <c r="G105" i="45" s="1"/>
  <c r="AO105" i="59"/>
  <c r="G103" i="45" s="1"/>
  <c r="AO104" i="59"/>
  <c r="G102" i="45" s="1"/>
  <c r="AO103" i="59"/>
  <c r="G101" i="45" s="1"/>
  <c r="AO101" i="59"/>
  <c r="G99" i="45" s="1"/>
  <c r="AO91" i="59"/>
  <c r="G89" i="45" s="1"/>
  <c r="AO85" i="59"/>
  <c r="AO84" i="59"/>
  <c r="AO83" i="59"/>
  <c r="AO81" i="59"/>
  <c r="AO77" i="59"/>
  <c r="AO73" i="59"/>
  <c r="AO59" i="59"/>
  <c r="AO26" i="59"/>
  <c r="G24" i="45" s="1"/>
  <c r="AO25" i="59"/>
  <c r="AO23" i="59"/>
  <c r="G21" i="45" s="1"/>
  <c r="P115" i="59"/>
  <c r="Q115" i="59"/>
  <c r="Q140" i="59"/>
  <c r="Q139" i="59"/>
  <c r="G12" i="40" s="1"/>
  <c r="H145" i="59"/>
  <c r="G145" i="59"/>
  <c r="F145" i="59"/>
  <c r="H136" i="59"/>
  <c r="H130" i="59" s="1"/>
  <c r="G136" i="59"/>
  <c r="G130" i="59" s="1"/>
  <c r="F136" i="59"/>
  <c r="F130" i="59" s="1"/>
  <c r="H124" i="59"/>
  <c r="G124" i="59"/>
  <c r="F124" i="59"/>
  <c r="H115" i="59"/>
  <c r="G115" i="59"/>
  <c r="F115" i="59"/>
  <c r="H106" i="59"/>
  <c r="G106" i="59"/>
  <c r="F106" i="59"/>
  <c r="H102" i="59"/>
  <c r="G102" i="59"/>
  <c r="F102" i="59"/>
  <c r="H90" i="59"/>
  <c r="G90" i="59"/>
  <c r="F90" i="59"/>
  <c r="H80" i="59"/>
  <c r="H76" i="59" s="1"/>
  <c r="H75" i="59" s="1"/>
  <c r="G80" i="59"/>
  <c r="G76" i="59" s="1"/>
  <c r="G75" i="59" s="1"/>
  <c r="F80" i="59"/>
  <c r="F76" i="59" s="1"/>
  <c r="F75" i="59" s="1"/>
  <c r="H72" i="59"/>
  <c r="G72" i="59"/>
  <c r="F72" i="59"/>
  <c r="H69" i="59"/>
  <c r="G69" i="59"/>
  <c r="F69" i="59"/>
  <c r="H63" i="59"/>
  <c r="G63" i="59"/>
  <c r="F63" i="59"/>
  <c r="H51" i="59"/>
  <c r="H47" i="59" s="1"/>
  <c r="G51" i="59"/>
  <c r="G47" i="59" s="1"/>
  <c r="F51" i="59"/>
  <c r="F47" i="59" s="1"/>
  <c r="H40" i="59"/>
  <c r="G40" i="59"/>
  <c r="F40" i="59"/>
  <c r="H36" i="59"/>
  <c r="G36" i="59"/>
  <c r="F36" i="59"/>
  <c r="H33" i="59"/>
  <c r="G33" i="59"/>
  <c r="F33" i="59"/>
  <c r="H28" i="59"/>
  <c r="G28" i="59"/>
  <c r="F28" i="59"/>
  <c r="H24" i="59"/>
  <c r="G24" i="59"/>
  <c r="F24" i="59"/>
  <c r="H12" i="59"/>
  <c r="H11" i="59" s="1"/>
  <c r="G12" i="59"/>
  <c r="G11" i="59" s="1"/>
  <c r="F12" i="59"/>
  <c r="F11" i="59" s="1"/>
  <c r="AO138" i="59"/>
  <c r="AO137" i="59"/>
  <c r="AO132" i="59"/>
  <c r="AO110" i="59"/>
  <c r="G108" i="45" s="1"/>
  <c r="AO109" i="59"/>
  <c r="G107" i="45" s="1"/>
  <c r="AO108" i="59"/>
  <c r="G106" i="45" s="1"/>
  <c r="AO100" i="59"/>
  <c r="G98" i="45" s="1"/>
  <c r="AO99" i="59"/>
  <c r="G97" i="45" s="1"/>
  <c r="AO98" i="59"/>
  <c r="G96" i="45" s="1"/>
  <c r="AO97" i="59"/>
  <c r="G95" i="45" s="1"/>
  <c r="AO96" i="59"/>
  <c r="G94" i="45" s="1"/>
  <c r="AO95" i="59"/>
  <c r="G93" i="45" s="1"/>
  <c r="AO94" i="59"/>
  <c r="G92" i="45" s="1"/>
  <c r="AO93" i="59"/>
  <c r="G91" i="45" s="1"/>
  <c r="AO92" i="59"/>
  <c r="G90" i="45" s="1"/>
  <c r="AO79" i="59"/>
  <c r="AO78" i="59"/>
  <c r="AO71" i="59"/>
  <c r="AO70" i="59"/>
  <c r="AO68" i="59"/>
  <c r="AO67" i="59"/>
  <c r="AO66" i="59"/>
  <c r="AO65" i="59"/>
  <c r="AO64" i="59"/>
  <c r="I60" i="7"/>
  <c r="U60" i="4" s="1"/>
  <c r="I59" i="7"/>
  <c r="U59" i="4" s="1"/>
  <c r="I58" i="7"/>
  <c r="U58" i="4" s="1"/>
  <c r="AO58" i="59"/>
  <c r="AO57" i="59"/>
  <c r="G55" i="45" s="1"/>
  <c r="AO56" i="59"/>
  <c r="AO55" i="59"/>
  <c r="AO54" i="59"/>
  <c r="AO53" i="59"/>
  <c r="AO52" i="59"/>
  <c r="AO50" i="59"/>
  <c r="AO49" i="59"/>
  <c r="AO48" i="59"/>
  <c r="AO46" i="59"/>
  <c r="AO45" i="59"/>
  <c r="AO44" i="59"/>
  <c r="AO43" i="59"/>
  <c r="AO42" i="59"/>
  <c r="AO41" i="59"/>
  <c r="AO39" i="59"/>
  <c r="AO38" i="59"/>
  <c r="AO37" i="59"/>
  <c r="AO35" i="59"/>
  <c r="AO34" i="59"/>
  <c r="AO31" i="59"/>
  <c r="AO30" i="59"/>
  <c r="AO29" i="59"/>
  <c r="AO22" i="59"/>
  <c r="AO21" i="59"/>
  <c r="AO20" i="59"/>
  <c r="AO19" i="59"/>
  <c r="AO18" i="59"/>
  <c r="AO17" i="59"/>
  <c r="AO16" i="59"/>
  <c r="AO15" i="59"/>
  <c r="G13" i="45" s="1"/>
  <c r="AO14" i="59"/>
  <c r="AO13" i="59"/>
  <c r="AL145" i="59"/>
  <c r="AL136" i="59"/>
  <c r="AL130" i="59" s="1"/>
  <c r="AL124" i="59"/>
  <c r="AL115" i="59"/>
  <c r="AL106" i="59"/>
  <c r="AL102" i="59"/>
  <c r="AL90" i="59"/>
  <c r="AL82" i="59"/>
  <c r="AL80" i="59" s="1"/>
  <c r="AL76" i="59" s="1"/>
  <c r="AL75" i="59" s="1"/>
  <c r="AL72" i="59"/>
  <c r="AL69" i="59"/>
  <c r="AL63" i="59"/>
  <c r="AL51" i="59"/>
  <c r="AL40" i="59"/>
  <c r="AL36" i="59"/>
  <c r="AL33" i="59"/>
  <c r="AL28" i="59"/>
  <c r="AL24" i="59"/>
  <c r="AL12" i="59"/>
  <c r="AL11" i="59" s="1"/>
  <c r="AI136" i="59"/>
  <c r="AI130" i="59" s="1"/>
  <c r="AI124" i="59"/>
  <c r="AI115" i="59"/>
  <c r="AI106" i="59"/>
  <c r="AI102" i="59"/>
  <c r="AI90" i="59"/>
  <c r="AI80" i="59"/>
  <c r="AI76" i="59" s="1"/>
  <c r="AI75" i="59" s="1"/>
  <c r="AI72" i="59"/>
  <c r="AI69" i="59"/>
  <c r="AI63" i="59"/>
  <c r="AI51" i="59"/>
  <c r="AI47" i="59" s="1"/>
  <c r="AI40" i="59"/>
  <c r="AI36" i="59"/>
  <c r="AI33" i="59"/>
  <c r="AI28" i="59"/>
  <c r="AI24" i="59"/>
  <c r="AI12" i="59"/>
  <c r="AI11" i="59" s="1"/>
  <c r="AF145" i="59"/>
  <c r="AF136" i="59"/>
  <c r="AF130" i="59" s="1"/>
  <c r="AF124" i="59"/>
  <c r="AF115" i="59"/>
  <c r="AF106" i="59"/>
  <c r="AF102" i="59"/>
  <c r="AF90" i="59"/>
  <c r="AF80" i="59"/>
  <c r="AF76" i="59" s="1"/>
  <c r="AF75" i="59" s="1"/>
  <c r="AF72" i="59"/>
  <c r="AF69" i="59"/>
  <c r="AF63" i="59"/>
  <c r="AF51" i="59"/>
  <c r="AF47" i="59" s="1"/>
  <c r="AF40" i="59"/>
  <c r="AF36" i="59"/>
  <c r="AF33" i="59"/>
  <c r="AF28" i="59"/>
  <c r="AF24" i="59"/>
  <c r="AF12" i="59"/>
  <c r="AF11" i="59" s="1"/>
  <c r="AC145" i="59"/>
  <c r="AC136" i="59"/>
  <c r="AC130" i="59" s="1"/>
  <c r="AC124" i="59"/>
  <c r="AC115" i="59"/>
  <c r="AC106" i="59"/>
  <c r="AC102" i="59"/>
  <c r="AC90" i="59"/>
  <c r="AC80" i="59"/>
  <c r="AC76" i="59" s="1"/>
  <c r="AC75" i="59" s="1"/>
  <c r="AC72" i="59"/>
  <c r="AC69" i="59"/>
  <c r="AC63" i="59"/>
  <c r="AC51" i="59"/>
  <c r="AC47" i="59" s="1"/>
  <c r="AC40" i="59"/>
  <c r="AC36" i="59"/>
  <c r="AC33" i="59"/>
  <c r="AC28" i="59"/>
  <c r="AC24" i="59"/>
  <c r="AC12" i="59"/>
  <c r="AC11" i="59" s="1"/>
  <c r="Z145" i="59"/>
  <c r="Z136" i="59"/>
  <c r="Z130" i="59" s="1"/>
  <c r="Z124" i="59"/>
  <c r="Z115" i="59"/>
  <c r="Z106" i="59"/>
  <c r="Z102" i="59"/>
  <c r="Z90" i="59"/>
  <c r="Z80" i="59"/>
  <c r="Z76" i="59" s="1"/>
  <c r="Z75" i="59" s="1"/>
  <c r="Z72" i="59"/>
  <c r="Z69" i="59"/>
  <c r="Z63" i="59"/>
  <c r="Z51" i="59"/>
  <c r="Z47" i="59" s="1"/>
  <c r="Z40" i="59"/>
  <c r="Z36" i="59"/>
  <c r="Z33" i="59"/>
  <c r="Z28" i="59"/>
  <c r="Z24" i="59"/>
  <c r="Z12" i="59"/>
  <c r="Z11" i="59" s="1"/>
  <c r="W145" i="59"/>
  <c r="W130" i="59"/>
  <c r="W124" i="59"/>
  <c r="W115" i="59"/>
  <c r="W106" i="59"/>
  <c r="W102" i="59"/>
  <c r="W90" i="59"/>
  <c r="W82" i="59"/>
  <c r="W80" i="59" s="1"/>
  <c r="W76" i="59" s="1"/>
  <c r="W75" i="59" s="1"/>
  <c r="W72" i="59"/>
  <c r="W69" i="59"/>
  <c r="W63" i="59"/>
  <c r="W51" i="59"/>
  <c r="W47" i="59" s="1"/>
  <c r="W40" i="59"/>
  <c r="W36" i="59"/>
  <c r="W33" i="59"/>
  <c r="W28" i="59"/>
  <c r="W24" i="59"/>
  <c r="W11" i="59"/>
  <c r="T145" i="59"/>
  <c r="T140" i="59"/>
  <c r="T139" i="59"/>
  <c r="T130" i="59"/>
  <c r="T125" i="59"/>
  <c r="T124" i="59" s="1"/>
  <c r="T115" i="59"/>
  <c r="T106" i="59"/>
  <c r="T102" i="59"/>
  <c r="T90" i="59"/>
  <c r="T82" i="59"/>
  <c r="T80" i="59" s="1"/>
  <c r="T76" i="59" s="1"/>
  <c r="T75" i="59" s="1"/>
  <c r="T72" i="59"/>
  <c r="T69" i="59"/>
  <c r="T63" i="59"/>
  <c r="T51" i="59"/>
  <c r="T47" i="59" s="1"/>
  <c r="T40" i="59"/>
  <c r="T36" i="59"/>
  <c r="T33" i="59"/>
  <c r="T28" i="59"/>
  <c r="T24" i="59"/>
  <c r="T11" i="59"/>
  <c r="Q145" i="59"/>
  <c r="Q136" i="59"/>
  <c r="Q130" i="59" s="1"/>
  <c r="Q124" i="59"/>
  <c r="Q112" i="59" s="1"/>
  <c r="Q106" i="59"/>
  <c r="Q102" i="59"/>
  <c r="Q90" i="59"/>
  <c r="Q80" i="59"/>
  <c r="Q76" i="59" s="1"/>
  <c r="Q75" i="59" s="1"/>
  <c r="Q72" i="59"/>
  <c r="Q69" i="59"/>
  <c r="Q63" i="59"/>
  <c r="Q51" i="59"/>
  <c r="Q47" i="59" s="1"/>
  <c r="Q40" i="59"/>
  <c r="Q36" i="59"/>
  <c r="Q33" i="59"/>
  <c r="Q28" i="59"/>
  <c r="Q24" i="59"/>
  <c r="Q12" i="59"/>
  <c r="Q11" i="59" s="1"/>
  <c r="N145" i="59"/>
  <c r="N136" i="59"/>
  <c r="N130" i="59" s="1"/>
  <c r="N124" i="59"/>
  <c r="N115" i="59"/>
  <c r="N106" i="59"/>
  <c r="N102" i="59"/>
  <c r="N90" i="59"/>
  <c r="N80" i="59"/>
  <c r="N76" i="59" s="1"/>
  <c r="N75" i="59" s="1"/>
  <c r="N72" i="59"/>
  <c r="N69" i="59"/>
  <c r="N63" i="59"/>
  <c r="N51" i="59"/>
  <c r="N47" i="59" s="1"/>
  <c r="N40" i="59"/>
  <c r="N36" i="59"/>
  <c r="N33" i="59"/>
  <c r="N28" i="59"/>
  <c r="N24" i="59"/>
  <c r="N12" i="59"/>
  <c r="N11" i="59" s="1"/>
  <c r="K145" i="59"/>
  <c r="K136" i="59"/>
  <c r="AO131" i="59"/>
  <c r="G133" i="45" s="1"/>
  <c r="K124" i="59"/>
  <c r="K115" i="59"/>
  <c r="K106" i="59"/>
  <c r="K102" i="59"/>
  <c r="K90" i="59"/>
  <c r="K80" i="59"/>
  <c r="K76" i="59" s="1"/>
  <c r="K75" i="59" s="1"/>
  <c r="K72" i="59"/>
  <c r="K69" i="59"/>
  <c r="K63" i="59"/>
  <c r="K51" i="59"/>
  <c r="K47" i="59" s="1"/>
  <c r="K40" i="59"/>
  <c r="K36" i="59"/>
  <c r="K33" i="59"/>
  <c r="K28" i="59"/>
  <c r="K24" i="59"/>
  <c r="K12" i="59"/>
  <c r="K11" i="59" s="1"/>
  <c r="E145" i="59"/>
  <c r="E136" i="59"/>
  <c r="E130" i="59" s="1"/>
  <c r="E124" i="59"/>
  <c r="E115" i="59"/>
  <c r="E106" i="59"/>
  <c r="E102" i="59"/>
  <c r="E90" i="59"/>
  <c r="E80" i="59"/>
  <c r="E76" i="59" s="1"/>
  <c r="E75" i="59" s="1"/>
  <c r="E72" i="59"/>
  <c r="E69" i="59"/>
  <c r="E63" i="59"/>
  <c r="E51" i="59"/>
  <c r="E47" i="59" s="1"/>
  <c r="E40" i="59"/>
  <c r="E36" i="59"/>
  <c r="E33" i="59"/>
  <c r="E28" i="59"/>
  <c r="E24" i="59"/>
  <c r="E12" i="59"/>
  <c r="E11" i="59" s="1"/>
  <c r="F117" i="27"/>
  <c r="I117" i="27"/>
  <c r="G13" i="40" l="1"/>
  <c r="F112" i="59"/>
  <c r="I50" i="7"/>
  <c r="U50" i="4" s="1"/>
  <c r="G50" i="45"/>
  <c r="I41" i="7"/>
  <c r="U41" i="4" s="1"/>
  <c r="G41" i="45"/>
  <c r="G140" i="45"/>
  <c r="G32" i="45"/>
  <c r="I32" i="7" s="1"/>
  <c r="U32" i="4" s="1"/>
  <c r="G52" i="45"/>
  <c r="I52" i="7" s="1"/>
  <c r="U52" i="4" s="1"/>
  <c r="G17" i="45"/>
  <c r="I17" i="7" s="1"/>
  <c r="U17" i="4" s="1"/>
  <c r="I33" i="7"/>
  <c r="U33" i="4" s="1"/>
  <c r="G33" i="45"/>
  <c r="I43" i="7"/>
  <c r="U43" i="4" s="1"/>
  <c r="G43" i="45"/>
  <c r="G53" i="45"/>
  <c r="I53" i="7" s="1"/>
  <c r="U53" i="4" s="1"/>
  <c r="G63" i="45"/>
  <c r="I63" i="7" s="1"/>
  <c r="U63" i="4" s="1"/>
  <c r="I69" i="7"/>
  <c r="U69" i="4" s="1"/>
  <c r="G69" i="45"/>
  <c r="G15" i="45"/>
  <c r="I15" i="7" s="1"/>
  <c r="U15" i="4" s="1"/>
  <c r="G42" i="45"/>
  <c r="I42" i="7" s="1"/>
  <c r="U42" i="4" s="1"/>
  <c r="I62" i="7"/>
  <c r="U62" i="4" s="1"/>
  <c r="G62" i="45"/>
  <c r="G18" i="45"/>
  <c r="I18" i="7" s="1"/>
  <c r="U18" i="4" s="1"/>
  <c r="I35" i="7"/>
  <c r="U35" i="4" s="1"/>
  <c r="G35" i="45"/>
  <c r="G44" i="45"/>
  <c r="I44" i="7" s="1"/>
  <c r="U44" i="4" s="1"/>
  <c r="G54" i="45"/>
  <c r="I54" i="7" s="1"/>
  <c r="U54" i="4" s="1"/>
  <c r="G64" i="45"/>
  <c r="I64" i="7" s="1"/>
  <c r="U64" i="4" s="1"/>
  <c r="G28" i="45"/>
  <c r="I28" i="7" s="1"/>
  <c r="U28" i="4" s="1"/>
  <c r="G51" i="45"/>
  <c r="I51" i="7" s="1"/>
  <c r="U51" i="4" s="1"/>
  <c r="G16" i="45"/>
  <c r="I16" i="7" s="1"/>
  <c r="U16" i="4" s="1"/>
  <c r="I77" i="7"/>
  <c r="U77" i="4" s="1"/>
  <c r="G77" i="45"/>
  <c r="G11" i="45"/>
  <c r="I11" i="7" s="1"/>
  <c r="U11" i="4" s="1"/>
  <c r="G19" i="45"/>
  <c r="I19" i="7" s="1"/>
  <c r="U19" i="4" s="1"/>
  <c r="G36" i="45"/>
  <c r="I36" i="7" s="1"/>
  <c r="U36" i="4" s="1"/>
  <c r="G46" i="45"/>
  <c r="I46" i="7" s="1"/>
  <c r="U46" i="4" s="1"/>
  <c r="G65" i="45"/>
  <c r="I65" i="7" s="1"/>
  <c r="U65" i="4" s="1"/>
  <c r="G40" i="45"/>
  <c r="I40" i="7" s="1"/>
  <c r="U40" i="4" s="1"/>
  <c r="G29" i="45"/>
  <c r="I29" i="7" s="1"/>
  <c r="U29" i="4" s="1"/>
  <c r="G76" i="45"/>
  <c r="I76" i="7" s="1"/>
  <c r="U76" i="4" s="1"/>
  <c r="G12" i="45"/>
  <c r="I12" i="7" s="1"/>
  <c r="U12" i="4" s="1"/>
  <c r="G20" i="45"/>
  <c r="I20" i="7" s="1"/>
  <c r="U20" i="4" s="1"/>
  <c r="G37" i="45"/>
  <c r="I37" i="7" s="1"/>
  <c r="U37" i="4" s="1"/>
  <c r="G47" i="45"/>
  <c r="I47" i="7" s="1"/>
  <c r="U47" i="4" s="1"/>
  <c r="G56" i="45"/>
  <c r="I56" i="7" s="1"/>
  <c r="U56" i="4" s="1"/>
  <c r="G66" i="45"/>
  <c r="I66" i="7" s="1"/>
  <c r="U66" i="4" s="1"/>
  <c r="G14" i="45"/>
  <c r="I14" i="7" s="1"/>
  <c r="U14" i="4" s="1"/>
  <c r="G139" i="45"/>
  <c r="I139" i="7" s="1"/>
  <c r="U139" i="4" s="1"/>
  <c r="AO139" i="59"/>
  <c r="G141" i="45" s="1"/>
  <c r="C13" i="40"/>
  <c r="G27" i="45"/>
  <c r="I27" i="7" s="1"/>
  <c r="U27" i="4" s="1"/>
  <c r="G39" i="45"/>
  <c r="I39" i="7" s="1"/>
  <c r="U39" i="4" s="1"/>
  <c r="G48" i="45"/>
  <c r="I48" i="7" s="1"/>
  <c r="U48" i="4" s="1"/>
  <c r="G68" i="45"/>
  <c r="I68" i="7" s="1"/>
  <c r="U68" i="4" s="1"/>
  <c r="G134" i="45"/>
  <c r="I134" i="7" s="1"/>
  <c r="I118" i="45"/>
  <c r="L118" i="7" s="1"/>
  <c r="G122" i="45"/>
  <c r="I130" i="7"/>
  <c r="U130" i="4" s="1"/>
  <c r="I131" i="7"/>
  <c r="U131" i="4" s="1"/>
  <c r="I133" i="7"/>
  <c r="U133" i="4" s="1"/>
  <c r="I150" i="7"/>
  <c r="U150" i="4" s="1"/>
  <c r="I136" i="7"/>
  <c r="U136" i="4" s="1"/>
  <c r="G71" i="45"/>
  <c r="I71" i="7" s="1"/>
  <c r="U71" i="4" s="1"/>
  <c r="G75" i="45"/>
  <c r="I75" i="7" s="1"/>
  <c r="U75" i="4" s="1"/>
  <c r="G79" i="45"/>
  <c r="I79" i="7" s="1"/>
  <c r="U79" i="4" s="1"/>
  <c r="G81" i="45"/>
  <c r="I81" i="7" s="1"/>
  <c r="U81" i="4" s="1"/>
  <c r="G82" i="45"/>
  <c r="I82" i="7" s="1"/>
  <c r="U82" i="4" s="1"/>
  <c r="G23" i="45"/>
  <c r="I23" i="7" s="1"/>
  <c r="U23" i="4" s="1"/>
  <c r="G83" i="45"/>
  <c r="I83" i="7" s="1"/>
  <c r="U83" i="4" s="1"/>
  <c r="G57" i="45"/>
  <c r="I57" i="7" s="1"/>
  <c r="U57" i="4" s="1"/>
  <c r="AO140" i="59"/>
  <c r="G142" i="45" s="1"/>
  <c r="I95" i="7"/>
  <c r="U95" i="4" s="1"/>
  <c r="H89" i="59"/>
  <c r="I96" i="7"/>
  <c r="U96" i="4" s="1"/>
  <c r="H112" i="59"/>
  <c r="I97" i="7"/>
  <c r="U97" i="4" s="1"/>
  <c r="H32" i="59"/>
  <c r="H27" i="59" s="1"/>
  <c r="H74" i="59" s="1"/>
  <c r="H86" i="59" s="1"/>
  <c r="I90" i="7"/>
  <c r="U90" i="4" s="1"/>
  <c r="I98" i="7"/>
  <c r="U98" i="4" s="1"/>
  <c r="I91" i="7"/>
  <c r="U91" i="4" s="1"/>
  <c r="I106" i="7"/>
  <c r="U106" i="4" s="1"/>
  <c r="I92" i="7"/>
  <c r="U92" i="4" s="1"/>
  <c r="I107" i="7"/>
  <c r="U107" i="4" s="1"/>
  <c r="I93" i="7"/>
  <c r="U93" i="4" s="1"/>
  <c r="I108" i="7"/>
  <c r="U108" i="4" s="1"/>
  <c r="I94" i="7"/>
  <c r="U94" i="4" s="1"/>
  <c r="AO82" i="59"/>
  <c r="I109" i="7"/>
  <c r="U109" i="4" s="1"/>
  <c r="I118" i="7"/>
  <c r="U118" i="4" s="1"/>
  <c r="I101" i="7"/>
  <c r="U101" i="4" s="1"/>
  <c r="I102" i="7"/>
  <c r="U102" i="4" s="1"/>
  <c r="I103" i="7"/>
  <c r="U103" i="4" s="1"/>
  <c r="I115" i="45"/>
  <c r="L115" i="7" s="1"/>
  <c r="D119" i="45"/>
  <c r="I116" i="45"/>
  <c r="L116" i="7" s="1"/>
  <c r="D120" i="45"/>
  <c r="I117" i="45"/>
  <c r="L117" i="7" s="1"/>
  <c r="D121" i="45"/>
  <c r="G112" i="59"/>
  <c r="F89" i="59"/>
  <c r="F144" i="59" s="1"/>
  <c r="F153" i="59" s="1"/>
  <c r="F32" i="59"/>
  <c r="F27" i="59" s="1"/>
  <c r="F74" i="59" s="1"/>
  <c r="F86" i="59" s="1"/>
  <c r="G89" i="59"/>
  <c r="AL32" i="59"/>
  <c r="AL27" i="59" s="1"/>
  <c r="AL74" i="59" s="1"/>
  <c r="AL86" i="59" s="1"/>
  <c r="AL89" i="59"/>
  <c r="AO125" i="59"/>
  <c r="G127" i="45" s="1"/>
  <c r="AO136" i="59"/>
  <c r="G138" i="45" s="1"/>
  <c r="W89" i="59"/>
  <c r="AC112" i="59"/>
  <c r="AF32" i="59"/>
  <c r="AF27" i="59" s="1"/>
  <c r="AF74" i="59" s="1"/>
  <c r="AF86" i="59" s="1"/>
  <c r="AI89" i="59"/>
  <c r="G32" i="59"/>
  <c r="G27" i="59" s="1"/>
  <c r="G74" i="59" s="1"/>
  <c r="G86" i="59" s="1"/>
  <c r="AO24" i="59"/>
  <c r="I24" i="7"/>
  <c r="U24" i="4" s="1"/>
  <c r="I21" i="7"/>
  <c r="U21" i="4" s="1"/>
  <c r="AI32" i="59"/>
  <c r="AI27" i="59" s="1"/>
  <c r="AI74" i="59" s="1"/>
  <c r="AI86" i="59" s="1"/>
  <c r="AI112" i="59"/>
  <c r="AL112" i="59"/>
  <c r="AO145" i="59"/>
  <c r="G147" i="45" s="1"/>
  <c r="AO102" i="59"/>
  <c r="G100" i="45" s="1"/>
  <c r="AO115" i="59"/>
  <c r="G113" i="45" s="1"/>
  <c r="AO90" i="59"/>
  <c r="G88" i="45" s="1"/>
  <c r="AO12" i="59"/>
  <c r="G10" i="45" s="1"/>
  <c r="AO106" i="59"/>
  <c r="G104" i="45" s="1"/>
  <c r="AF89" i="59"/>
  <c r="Z89" i="59"/>
  <c r="AF112" i="59"/>
  <c r="AC32" i="59"/>
  <c r="AC27" i="59" s="1"/>
  <c r="AC74" i="59" s="1"/>
  <c r="AC86" i="59" s="1"/>
  <c r="T32" i="59"/>
  <c r="T27" i="59" s="1"/>
  <c r="T74" i="59" s="1"/>
  <c r="T86" i="59" s="1"/>
  <c r="Z32" i="59"/>
  <c r="Z27" i="59" s="1"/>
  <c r="Z74" i="59" s="1"/>
  <c r="Z86" i="59" s="1"/>
  <c r="W112" i="59"/>
  <c r="E112" i="59"/>
  <c r="W32" i="59"/>
  <c r="W27" i="59" s="1"/>
  <c r="W74" i="59" s="1"/>
  <c r="W86" i="59" s="1"/>
  <c r="Z112" i="59"/>
  <c r="Z144" i="59" s="1"/>
  <c r="AC89" i="59"/>
  <c r="Q89" i="59"/>
  <c r="Q144" i="59" s="1"/>
  <c r="Q153" i="59" s="1"/>
  <c r="N112" i="59"/>
  <c r="T89" i="59"/>
  <c r="T112" i="59"/>
  <c r="E89" i="59"/>
  <c r="E144" i="59" s="1"/>
  <c r="E153" i="59" s="1"/>
  <c r="Q32" i="59"/>
  <c r="Q27" i="59" s="1"/>
  <c r="Q74" i="59" s="1"/>
  <c r="Q86" i="59" s="1"/>
  <c r="N89" i="59"/>
  <c r="K112" i="59"/>
  <c r="K130" i="59"/>
  <c r="K89" i="59"/>
  <c r="N32" i="59"/>
  <c r="N27" i="59" s="1"/>
  <c r="N74" i="59" s="1"/>
  <c r="N86" i="59" s="1"/>
  <c r="E32" i="59"/>
  <c r="E27" i="59" s="1"/>
  <c r="E74" i="59" s="1"/>
  <c r="E86" i="59" s="1"/>
  <c r="K32" i="59"/>
  <c r="K27" i="59" s="1"/>
  <c r="K74" i="59" s="1"/>
  <c r="K86" i="59" s="1"/>
  <c r="H144" i="59" l="1"/>
  <c r="H153" i="59" s="1"/>
  <c r="I140" i="7"/>
  <c r="U140" i="4" s="1"/>
  <c r="G144" i="59"/>
  <c r="G153" i="59" s="1"/>
  <c r="G21" i="40"/>
  <c r="C12" i="40"/>
  <c r="C21" i="40" s="1"/>
  <c r="C54" i="40" s="1"/>
  <c r="C69" i="40" s="1"/>
  <c r="G22" i="45"/>
  <c r="I141" i="7"/>
  <c r="U141" i="4" s="1"/>
  <c r="I128" i="7"/>
  <c r="I143" i="7"/>
  <c r="U143" i="4" s="1"/>
  <c r="I142" i="7"/>
  <c r="I123" i="7"/>
  <c r="U123" i="4" s="1"/>
  <c r="I152" i="7"/>
  <c r="G80" i="45"/>
  <c r="I80" i="7" s="1"/>
  <c r="U80" i="4" s="1"/>
  <c r="AL144" i="59"/>
  <c r="AL153" i="59" s="1"/>
  <c r="AI144" i="59"/>
  <c r="AI153" i="59" s="1"/>
  <c r="AC144" i="59"/>
  <c r="AC153" i="59" s="1"/>
  <c r="AC154" i="59" s="1"/>
  <c r="G154" i="59"/>
  <c r="W118" i="4"/>
  <c r="I154" i="7"/>
  <c r="U154" i="4" s="1"/>
  <c r="I120" i="7"/>
  <c r="U120" i="4" s="1"/>
  <c r="I129" i="7"/>
  <c r="U129" i="4" s="1"/>
  <c r="I144" i="7"/>
  <c r="U144" i="4" s="1"/>
  <c r="I137" i="7"/>
  <c r="U137" i="4" s="1"/>
  <c r="I117" i="7"/>
  <c r="U117" i="4" s="1"/>
  <c r="I125" i="7"/>
  <c r="U125" i="4" s="1"/>
  <c r="I145" i="7"/>
  <c r="I116" i="7"/>
  <c r="U116" i="4" s="1"/>
  <c r="I121" i="7"/>
  <c r="U121" i="4" s="1"/>
  <c r="I153" i="7"/>
  <c r="U153" i="4" s="1"/>
  <c r="I149" i="7"/>
  <c r="U149" i="4" s="1"/>
  <c r="I148" i="7"/>
  <c r="U148" i="4" s="1"/>
  <c r="U134" i="4"/>
  <c r="AO11" i="59"/>
  <c r="G9" i="45" s="1"/>
  <c r="W144" i="59"/>
  <c r="W153" i="59" s="1"/>
  <c r="W154" i="59" s="1"/>
  <c r="AF144" i="59"/>
  <c r="AF153" i="59" s="1"/>
  <c r="AF154" i="59" s="1"/>
  <c r="AL154" i="59"/>
  <c r="N144" i="59"/>
  <c r="N153" i="59" s="1"/>
  <c r="N154" i="59" s="1"/>
  <c r="Z153" i="59"/>
  <c r="Z154" i="59" s="1"/>
  <c r="AI154" i="59"/>
  <c r="H154" i="59"/>
  <c r="AO89" i="59"/>
  <c r="G87" i="45" s="1"/>
  <c r="T144" i="59"/>
  <c r="T153" i="59" s="1"/>
  <c r="T154" i="59" s="1"/>
  <c r="K144" i="59"/>
  <c r="K153" i="59" s="1"/>
  <c r="K154" i="59" s="1"/>
  <c r="Q154" i="59"/>
  <c r="E154" i="59"/>
  <c r="G68" i="40" l="1"/>
  <c r="G54" i="40"/>
  <c r="G69" i="40" s="1"/>
  <c r="U145" i="4"/>
  <c r="W116" i="4"/>
  <c r="W117" i="4"/>
  <c r="G112" i="35"/>
  <c r="F117" i="35"/>
  <c r="I117" i="35"/>
  <c r="G124" i="36"/>
  <c r="G111" i="36"/>
  <c r="D24" i="41"/>
  <c r="D32" i="41" s="1"/>
  <c r="G127" i="26" l="1"/>
  <c r="F115" i="26"/>
  <c r="F116" i="26"/>
  <c r="F117" i="26"/>
  <c r="I118" i="26"/>
  <c r="I115" i="26"/>
  <c r="I116" i="26"/>
  <c r="I117" i="26"/>
  <c r="G124" i="26"/>
  <c r="G112" i="26"/>
  <c r="I112" i="7" s="1"/>
  <c r="U112" i="4" s="1"/>
  <c r="G111" i="26"/>
  <c r="I111" i="7" s="1"/>
  <c r="U111" i="4" s="1"/>
  <c r="I154" i="89"/>
  <c r="F154" i="89"/>
  <c r="I153" i="89"/>
  <c r="F153" i="89"/>
  <c r="I152" i="89"/>
  <c r="F152" i="89"/>
  <c r="I151" i="89"/>
  <c r="F151" i="89"/>
  <c r="I149" i="89"/>
  <c r="F149" i="89"/>
  <c r="I148" i="89"/>
  <c r="F148" i="89"/>
  <c r="H147" i="89"/>
  <c r="G147" i="89"/>
  <c r="E147" i="89"/>
  <c r="D147" i="89"/>
  <c r="C147" i="89"/>
  <c r="I145" i="89"/>
  <c r="F145" i="89"/>
  <c r="I144" i="89"/>
  <c r="F144" i="89"/>
  <c r="I143" i="89"/>
  <c r="F143" i="89"/>
  <c r="I142" i="89"/>
  <c r="F142" i="89"/>
  <c r="I141" i="89"/>
  <c r="F141" i="89"/>
  <c r="I140" i="89"/>
  <c r="F140" i="89"/>
  <c r="I139" i="89"/>
  <c r="F139" i="89"/>
  <c r="H138" i="89"/>
  <c r="G138" i="89"/>
  <c r="G132" i="89" s="1"/>
  <c r="E138" i="89"/>
  <c r="E132" i="89" s="1"/>
  <c r="D138" i="89"/>
  <c r="D132" i="89" s="1"/>
  <c r="C138" i="89"/>
  <c r="I137" i="89"/>
  <c r="F137" i="89"/>
  <c r="I136" i="89"/>
  <c r="F136" i="89"/>
  <c r="I135" i="89"/>
  <c r="F135" i="89"/>
  <c r="I134" i="89"/>
  <c r="F134" i="89"/>
  <c r="I133" i="89"/>
  <c r="F133" i="89"/>
  <c r="C132" i="89"/>
  <c r="I131" i="89"/>
  <c r="F131" i="89"/>
  <c r="I130" i="89"/>
  <c r="F130" i="89"/>
  <c r="I129" i="89"/>
  <c r="F129" i="89"/>
  <c r="I128" i="89"/>
  <c r="F128" i="89"/>
  <c r="I127" i="89"/>
  <c r="F127" i="89"/>
  <c r="H126" i="89"/>
  <c r="G126" i="89"/>
  <c r="E126" i="89"/>
  <c r="D126" i="89"/>
  <c r="C126" i="89"/>
  <c r="I125" i="89"/>
  <c r="F125" i="89"/>
  <c r="I124" i="89"/>
  <c r="F124" i="89"/>
  <c r="I123" i="89"/>
  <c r="F123" i="89"/>
  <c r="I122" i="89"/>
  <c r="F122" i="89"/>
  <c r="I121" i="89"/>
  <c r="F121" i="89"/>
  <c r="I120" i="89"/>
  <c r="F120" i="89"/>
  <c r="I119" i="89"/>
  <c r="F119" i="89"/>
  <c r="I114" i="89"/>
  <c r="F114" i="89"/>
  <c r="H113" i="89"/>
  <c r="H110" i="89" s="1"/>
  <c r="G113" i="89"/>
  <c r="E113" i="89"/>
  <c r="D113" i="89"/>
  <c r="C113" i="89"/>
  <c r="C110" i="89" s="1"/>
  <c r="I112" i="89"/>
  <c r="F112" i="89"/>
  <c r="I111" i="89"/>
  <c r="F111" i="89"/>
  <c r="I109" i="89"/>
  <c r="F109" i="89"/>
  <c r="I108" i="89"/>
  <c r="F108" i="89"/>
  <c r="I107" i="89"/>
  <c r="F107" i="89"/>
  <c r="I106" i="89"/>
  <c r="F106" i="89"/>
  <c r="G105" i="89"/>
  <c r="I105" i="89" s="1"/>
  <c r="D105" i="89"/>
  <c r="D104" i="89" s="1"/>
  <c r="H104" i="89"/>
  <c r="E104" i="89"/>
  <c r="C104" i="89"/>
  <c r="I103" i="89"/>
  <c r="F103" i="89"/>
  <c r="I102" i="89"/>
  <c r="F102" i="89"/>
  <c r="I101" i="89"/>
  <c r="F101" i="89"/>
  <c r="H100" i="89"/>
  <c r="G100" i="89"/>
  <c r="E100" i="89"/>
  <c r="D100" i="89"/>
  <c r="C100" i="89"/>
  <c r="I99" i="89"/>
  <c r="F99" i="89"/>
  <c r="I98" i="89"/>
  <c r="F98" i="89"/>
  <c r="I97" i="89"/>
  <c r="F97" i="89"/>
  <c r="I96" i="89"/>
  <c r="F96" i="89"/>
  <c r="I95" i="89"/>
  <c r="F95" i="89"/>
  <c r="I94" i="89"/>
  <c r="F94" i="89"/>
  <c r="I93" i="89"/>
  <c r="F93" i="89"/>
  <c r="I92" i="89"/>
  <c r="F92" i="89"/>
  <c r="I91" i="89"/>
  <c r="F91" i="89"/>
  <c r="I90" i="89"/>
  <c r="F90" i="89"/>
  <c r="I89" i="89"/>
  <c r="F89" i="89"/>
  <c r="H88" i="89"/>
  <c r="G88" i="89"/>
  <c r="E88" i="89"/>
  <c r="D88" i="89"/>
  <c r="C88" i="89"/>
  <c r="I83" i="89"/>
  <c r="F83" i="89"/>
  <c r="I82" i="89"/>
  <c r="F82" i="89"/>
  <c r="I80" i="89"/>
  <c r="F80" i="89"/>
  <c r="I79" i="89"/>
  <c r="F79" i="89"/>
  <c r="H78" i="89"/>
  <c r="H74" i="89" s="1"/>
  <c r="H73" i="89" s="1"/>
  <c r="G78" i="89"/>
  <c r="G74" i="89" s="1"/>
  <c r="E78" i="89"/>
  <c r="D78" i="89"/>
  <c r="D74" i="89" s="1"/>
  <c r="C78" i="89"/>
  <c r="C74" i="89" s="1"/>
  <c r="C73" i="89" s="1"/>
  <c r="I77" i="89"/>
  <c r="F77" i="89"/>
  <c r="I76" i="89"/>
  <c r="F76" i="89"/>
  <c r="I75" i="89"/>
  <c r="F75" i="89"/>
  <c r="I71" i="89"/>
  <c r="F71" i="89"/>
  <c r="H70" i="89"/>
  <c r="G70" i="89"/>
  <c r="E70" i="89"/>
  <c r="D70" i="89"/>
  <c r="C70" i="89"/>
  <c r="I69" i="89"/>
  <c r="F69" i="89"/>
  <c r="I68" i="89"/>
  <c r="F68" i="89"/>
  <c r="H67" i="89"/>
  <c r="G67" i="89"/>
  <c r="I67" i="89" s="1"/>
  <c r="E67" i="89"/>
  <c r="D67" i="89"/>
  <c r="C67" i="89"/>
  <c r="I66" i="89"/>
  <c r="F66" i="89"/>
  <c r="I65" i="89"/>
  <c r="F65" i="89"/>
  <c r="I64" i="89"/>
  <c r="F64" i="89"/>
  <c r="I63" i="89"/>
  <c r="F63" i="89"/>
  <c r="I62" i="89"/>
  <c r="F62" i="89"/>
  <c r="H61" i="89"/>
  <c r="G61" i="89"/>
  <c r="E61" i="89"/>
  <c r="D61" i="89"/>
  <c r="C61" i="89"/>
  <c r="I60" i="89"/>
  <c r="F60" i="89"/>
  <c r="I59" i="89"/>
  <c r="F59" i="89"/>
  <c r="I58" i="89"/>
  <c r="F58" i="89"/>
  <c r="I57" i="89"/>
  <c r="F57" i="89"/>
  <c r="I56" i="89"/>
  <c r="F56" i="89"/>
  <c r="I55" i="89"/>
  <c r="F55" i="89"/>
  <c r="I54" i="89"/>
  <c r="F54" i="89"/>
  <c r="I53" i="89"/>
  <c r="F53" i="89"/>
  <c r="I52" i="89"/>
  <c r="F52" i="89"/>
  <c r="I51" i="89"/>
  <c r="F51" i="89"/>
  <c r="I50" i="89"/>
  <c r="F50" i="89"/>
  <c r="H49" i="89"/>
  <c r="H45" i="89" s="1"/>
  <c r="G49" i="89"/>
  <c r="G45" i="89" s="1"/>
  <c r="E49" i="89"/>
  <c r="E45" i="89" s="1"/>
  <c r="D49" i="89"/>
  <c r="D45" i="89" s="1"/>
  <c r="C49" i="89"/>
  <c r="C45" i="89" s="1"/>
  <c r="I48" i="89"/>
  <c r="F48" i="89"/>
  <c r="I47" i="89"/>
  <c r="F47" i="89"/>
  <c r="I46" i="89"/>
  <c r="F46" i="89"/>
  <c r="I44" i="89"/>
  <c r="F44" i="89"/>
  <c r="I43" i="89"/>
  <c r="F43" i="89"/>
  <c r="I42" i="89"/>
  <c r="F42" i="89"/>
  <c r="I41" i="89"/>
  <c r="F41" i="89"/>
  <c r="I40" i="89"/>
  <c r="F40" i="89"/>
  <c r="I39" i="89"/>
  <c r="F39" i="89"/>
  <c r="H38" i="89"/>
  <c r="G38" i="89"/>
  <c r="E38" i="89"/>
  <c r="D38" i="89"/>
  <c r="C38" i="89"/>
  <c r="I37" i="89"/>
  <c r="F37" i="89"/>
  <c r="I36" i="89"/>
  <c r="F36" i="89"/>
  <c r="I35" i="89"/>
  <c r="F35" i="89"/>
  <c r="H34" i="89"/>
  <c r="G34" i="89"/>
  <c r="E34" i="89"/>
  <c r="D34" i="89"/>
  <c r="C34" i="89"/>
  <c r="I33" i="89"/>
  <c r="F33" i="89"/>
  <c r="I32" i="89"/>
  <c r="F32" i="89"/>
  <c r="H31" i="89"/>
  <c r="G31" i="89"/>
  <c r="E31" i="89"/>
  <c r="D31" i="89"/>
  <c r="C31" i="89"/>
  <c r="I29" i="89"/>
  <c r="F29" i="89"/>
  <c r="I28" i="89"/>
  <c r="F28" i="89"/>
  <c r="I27" i="89"/>
  <c r="F27" i="89"/>
  <c r="H26" i="89"/>
  <c r="G26" i="89"/>
  <c r="E26" i="89"/>
  <c r="D26" i="89"/>
  <c r="C26" i="89"/>
  <c r="I24" i="89"/>
  <c r="F24" i="89"/>
  <c r="I23" i="89"/>
  <c r="F23" i="89"/>
  <c r="H22" i="89"/>
  <c r="G22" i="89"/>
  <c r="I22" i="89" s="1"/>
  <c r="E22" i="89"/>
  <c r="D22" i="89"/>
  <c r="C22" i="89"/>
  <c r="I21" i="89"/>
  <c r="F21" i="89"/>
  <c r="I20" i="89"/>
  <c r="F20" i="89"/>
  <c r="I19" i="89"/>
  <c r="F19" i="89"/>
  <c r="I18" i="89"/>
  <c r="F18" i="89"/>
  <c r="I17" i="89"/>
  <c r="F17" i="89"/>
  <c r="I16" i="89"/>
  <c r="F16" i="89"/>
  <c r="I15" i="89"/>
  <c r="F15" i="89"/>
  <c r="I14" i="89"/>
  <c r="F14" i="89"/>
  <c r="I13" i="89"/>
  <c r="F13" i="89"/>
  <c r="I12" i="89"/>
  <c r="F12" i="89"/>
  <c r="I11" i="89"/>
  <c r="F11" i="89"/>
  <c r="H10" i="89"/>
  <c r="H9" i="89" s="1"/>
  <c r="G10" i="89"/>
  <c r="E10" i="89"/>
  <c r="E9" i="89" s="1"/>
  <c r="D10" i="89"/>
  <c r="D9" i="89" s="1"/>
  <c r="C10" i="89"/>
  <c r="C9" i="89" s="1"/>
  <c r="D6" i="89"/>
  <c r="I154" i="88"/>
  <c r="F154" i="88"/>
  <c r="I153" i="88"/>
  <c r="F153" i="88"/>
  <c r="I152" i="88"/>
  <c r="F152" i="88"/>
  <c r="I151" i="88"/>
  <c r="F151" i="88"/>
  <c r="I149" i="88"/>
  <c r="F149" i="88"/>
  <c r="I148" i="88"/>
  <c r="F148" i="88"/>
  <c r="H147" i="88"/>
  <c r="G147" i="88"/>
  <c r="E147" i="88"/>
  <c r="D147" i="88"/>
  <c r="F147" i="88" s="1"/>
  <c r="C147" i="88"/>
  <c r="I145" i="88"/>
  <c r="F145" i="88"/>
  <c r="I144" i="88"/>
  <c r="F144" i="88"/>
  <c r="I143" i="88"/>
  <c r="F143" i="88"/>
  <c r="I142" i="88"/>
  <c r="F142" i="88"/>
  <c r="I141" i="88"/>
  <c r="F141" i="88"/>
  <c r="I140" i="88"/>
  <c r="F140" i="88"/>
  <c r="I139" i="88"/>
  <c r="F139" i="88"/>
  <c r="H138" i="88"/>
  <c r="H132" i="88" s="1"/>
  <c r="G138" i="88"/>
  <c r="E138" i="88"/>
  <c r="E132" i="88" s="1"/>
  <c r="D138" i="88"/>
  <c r="D132" i="88" s="1"/>
  <c r="C138" i="88"/>
  <c r="C132" i="88" s="1"/>
  <c r="I137" i="88"/>
  <c r="F137" i="88"/>
  <c r="I136" i="88"/>
  <c r="F136" i="88"/>
  <c r="I135" i="88"/>
  <c r="F135" i="88"/>
  <c r="I134" i="88"/>
  <c r="F134" i="88"/>
  <c r="I133" i="88"/>
  <c r="F133" i="88"/>
  <c r="I131" i="88"/>
  <c r="F131" i="88"/>
  <c r="I130" i="88"/>
  <c r="F130" i="88"/>
  <c r="I129" i="88"/>
  <c r="F129" i="88"/>
  <c r="I128" i="88"/>
  <c r="F128" i="88"/>
  <c r="I127" i="88"/>
  <c r="F127" i="88"/>
  <c r="C126" i="88"/>
  <c r="H126" i="88"/>
  <c r="G126" i="88"/>
  <c r="E126" i="88"/>
  <c r="D126" i="88"/>
  <c r="I125" i="88"/>
  <c r="F125" i="88"/>
  <c r="I124" i="88"/>
  <c r="F124" i="88"/>
  <c r="I123" i="88"/>
  <c r="F123" i="88"/>
  <c r="I122" i="88"/>
  <c r="F122" i="88"/>
  <c r="I121" i="88"/>
  <c r="F121" i="88"/>
  <c r="I120" i="88"/>
  <c r="F120" i="88"/>
  <c r="I119" i="88"/>
  <c r="F119" i="88"/>
  <c r="I114" i="88"/>
  <c r="F114" i="88"/>
  <c r="H113" i="88"/>
  <c r="G113" i="88"/>
  <c r="E113" i="88"/>
  <c r="D113" i="88"/>
  <c r="C113" i="88"/>
  <c r="I112" i="88"/>
  <c r="F112" i="88"/>
  <c r="I111" i="88"/>
  <c r="F111" i="88"/>
  <c r="I109" i="88"/>
  <c r="F109" i="88"/>
  <c r="I108" i="88"/>
  <c r="F108" i="88"/>
  <c r="I107" i="88"/>
  <c r="F107" i="88"/>
  <c r="I106" i="88"/>
  <c r="F106" i="88"/>
  <c r="G105" i="88"/>
  <c r="I105" i="88" s="1"/>
  <c r="D105" i="88"/>
  <c r="D104" i="88" s="1"/>
  <c r="F104" i="88" s="1"/>
  <c r="H104" i="88"/>
  <c r="E104" i="88"/>
  <c r="C104" i="88"/>
  <c r="I103" i="88"/>
  <c r="F103" i="88"/>
  <c r="I102" i="88"/>
  <c r="F102" i="88"/>
  <c r="I101" i="88"/>
  <c r="F101" i="88"/>
  <c r="H100" i="88"/>
  <c r="G100" i="88"/>
  <c r="E100" i="88"/>
  <c r="D100" i="88"/>
  <c r="C100" i="88"/>
  <c r="I99" i="88"/>
  <c r="F99" i="88"/>
  <c r="I98" i="88"/>
  <c r="F98" i="88"/>
  <c r="I97" i="88"/>
  <c r="F97" i="88"/>
  <c r="I96" i="88"/>
  <c r="F96" i="88"/>
  <c r="I95" i="88"/>
  <c r="F95" i="88"/>
  <c r="I94" i="88"/>
  <c r="F94" i="88"/>
  <c r="I93" i="88"/>
  <c r="F93" i="88"/>
  <c r="I92" i="88"/>
  <c r="F92" i="88"/>
  <c r="I91" i="88"/>
  <c r="F91" i="88"/>
  <c r="I90" i="88"/>
  <c r="F90" i="88"/>
  <c r="I89" i="88"/>
  <c r="F89" i="88"/>
  <c r="H88" i="88"/>
  <c r="G88" i="88"/>
  <c r="E88" i="88"/>
  <c r="D88" i="88"/>
  <c r="C88" i="88"/>
  <c r="C87" i="88" s="1"/>
  <c r="I83" i="88"/>
  <c r="F83" i="88"/>
  <c r="I82" i="88"/>
  <c r="F82" i="88"/>
  <c r="I80" i="88"/>
  <c r="F80" i="88"/>
  <c r="I79" i="88"/>
  <c r="F79" i="88"/>
  <c r="H78" i="88"/>
  <c r="H74" i="88" s="1"/>
  <c r="G78" i="88"/>
  <c r="G74" i="88" s="1"/>
  <c r="G73" i="88" s="1"/>
  <c r="E78" i="88"/>
  <c r="E74" i="88" s="1"/>
  <c r="E73" i="88" s="1"/>
  <c r="D78" i="88"/>
  <c r="D74" i="88" s="1"/>
  <c r="C78" i="88"/>
  <c r="I77" i="88"/>
  <c r="F77" i="88"/>
  <c r="I76" i="88"/>
  <c r="F76" i="88"/>
  <c r="I75" i="88"/>
  <c r="F75" i="88"/>
  <c r="C74" i="88"/>
  <c r="C73" i="88" s="1"/>
  <c r="I71" i="88"/>
  <c r="F71" i="88"/>
  <c r="H70" i="88"/>
  <c r="G70" i="88"/>
  <c r="E70" i="88"/>
  <c r="D70" i="88"/>
  <c r="C70" i="88"/>
  <c r="I69" i="88"/>
  <c r="F69" i="88"/>
  <c r="I68" i="88"/>
  <c r="F68" i="88"/>
  <c r="H67" i="88"/>
  <c r="G67" i="88"/>
  <c r="E67" i="88"/>
  <c r="D67" i="88"/>
  <c r="C67" i="88"/>
  <c r="I66" i="88"/>
  <c r="F66" i="88"/>
  <c r="I65" i="88"/>
  <c r="F65" i="88"/>
  <c r="I64" i="88"/>
  <c r="F64" i="88"/>
  <c r="I63" i="88"/>
  <c r="F63" i="88"/>
  <c r="I62" i="88"/>
  <c r="F62" i="88"/>
  <c r="H61" i="88"/>
  <c r="G61" i="88"/>
  <c r="E61" i="88"/>
  <c r="D61" i="88"/>
  <c r="C61" i="88"/>
  <c r="I60" i="88"/>
  <c r="F60" i="88"/>
  <c r="I59" i="88"/>
  <c r="F59" i="88"/>
  <c r="I58" i="88"/>
  <c r="F58" i="88"/>
  <c r="I57" i="88"/>
  <c r="F57" i="88"/>
  <c r="I56" i="88"/>
  <c r="F56" i="88"/>
  <c r="I55" i="88"/>
  <c r="F55" i="88"/>
  <c r="I54" i="88"/>
  <c r="F54" i="88"/>
  <c r="I53" i="88"/>
  <c r="F53" i="88"/>
  <c r="I52" i="88"/>
  <c r="F52" i="88"/>
  <c r="I51" i="88"/>
  <c r="F51" i="88"/>
  <c r="I50" i="88"/>
  <c r="F50" i="88"/>
  <c r="H49" i="88"/>
  <c r="H45" i="88" s="1"/>
  <c r="G49" i="88"/>
  <c r="G45" i="88" s="1"/>
  <c r="E49" i="88"/>
  <c r="E45" i="88" s="1"/>
  <c r="D49" i="88"/>
  <c r="C49" i="88"/>
  <c r="C45" i="88" s="1"/>
  <c r="I48" i="88"/>
  <c r="F48" i="88"/>
  <c r="I47" i="88"/>
  <c r="F47" i="88"/>
  <c r="I46" i="88"/>
  <c r="F46" i="88"/>
  <c r="D45" i="88"/>
  <c r="I44" i="88"/>
  <c r="F44" i="88"/>
  <c r="I43" i="88"/>
  <c r="F43" i="88"/>
  <c r="I42" i="88"/>
  <c r="F42" i="88"/>
  <c r="I41" i="88"/>
  <c r="F41" i="88"/>
  <c r="I40" i="88"/>
  <c r="F40" i="88"/>
  <c r="I39" i="88"/>
  <c r="F39" i="88"/>
  <c r="H38" i="88"/>
  <c r="G38" i="88"/>
  <c r="E38" i="88"/>
  <c r="D38" i="88"/>
  <c r="C38" i="88"/>
  <c r="I37" i="88"/>
  <c r="F37" i="88"/>
  <c r="I36" i="88"/>
  <c r="F36" i="88"/>
  <c r="I35" i="88"/>
  <c r="F35" i="88"/>
  <c r="H34" i="88"/>
  <c r="I34" i="88" s="1"/>
  <c r="G34" i="88"/>
  <c r="E34" i="88"/>
  <c r="D34" i="88"/>
  <c r="F34" i="88" s="1"/>
  <c r="C34" i="88"/>
  <c r="I33" i="88"/>
  <c r="F33" i="88"/>
  <c r="I32" i="88"/>
  <c r="F32" i="88"/>
  <c r="H31" i="88"/>
  <c r="G31" i="88"/>
  <c r="E31" i="88"/>
  <c r="D31" i="88"/>
  <c r="F31" i="88" s="1"/>
  <c r="C31" i="88"/>
  <c r="C30" i="88" s="1"/>
  <c r="I29" i="88"/>
  <c r="F29" i="88"/>
  <c r="I28" i="88"/>
  <c r="F28" i="88"/>
  <c r="I27" i="88"/>
  <c r="F27" i="88"/>
  <c r="H26" i="88"/>
  <c r="G26" i="88"/>
  <c r="E26" i="88"/>
  <c r="D26" i="88"/>
  <c r="C26" i="88"/>
  <c r="I24" i="88"/>
  <c r="F24" i="88"/>
  <c r="I23" i="88"/>
  <c r="F23" i="88"/>
  <c r="H22" i="88"/>
  <c r="G22" i="88"/>
  <c r="E22" i="88"/>
  <c r="D22" i="88"/>
  <c r="C22" i="88"/>
  <c r="I21" i="88"/>
  <c r="F21" i="88"/>
  <c r="I20" i="88"/>
  <c r="F20" i="88"/>
  <c r="I19" i="88"/>
  <c r="F19" i="88"/>
  <c r="I18" i="88"/>
  <c r="F18" i="88"/>
  <c r="I17" i="88"/>
  <c r="F17" i="88"/>
  <c r="I16" i="88"/>
  <c r="F16" i="88"/>
  <c r="I15" i="88"/>
  <c r="F15" i="88"/>
  <c r="I14" i="88"/>
  <c r="F14" i="88"/>
  <c r="I13" i="88"/>
  <c r="F13" i="88"/>
  <c r="I12" i="88"/>
  <c r="F12" i="88"/>
  <c r="I11" i="88"/>
  <c r="F11" i="88"/>
  <c r="H10" i="88"/>
  <c r="H9" i="88" s="1"/>
  <c r="G10" i="88"/>
  <c r="G9" i="88" s="1"/>
  <c r="E10" i="88"/>
  <c r="E9" i="88" s="1"/>
  <c r="D10" i="88"/>
  <c r="C10" i="88"/>
  <c r="C9" i="88" s="1"/>
  <c r="D6" i="88"/>
  <c r="G30" i="88" l="1"/>
  <c r="D110" i="89"/>
  <c r="F49" i="88"/>
  <c r="E110" i="88"/>
  <c r="I22" i="88"/>
  <c r="I38" i="88"/>
  <c r="F67" i="89"/>
  <c r="F70" i="89"/>
  <c r="I100" i="89"/>
  <c r="F26" i="88"/>
  <c r="H87" i="88"/>
  <c r="I147" i="88"/>
  <c r="F31" i="89"/>
  <c r="E30" i="88"/>
  <c r="I78" i="88"/>
  <c r="E30" i="89"/>
  <c r="F34" i="89"/>
  <c r="F88" i="89"/>
  <c r="F104" i="89"/>
  <c r="I61" i="88"/>
  <c r="I100" i="88"/>
  <c r="I10" i="89"/>
  <c r="F22" i="88"/>
  <c r="I31" i="88"/>
  <c r="F38" i="89"/>
  <c r="H87" i="89"/>
  <c r="I74" i="88"/>
  <c r="H73" i="88"/>
  <c r="I73" i="88" s="1"/>
  <c r="F61" i="88"/>
  <c r="F61" i="89"/>
  <c r="E110" i="89"/>
  <c r="F110" i="89" s="1"/>
  <c r="H110" i="88"/>
  <c r="H146" i="88" s="1"/>
  <c r="H155" i="88" s="1"/>
  <c r="H30" i="88"/>
  <c r="I30" i="88" s="1"/>
  <c r="C110" i="88"/>
  <c r="C146" i="88" s="1"/>
  <c r="C155" i="88" s="1"/>
  <c r="I70" i="89"/>
  <c r="I138" i="88"/>
  <c r="F22" i="89"/>
  <c r="I70" i="88"/>
  <c r="I88" i="88"/>
  <c r="F45" i="89"/>
  <c r="G87" i="89"/>
  <c r="F147" i="89"/>
  <c r="F38" i="88"/>
  <c r="F113" i="88"/>
  <c r="F126" i="88"/>
  <c r="F26" i="89"/>
  <c r="I38" i="89"/>
  <c r="F78" i="89"/>
  <c r="F45" i="88"/>
  <c r="I45" i="89"/>
  <c r="I49" i="88"/>
  <c r="F67" i="88"/>
  <c r="G30" i="89"/>
  <c r="G25" i="89" s="1"/>
  <c r="C87" i="89"/>
  <c r="F138" i="89"/>
  <c r="I10" i="88"/>
  <c r="C25" i="88"/>
  <c r="C72" i="88" s="1"/>
  <c r="C84" i="88" s="1"/>
  <c r="F70" i="88"/>
  <c r="G104" i="88"/>
  <c r="I104" i="88" s="1"/>
  <c r="G9" i="89"/>
  <c r="G104" i="89"/>
  <c r="I104" i="89" s="1"/>
  <c r="F113" i="89"/>
  <c r="I67" i="88"/>
  <c r="F88" i="88"/>
  <c r="I113" i="88"/>
  <c r="I31" i="89"/>
  <c r="I49" i="89"/>
  <c r="E74" i="89"/>
  <c r="E73" i="89" s="1"/>
  <c r="E87" i="89"/>
  <c r="E146" i="89" s="1"/>
  <c r="E155" i="89" s="1"/>
  <c r="F126" i="89"/>
  <c r="I138" i="89"/>
  <c r="E87" i="88"/>
  <c r="E146" i="88" s="1"/>
  <c r="E155" i="88" s="1"/>
  <c r="I87" i="89"/>
  <c r="I26" i="88"/>
  <c r="G132" i="88"/>
  <c r="I132" i="88" s="1"/>
  <c r="D30" i="89"/>
  <c r="D25" i="89" s="1"/>
  <c r="D72" i="89" s="1"/>
  <c r="I34" i="89"/>
  <c r="F10" i="88"/>
  <c r="H25" i="88"/>
  <c r="H72" i="88" s="1"/>
  <c r="H84" i="88" s="1"/>
  <c r="I45" i="88"/>
  <c r="F100" i="88"/>
  <c r="G110" i="88"/>
  <c r="I110" i="88" s="1"/>
  <c r="F10" i="89"/>
  <c r="C30" i="89"/>
  <c r="C25" i="89" s="1"/>
  <c r="C72" i="89" s="1"/>
  <c r="C84" i="89" s="1"/>
  <c r="I61" i="89"/>
  <c r="I88" i="89"/>
  <c r="D87" i="89"/>
  <c r="I147" i="89"/>
  <c r="I113" i="89"/>
  <c r="I126" i="89"/>
  <c r="G110" i="89"/>
  <c r="G146" i="89" s="1"/>
  <c r="G155" i="89" s="1"/>
  <c r="F74" i="89"/>
  <c r="D73" i="89"/>
  <c r="F73" i="89" s="1"/>
  <c r="F9" i="89"/>
  <c r="F132" i="89"/>
  <c r="I74" i="89"/>
  <c r="G73" i="89"/>
  <c r="I73" i="89" s="1"/>
  <c r="C146" i="89"/>
  <c r="C155" i="89" s="1"/>
  <c r="F49" i="89"/>
  <c r="I78" i="89"/>
  <c r="F100" i="89"/>
  <c r="I9" i="89"/>
  <c r="F105" i="89"/>
  <c r="I26" i="89"/>
  <c r="H30" i="89"/>
  <c r="H25" i="89" s="1"/>
  <c r="H72" i="89" s="1"/>
  <c r="H84" i="89" s="1"/>
  <c r="E25" i="89"/>
  <c r="H132" i="89"/>
  <c r="D110" i="88"/>
  <c r="F110" i="88" s="1"/>
  <c r="F132" i="88"/>
  <c r="I9" i="88"/>
  <c r="F74" i="88"/>
  <c r="D73" i="88"/>
  <c r="F73" i="88" s="1"/>
  <c r="D9" i="88"/>
  <c r="E25" i="88"/>
  <c r="E72" i="88" s="1"/>
  <c r="E84" i="88" s="1"/>
  <c r="G87" i="88"/>
  <c r="I87" i="88" s="1"/>
  <c r="F78" i="88"/>
  <c r="I126" i="88"/>
  <c r="F138" i="88"/>
  <c r="G25" i="88"/>
  <c r="I25" i="88" s="1"/>
  <c r="D30" i="88"/>
  <c r="D87" i="88"/>
  <c r="F87" i="88" s="1"/>
  <c r="F105" i="88"/>
  <c r="G124" i="28"/>
  <c r="J126" i="50"/>
  <c r="D40" i="41"/>
  <c r="C40" i="41"/>
  <c r="G124" i="29"/>
  <c r="G127" i="29"/>
  <c r="I99" i="7"/>
  <c r="U99" i="4" s="1"/>
  <c r="I89" i="7"/>
  <c r="U89" i="4" s="1"/>
  <c r="G55" i="28"/>
  <c r="G72" i="89" l="1"/>
  <c r="F30" i="89"/>
  <c r="F87" i="89"/>
  <c r="D146" i="89"/>
  <c r="F146" i="89" s="1"/>
  <c r="F25" i="89"/>
  <c r="I110" i="89"/>
  <c r="I72" i="89"/>
  <c r="G84" i="89"/>
  <c r="I84" i="89" s="1"/>
  <c r="I132" i="89"/>
  <c r="H146" i="89"/>
  <c r="I30" i="89"/>
  <c r="D84" i="89"/>
  <c r="E72" i="89"/>
  <c r="E84" i="89" s="1"/>
  <c r="I25" i="89"/>
  <c r="D155" i="89"/>
  <c r="F155" i="89" s="1"/>
  <c r="F30" i="88"/>
  <c r="D25" i="88"/>
  <c r="F25" i="88" s="1"/>
  <c r="F9" i="88"/>
  <c r="G72" i="88"/>
  <c r="G146" i="88"/>
  <c r="D146" i="88"/>
  <c r="G114" i="30"/>
  <c r="F84" i="89" l="1"/>
  <c r="F157" i="89" s="1"/>
  <c r="F72" i="89"/>
  <c r="H155" i="89"/>
  <c r="I155" i="89" s="1"/>
  <c r="I157" i="89" s="1"/>
  <c r="I146" i="89"/>
  <c r="D72" i="88"/>
  <c r="F146" i="88"/>
  <c r="D155" i="88"/>
  <c r="F155" i="88" s="1"/>
  <c r="I146" i="88"/>
  <c r="G155" i="88"/>
  <c r="I155" i="88" s="1"/>
  <c r="G84" i="88"/>
  <c r="I84" i="88" s="1"/>
  <c r="I72" i="88"/>
  <c r="D69" i="67"/>
  <c r="D74" i="67" s="1"/>
  <c r="D63" i="67"/>
  <c r="D58" i="67"/>
  <c r="D47" i="67"/>
  <c r="D17" i="67"/>
  <c r="D16" i="67"/>
  <c r="H55" i="15"/>
  <c r="H47" i="15"/>
  <c r="S125" i="59"/>
  <c r="G124" i="9"/>
  <c r="I124" i="7" s="1"/>
  <c r="U124" i="4" s="1"/>
  <c r="D19" i="67" l="1"/>
  <c r="D84" i="88"/>
  <c r="F84" i="88" s="1"/>
  <c r="F157" i="88" s="1"/>
  <c r="F72" i="88"/>
  <c r="I157" i="88"/>
  <c r="G130" i="19" l="1"/>
  <c r="M36" i="62" l="1"/>
  <c r="H137" i="8" l="1"/>
  <c r="H155" i="45" l="1"/>
  <c r="H154" i="45"/>
  <c r="I154" i="48"/>
  <c r="I153" i="48"/>
  <c r="I152" i="48"/>
  <c r="I151" i="48"/>
  <c r="I149" i="48"/>
  <c r="I148" i="48"/>
  <c r="H147" i="48"/>
  <c r="G147" i="48"/>
  <c r="I147" i="48" s="1"/>
  <c r="I145" i="48"/>
  <c r="I144" i="48"/>
  <c r="I143" i="48"/>
  <c r="I142" i="48"/>
  <c r="I141" i="48"/>
  <c r="I140" i="48"/>
  <c r="I139" i="48"/>
  <c r="H138" i="48"/>
  <c r="H132" i="48" s="1"/>
  <c r="G138" i="48"/>
  <c r="I138" i="48" s="1"/>
  <c r="I137" i="48"/>
  <c r="I136" i="48"/>
  <c r="I135" i="48"/>
  <c r="I134" i="48"/>
  <c r="I133" i="48"/>
  <c r="I131" i="48"/>
  <c r="I130" i="48"/>
  <c r="I129" i="48"/>
  <c r="I128" i="48"/>
  <c r="I127" i="48"/>
  <c r="H126" i="48"/>
  <c r="G126" i="48"/>
  <c r="I125" i="48"/>
  <c r="I124" i="48"/>
  <c r="I123" i="48"/>
  <c r="I122" i="48"/>
  <c r="I121" i="48"/>
  <c r="I120" i="48"/>
  <c r="I119" i="48"/>
  <c r="I114" i="48"/>
  <c r="H113" i="48"/>
  <c r="G113" i="48"/>
  <c r="I112" i="48"/>
  <c r="I111" i="48"/>
  <c r="I109" i="48"/>
  <c r="I108" i="48"/>
  <c r="I107" i="48"/>
  <c r="I106" i="48"/>
  <c r="I105" i="48"/>
  <c r="H104" i="48"/>
  <c r="G104" i="48"/>
  <c r="I103" i="48"/>
  <c r="I102" i="48"/>
  <c r="I101" i="48"/>
  <c r="H100" i="48"/>
  <c r="G100" i="48"/>
  <c r="I99" i="48"/>
  <c r="I98" i="48"/>
  <c r="I97" i="48"/>
  <c r="I96" i="48"/>
  <c r="I95" i="48"/>
  <c r="I94" i="48"/>
  <c r="I93" i="48"/>
  <c r="I92" i="48"/>
  <c r="I91" i="48"/>
  <c r="I89" i="48"/>
  <c r="H88" i="48"/>
  <c r="G88" i="48"/>
  <c r="I83" i="48"/>
  <c r="I82" i="48"/>
  <c r="I80" i="48"/>
  <c r="I79" i="48"/>
  <c r="H78" i="48"/>
  <c r="H74" i="48" s="1"/>
  <c r="H73" i="48" s="1"/>
  <c r="G78" i="48"/>
  <c r="G74" i="48" s="1"/>
  <c r="G73" i="48" s="1"/>
  <c r="I77" i="48"/>
  <c r="I76" i="48"/>
  <c r="I75" i="48"/>
  <c r="I71" i="48"/>
  <c r="H70" i="48"/>
  <c r="G70" i="48"/>
  <c r="I69" i="48"/>
  <c r="I68" i="48"/>
  <c r="H67" i="48"/>
  <c r="G67" i="48"/>
  <c r="I67" i="48" s="1"/>
  <c r="I66" i="48"/>
  <c r="I65" i="48"/>
  <c r="I64" i="48"/>
  <c r="I63" i="48"/>
  <c r="I62" i="48"/>
  <c r="H61" i="48"/>
  <c r="G61" i="48"/>
  <c r="I60" i="48"/>
  <c r="I59" i="48"/>
  <c r="I58" i="48"/>
  <c r="I57" i="48"/>
  <c r="I56" i="48"/>
  <c r="I55" i="48"/>
  <c r="I54" i="48"/>
  <c r="I53" i="48"/>
  <c r="I52" i="48"/>
  <c r="I51" i="48"/>
  <c r="I50" i="48"/>
  <c r="H49" i="48"/>
  <c r="H45" i="48" s="1"/>
  <c r="G49" i="48"/>
  <c r="I48" i="48"/>
  <c r="I47" i="48"/>
  <c r="I46" i="48"/>
  <c r="I44" i="48"/>
  <c r="I43" i="48"/>
  <c r="I42" i="48"/>
  <c r="I41" i="48"/>
  <c r="I40" i="48"/>
  <c r="I39" i="48"/>
  <c r="H38" i="48"/>
  <c r="I38" i="48" s="1"/>
  <c r="I37" i="48"/>
  <c r="I36" i="48"/>
  <c r="I35" i="48"/>
  <c r="H34" i="48"/>
  <c r="G34" i="48"/>
  <c r="G30" i="48" s="1"/>
  <c r="I33" i="48"/>
  <c r="I32" i="48"/>
  <c r="H31" i="48"/>
  <c r="G31" i="48"/>
  <c r="I29" i="48"/>
  <c r="I28" i="48"/>
  <c r="I27" i="48"/>
  <c r="H26" i="48"/>
  <c r="G26" i="48"/>
  <c r="I26" i="48" s="1"/>
  <c r="I24" i="48"/>
  <c r="I23" i="48"/>
  <c r="H22" i="48"/>
  <c r="G22" i="48"/>
  <c r="I21" i="48"/>
  <c r="I20" i="48"/>
  <c r="I19" i="48"/>
  <c r="I18" i="48"/>
  <c r="I17" i="48"/>
  <c r="I16" i="48"/>
  <c r="I15" i="48"/>
  <c r="I14" i="48"/>
  <c r="I13" i="48"/>
  <c r="I12" i="48"/>
  <c r="I11" i="48"/>
  <c r="H10" i="48"/>
  <c r="H9" i="48" s="1"/>
  <c r="G10" i="48"/>
  <c r="G9" i="48" s="1"/>
  <c r="I154" i="47"/>
  <c r="I153" i="47"/>
  <c r="I152" i="47"/>
  <c r="I151" i="47"/>
  <c r="I149" i="47"/>
  <c r="I148" i="47"/>
  <c r="H147" i="47"/>
  <c r="G147" i="47"/>
  <c r="I145" i="47"/>
  <c r="I144" i="47"/>
  <c r="I143" i="47"/>
  <c r="I142" i="47"/>
  <c r="I141" i="47"/>
  <c r="I140" i="47"/>
  <c r="I139" i="47"/>
  <c r="H138" i="47"/>
  <c r="H132" i="47" s="1"/>
  <c r="G138" i="47"/>
  <c r="G132" i="47" s="1"/>
  <c r="I137" i="47"/>
  <c r="I136" i="47"/>
  <c r="I135" i="47"/>
  <c r="I134" i="47"/>
  <c r="I133" i="47"/>
  <c r="I131" i="47"/>
  <c r="I130" i="47"/>
  <c r="I129" i="47"/>
  <c r="I128" i="47"/>
  <c r="I127" i="47"/>
  <c r="H126" i="47"/>
  <c r="G126" i="47"/>
  <c r="I125" i="47"/>
  <c r="I124" i="47"/>
  <c r="I123" i="47"/>
  <c r="I122" i="47"/>
  <c r="I121" i="47"/>
  <c r="I120" i="47"/>
  <c r="I119" i="47"/>
  <c r="I114" i="47"/>
  <c r="H113" i="47"/>
  <c r="G113" i="47"/>
  <c r="I112" i="47"/>
  <c r="I111" i="47"/>
  <c r="I109" i="47"/>
  <c r="I108" i="47"/>
  <c r="I107" i="47"/>
  <c r="I106" i="47"/>
  <c r="I105" i="47"/>
  <c r="H104" i="47"/>
  <c r="G104" i="47"/>
  <c r="I103" i="47"/>
  <c r="I102" i="47"/>
  <c r="I101" i="47"/>
  <c r="H100" i="47"/>
  <c r="G100" i="47"/>
  <c r="I99" i="47"/>
  <c r="I98" i="47"/>
  <c r="I97" i="47"/>
  <c r="I96" i="47"/>
  <c r="I95" i="47"/>
  <c r="I94" i="47"/>
  <c r="I93" i="47"/>
  <c r="I92" i="47"/>
  <c r="I91" i="47"/>
  <c r="I89" i="47"/>
  <c r="H88" i="47"/>
  <c r="H87" i="47" s="1"/>
  <c r="G88" i="47"/>
  <c r="G87" i="47" s="1"/>
  <c r="I83" i="47"/>
  <c r="I82" i="47"/>
  <c r="I80" i="47"/>
  <c r="I79" i="47"/>
  <c r="H78" i="47"/>
  <c r="H74" i="47" s="1"/>
  <c r="H73" i="47" s="1"/>
  <c r="G78" i="47"/>
  <c r="G74" i="47" s="1"/>
  <c r="G73" i="47" s="1"/>
  <c r="I73" i="47" s="1"/>
  <c r="I77" i="47"/>
  <c r="I76" i="47"/>
  <c r="I75" i="47"/>
  <c r="I71" i="47"/>
  <c r="H70" i="47"/>
  <c r="I70" i="47" s="1"/>
  <c r="G70" i="47"/>
  <c r="I69" i="47"/>
  <c r="I68" i="47"/>
  <c r="H67" i="47"/>
  <c r="G67" i="47"/>
  <c r="I66" i="47"/>
  <c r="I65" i="47"/>
  <c r="I64" i="47"/>
  <c r="I63" i="47"/>
  <c r="I62" i="47"/>
  <c r="H61" i="47"/>
  <c r="G61" i="47"/>
  <c r="I60" i="47"/>
  <c r="I59" i="47"/>
  <c r="I58" i="47"/>
  <c r="I57" i="47"/>
  <c r="I56" i="47"/>
  <c r="I55" i="47"/>
  <c r="I54" i="47"/>
  <c r="I53" i="47"/>
  <c r="I52" i="47"/>
  <c r="I51" i="47"/>
  <c r="I50" i="47"/>
  <c r="H49" i="47"/>
  <c r="H45" i="47" s="1"/>
  <c r="G49" i="47"/>
  <c r="I48" i="47"/>
  <c r="I47" i="47"/>
  <c r="I46" i="47"/>
  <c r="I44" i="47"/>
  <c r="I43" i="47"/>
  <c r="I42" i="47"/>
  <c r="I41" i="47"/>
  <c r="I40" i="47"/>
  <c r="I39" i="47"/>
  <c r="H38" i="47"/>
  <c r="G38" i="47"/>
  <c r="I37" i="47"/>
  <c r="I36" i="47"/>
  <c r="I35" i="47"/>
  <c r="H34" i="47"/>
  <c r="I34" i="47" s="1"/>
  <c r="G34" i="47"/>
  <c r="I33" i="47"/>
  <c r="I32" i="47"/>
  <c r="H31" i="47"/>
  <c r="H30" i="47" s="1"/>
  <c r="G31" i="47"/>
  <c r="G30" i="47" s="1"/>
  <c r="I29" i="47"/>
  <c r="I28" i="47"/>
  <c r="I27" i="47"/>
  <c r="H26" i="47"/>
  <c r="G26" i="47"/>
  <c r="I24" i="47"/>
  <c r="I23" i="47"/>
  <c r="H22" i="47"/>
  <c r="G22" i="47"/>
  <c r="I21" i="47"/>
  <c r="I20" i="47"/>
  <c r="I19" i="47"/>
  <c r="I18" i="47"/>
  <c r="I17" i="47"/>
  <c r="I16" i="47"/>
  <c r="I15" i="47"/>
  <c r="I14" i="47"/>
  <c r="I13" i="47"/>
  <c r="I12" i="47"/>
  <c r="I11" i="47"/>
  <c r="H10" i="47"/>
  <c r="H9" i="47" s="1"/>
  <c r="G10" i="47"/>
  <c r="I10" i="47" s="1"/>
  <c r="I154" i="51"/>
  <c r="I153" i="51"/>
  <c r="I152" i="51"/>
  <c r="I151" i="51"/>
  <c r="I149" i="51"/>
  <c r="I148" i="51"/>
  <c r="H147" i="51"/>
  <c r="G147" i="51"/>
  <c r="I145" i="51"/>
  <c r="I144" i="51"/>
  <c r="I143" i="51"/>
  <c r="I142" i="51"/>
  <c r="I141" i="51"/>
  <c r="I140" i="51"/>
  <c r="I139" i="51"/>
  <c r="H138" i="51"/>
  <c r="G138" i="51"/>
  <c r="I137" i="51"/>
  <c r="I136" i="51"/>
  <c r="I135" i="51"/>
  <c r="I134" i="51"/>
  <c r="I133" i="51"/>
  <c r="G132" i="51"/>
  <c r="I131" i="51"/>
  <c r="I130" i="51"/>
  <c r="I129" i="51"/>
  <c r="I128" i="51"/>
  <c r="G127" i="51"/>
  <c r="G126" i="51" s="1"/>
  <c r="H126" i="51"/>
  <c r="I125" i="51"/>
  <c r="I124" i="51"/>
  <c r="I123" i="51"/>
  <c r="I122" i="51"/>
  <c r="I121" i="51"/>
  <c r="I120" i="51"/>
  <c r="G119" i="51"/>
  <c r="I114" i="51"/>
  <c r="H113" i="51"/>
  <c r="H110" i="51" s="1"/>
  <c r="G113" i="51"/>
  <c r="I112" i="51"/>
  <c r="I111" i="51"/>
  <c r="I109" i="51"/>
  <c r="I108" i="51"/>
  <c r="I107" i="51"/>
  <c r="I106" i="51"/>
  <c r="I105" i="51"/>
  <c r="H104" i="51"/>
  <c r="G104" i="51"/>
  <c r="I103" i="51"/>
  <c r="I102" i="51"/>
  <c r="I101" i="51"/>
  <c r="H100" i="51"/>
  <c r="G100" i="51"/>
  <c r="I99" i="51"/>
  <c r="I98" i="51"/>
  <c r="I97" i="51"/>
  <c r="I96" i="51"/>
  <c r="I95" i="51"/>
  <c r="I94" i="51"/>
  <c r="I93" i="51"/>
  <c r="I92" i="51"/>
  <c r="I91" i="51"/>
  <c r="I90" i="51"/>
  <c r="I89" i="51"/>
  <c r="H88" i="51"/>
  <c r="G88" i="51"/>
  <c r="I83" i="51"/>
  <c r="I82" i="51"/>
  <c r="I80" i="51"/>
  <c r="I79" i="51"/>
  <c r="H78" i="51"/>
  <c r="H74" i="51" s="1"/>
  <c r="G78" i="51"/>
  <c r="G74" i="51" s="1"/>
  <c r="G73" i="51" s="1"/>
  <c r="I77" i="51"/>
  <c r="I76" i="51"/>
  <c r="I75" i="51"/>
  <c r="I71" i="51"/>
  <c r="H70" i="51"/>
  <c r="G70" i="51"/>
  <c r="I69" i="51"/>
  <c r="I68" i="51"/>
  <c r="H67" i="51"/>
  <c r="G67" i="51"/>
  <c r="I66" i="51"/>
  <c r="I65" i="51"/>
  <c r="I64" i="51"/>
  <c r="I63" i="51"/>
  <c r="I62" i="51"/>
  <c r="H61" i="51"/>
  <c r="G61" i="51"/>
  <c r="I60" i="51"/>
  <c r="I59" i="51"/>
  <c r="I58" i="51"/>
  <c r="I57" i="51"/>
  <c r="I56" i="51"/>
  <c r="I55" i="51"/>
  <c r="I53" i="51"/>
  <c r="I52" i="51"/>
  <c r="I51" i="51"/>
  <c r="I50" i="51"/>
  <c r="H49" i="51"/>
  <c r="H45" i="51" s="1"/>
  <c r="G49" i="51"/>
  <c r="I48" i="51"/>
  <c r="I47" i="51"/>
  <c r="I46" i="51"/>
  <c r="I44" i="51"/>
  <c r="I43" i="51"/>
  <c r="I42" i="51"/>
  <c r="I41" i="51"/>
  <c r="I40" i="51"/>
  <c r="I39" i="51"/>
  <c r="H38" i="51"/>
  <c r="G38" i="51"/>
  <c r="I37" i="51"/>
  <c r="I36" i="51"/>
  <c r="I35" i="51"/>
  <c r="H34" i="51"/>
  <c r="G34" i="51"/>
  <c r="I33" i="51"/>
  <c r="I32" i="51"/>
  <c r="H31" i="51"/>
  <c r="G31" i="51"/>
  <c r="I29" i="51"/>
  <c r="I28" i="51"/>
  <c r="I27" i="51"/>
  <c r="H26" i="51"/>
  <c r="G26" i="51"/>
  <c r="I24" i="51"/>
  <c r="I23" i="51"/>
  <c r="H22" i="51"/>
  <c r="G22" i="51"/>
  <c r="I21" i="51"/>
  <c r="I20" i="51"/>
  <c r="I19" i="51"/>
  <c r="I18" i="51"/>
  <c r="I17" i="51"/>
  <c r="I16" i="51"/>
  <c r="I15" i="51"/>
  <c r="I14" i="51"/>
  <c r="I13" i="51"/>
  <c r="I12" i="51"/>
  <c r="I11" i="51"/>
  <c r="H10" i="51"/>
  <c r="H9" i="51" s="1"/>
  <c r="G10" i="51"/>
  <c r="G9" i="51" s="1"/>
  <c r="I154" i="52"/>
  <c r="I153" i="52"/>
  <c r="I152" i="52"/>
  <c r="I151" i="52"/>
  <c r="I149" i="52"/>
  <c r="I148" i="52"/>
  <c r="H147" i="52"/>
  <c r="G147" i="52"/>
  <c r="I145" i="52"/>
  <c r="I144" i="52"/>
  <c r="I143" i="52"/>
  <c r="I142" i="52"/>
  <c r="I141" i="52"/>
  <c r="I140" i="52"/>
  <c r="I139" i="52"/>
  <c r="H138" i="52"/>
  <c r="H132" i="52" s="1"/>
  <c r="G138" i="52"/>
  <c r="I137" i="52"/>
  <c r="I136" i="52"/>
  <c r="I135" i="52"/>
  <c r="I134" i="52"/>
  <c r="I133" i="52"/>
  <c r="G132" i="52"/>
  <c r="I131" i="52"/>
  <c r="I130" i="52"/>
  <c r="I129" i="52"/>
  <c r="I128" i="52"/>
  <c r="I127" i="52"/>
  <c r="H126" i="52"/>
  <c r="G126" i="52"/>
  <c r="I125" i="52"/>
  <c r="I124" i="52"/>
  <c r="I123" i="52"/>
  <c r="I122" i="52"/>
  <c r="I121" i="52"/>
  <c r="I120" i="52"/>
  <c r="I119" i="52"/>
  <c r="I114" i="52"/>
  <c r="H113" i="52"/>
  <c r="H110" i="52" s="1"/>
  <c r="G113" i="52"/>
  <c r="G110" i="52" s="1"/>
  <c r="I112" i="52"/>
  <c r="I111" i="52"/>
  <c r="I109" i="52"/>
  <c r="I108" i="52"/>
  <c r="I107" i="52"/>
  <c r="I106" i="52"/>
  <c r="I105" i="52"/>
  <c r="H104" i="52"/>
  <c r="G104" i="52"/>
  <c r="I103" i="52"/>
  <c r="I102" i="52"/>
  <c r="I101" i="52"/>
  <c r="H100" i="52"/>
  <c r="G100" i="52"/>
  <c r="I100" i="52" s="1"/>
  <c r="I99" i="52"/>
  <c r="I98" i="52"/>
  <c r="I97" i="52"/>
  <c r="I96" i="52"/>
  <c r="I95" i="52"/>
  <c r="I94" i="52"/>
  <c r="I93" i="52"/>
  <c r="I92" i="52"/>
  <c r="I91" i="52"/>
  <c r="I89" i="52"/>
  <c r="H88" i="52"/>
  <c r="G88" i="52"/>
  <c r="I83" i="52"/>
  <c r="I82" i="52"/>
  <c r="I80" i="52"/>
  <c r="I79" i="52"/>
  <c r="H78" i="52"/>
  <c r="H74" i="52" s="1"/>
  <c r="H73" i="52" s="1"/>
  <c r="G78" i="52"/>
  <c r="I77" i="52"/>
  <c r="I76" i="52"/>
  <c r="I75" i="52"/>
  <c r="I71" i="52"/>
  <c r="H70" i="52"/>
  <c r="G70" i="52"/>
  <c r="I70" i="52" s="1"/>
  <c r="I69" i="52"/>
  <c r="I68" i="52"/>
  <c r="H67" i="52"/>
  <c r="G67" i="52"/>
  <c r="I67" i="52" s="1"/>
  <c r="I66" i="52"/>
  <c r="I65" i="52"/>
  <c r="I64" i="52"/>
  <c r="I63" i="52"/>
  <c r="I62" i="52"/>
  <c r="H61" i="52"/>
  <c r="G61" i="52"/>
  <c r="I60" i="52"/>
  <c r="I59" i="52"/>
  <c r="I58" i="52"/>
  <c r="I57" i="52"/>
  <c r="I56" i="52"/>
  <c r="I55" i="52"/>
  <c r="I54" i="52"/>
  <c r="I53" i="52"/>
  <c r="I52" i="52"/>
  <c r="I51" i="52"/>
  <c r="I50" i="52"/>
  <c r="H49" i="52"/>
  <c r="H45" i="52" s="1"/>
  <c r="G49" i="52"/>
  <c r="I48" i="52"/>
  <c r="I47" i="52"/>
  <c r="I46" i="52"/>
  <c r="I44" i="52"/>
  <c r="I43" i="52"/>
  <c r="I42" i="52"/>
  <c r="I41" i="52"/>
  <c r="I40" i="52"/>
  <c r="I39" i="52"/>
  <c r="H38" i="52"/>
  <c r="G38" i="52"/>
  <c r="I37" i="52"/>
  <c r="I36" i="52"/>
  <c r="I35" i="52"/>
  <c r="H34" i="52"/>
  <c r="G34" i="52"/>
  <c r="I33" i="52"/>
  <c r="I32" i="52"/>
  <c r="H31" i="52"/>
  <c r="H30" i="52" s="1"/>
  <c r="G31" i="52"/>
  <c r="G30" i="52" s="1"/>
  <c r="I29" i="52"/>
  <c r="I28" i="52"/>
  <c r="I27" i="52"/>
  <c r="H26" i="52"/>
  <c r="G26" i="52"/>
  <c r="I24" i="52"/>
  <c r="I23" i="52"/>
  <c r="H22" i="52"/>
  <c r="G22" i="52"/>
  <c r="I21" i="52"/>
  <c r="I20" i="52"/>
  <c r="I19" i="52"/>
  <c r="I18" i="52"/>
  <c r="I17" i="52"/>
  <c r="I16" i="52"/>
  <c r="I15" i="52"/>
  <c r="I14" i="52"/>
  <c r="I13" i="52"/>
  <c r="I12" i="52"/>
  <c r="I11" i="52"/>
  <c r="H10" i="52"/>
  <c r="G10" i="52"/>
  <c r="G9" i="52" s="1"/>
  <c r="I154" i="55"/>
  <c r="I153" i="55"/>
  <c r="I152" i="55"/>
  <c r="I151" i="55"/>
  <c r="I149" i="55"/>
  <c r="I148" i="55"/>
  <c r="H147" i="55"/>
  <c r="G147" i="55"/>
  <c r="I145" i="55"/>
  <c r="I144" i="55"/>
  <c r="I143" i="55"/>
  <c r="I142" i="55"/>
  <c r="I141" i="55"/>
  <c r="I140" i="55"/>
  <c r="I139" i="55"/>
  <c r="H138" i="55"/>
  <c r="G138" i="55"/>
  <c r="I137" i="55"/>
  <c r="I136" i="55"/>
  <c r="I135" i="55"/>
  <c r="I134" i="55"/>
  <c r="I133" i="55"/>
  <c r="H132" i="55"/>
  <c r="G132" i="55"/>
  <c r="I131" i="55"/>
  <c r="I130" i="55"/>
  <c r="I129" i="55"/>
  <c r="I128" i="55"/>
  <c r="I127" i="55"/>
  <c r="H126" i="55"/>
  <c r="G126" i="55"/>
  <c r="I126" i="55" s="1"/>
  <c r="I125" i="55"/>
  <c r="I124" i="55"/>
  <c r="I123" i="55"/>
  <c r="I122" i="55"/>
  <c r="I121" i="55"/>
  <c r="I120" i="55"/>
  <c r="I119" i="55"/>
  <c r="I114" i="55"/>
  <c r="H113" i="55"/>
  <c r="H110" i="55" s="1"/>
  <c r="G113" i="55"/>
  <c r="I112" i="55"/>
  <c r="I111" i="55"/>
  <c r="I109" i="55"/>
  <c r="I108" i="55"/>
  <c r="I107" i="55"/>
  <c r="I106" i="55"/>
  <c r="G105" i="55"/>
  <c r="H104" i="55"/>
  <c r="I103" i="55"/>
  <c r="I102" i="55"/>
  <c r="I101" i="55"/>
  <c r="H100" i="55"/>
  <c r="G100" i="55"/>
  <c r="I99" i="55"/>
  <c r="I98" i="55"/>
  <c r="I97" i="55"/>
  <c r="I96" i="55"/>
  <c r="I95" i="55"/>
  <c r="I94" i="55"/>
  <c r="I93" i="55"/>
  <c r="I92" i="55"/>
  <c r="I91" i="55"/>
  <c r="I90" i="55"/>
  <c r="I89" i="55"/>
  <c r="H88" i="55"/>
  <c r="G88" i="55"/>
  <c r="G87" i="55" s="1"/>
  <c r="I83" i="55"/>
  <c r="I82" i="55"/>
  <c r="I80" i="55"/>
  <c r="I79" i="55"/>
  <c r="H78" i="55"/>
  <c r="H74" i="55" s="1"/>
  <c r="H73" i="55" s="1"/>
  <c r="G78" i="55"/>
  <c r="I77" i="55"/>
  <c r="I76" i="55"/>
  <c r="I75" i="55"/>
  <c r="I71" i="55"/>
  <c r="H70" i="55"/>
  <c r="G70" i="55"/>
  <c r="I70" i="55" s="1"/>
  <c r="I69" i="55"/>
  <c r="I68" i="55"/>
  <c r="H67" i="55"/>
  <c r="G67" i="55"/>
  <c r="I66" i="55"/>
  <c r="I65" i="55"/>
  <c r="I64" i="55"/>
  <c r="I63" i="55"/>
  <c r="I62" i="55"/>
  <c r="H61" i="55"/>
  <c r="G61" i="55"/>
  <c r="I60" i="55"/>
  <c r="I59" i="55"/>
  <c r="I58" i="55"/>
  <c r="I57" i="55"/>
  <c r="I56" i="55"/>
  <c r="I55" i="55"/>
  <c r="I54" i="55"/>
  <c r="I53" i="55"/>
  <c r="I52" i="55"/>
  <c r="I51" i="55"/>
  <c r="I50" i="55"/>
  <c r="H49" i="55"/>
  <c r="H45" i="55" s="1"/>
  <c r="G49" i="55"/>
  <c r="G45" i="55" s="1"/>
  <c r="I45" i="55" s="1"/>
  <c r="I48" i="55"/>
  <c r="I47" i="55"/>
  <c r="I46" i="55"/>
  <c r="I44" i="55"/>
  <c r="I43" i="55"/>
  <c r="I42" i="55"/>
  <c r="I41" i="55"/>
  <c r="I40" i="55"/>
  <c r="I39" i="55"/>
  <c r="H38" i="55"/>
  <c r="G38" i="55"/>
  <c r="I37" i="55"/>
  <c r="I36" i="55"/>
  <c r="I35" i="55"/>
  <c r="H34" i="55"/>
  <c r="G34" i="55"/>
  <c r="I34" i="55" s="1"/>
  <c r="I33" i="55"/>
  <c r="I32" i="55"/>
  <c r="H31" i="55"/>
  <c r="G31" i="55"/>
  <c r="I29" i="55"/>
  <c r="I28" i="55"/>
  <c r="I27" i="55"/>
  <c r="H26" i="55"/>
  <c r="G26" i="55"/>
  <c r="I24" i="55"/>
  <c r="I23" i="55"/>
  <c r="H22" i="55"/>
  <c r="I22" i="55" s="1"/>
  <c r="G22" i="55"/>
  <c r="I21" i="55"/>
  <c r="I20" i="55"/>
  <c r="I19" i="55"/>
  <c r="I18" i="55"/>
  <c r="I17" i="55"/>
  <c r="I16" i="55"/>
  <c r="I15" i="55"/>
  <c r="I14" i="55"/>
  <c r="I13" i="55"/>
  <c r="I12" i="55"/>
  <c r="I11" i="55"/>
  <c r="H10" i="55"/>
  <c r="H9" i="55" s="1"/>
  <c r="G10" i="55"/>
  <c r="G9" i="55" s="1"/>
  <c r="I154" i="53"/>
  <c r="I153" i="53"/>
  <c r="I152" i="53"/>
  <c r="I151" i="53"/>
  <c r="I149" i="53"/>
  <c r="I148" i="53"/>
  <c r="H147" i="53"/>
  <c r="G147" i="53"/>
  <c r="I145" i="53"/>
  <c r="I144" i="53"/>
  <c r="I143" i="53"/>
  <c r="I142" i="53"/>
  <c r="I141" i="53"/>
  <c r="I140" i="53"/>
  <c r="I139" i="53"/>
  <c r="H138" i="53"/>
  <c r="G138" i="53"/>
  <c r="G132" i="53" s="1"/>
  <c r="I137" i="53"/>
  <c r="I136" i="53"/>
  <c r="I135" i="53"/>
  <c r="I134" i="53"/>
  <c r="I133" i="53"/>
  <c r="H132" i="53"/>
  <c r="I131" i="53"/>
  <c r="I130" i="53"/>
  <c r="I129" i="53"/>
  <c r="I128" i="53"/>
  <c r="I127" i="53"/>
  <c r="H126" i="53"/>
  <c r="G126" i="53"/>
  <c r="I125" i="53"/>
  <c r="I124" i="53"/>
  <c r="I123" i="53"/>
  <c r="I122" i="53"/>
  <c r="I121" i="53"/>
  <c r="I120" i="53"/>
  <c r="I119" i="53"/>
  <c r="I114" i="53"/>
  <c r="H113" i="53"/>
  <c r="H110" i="53" s="1"/>
  <c r="G113" i="53"/>
  <c r="I112" i="53"/>
  <c r="I111" i="53"/>
  <c r="I109" i="53"/>
  <c r="I108" i="53"/>
  <c r="I107" i="53"/>
  <c r="I106" i="53"/>
  <c r="I105" i="53"/>
  <c r="H104" i="53"/>
  <c r="G104" i="53"/>
  <c r="I103" i="53"/>
  <c r="I102" i="53"/>
  <c r="I101" i="53"/>
  <c r="H100" i="53"/>
  <c r="I100" i="53" s="1"/>
  <c r="I99" i="53"/>
  <c r="I98" i="53"/>
  <c r="I97" i="53"/>
  <c r="I96" i="53"/>
  <c r="I95" i="53"/>
  <c r="I94" i="53"/>
  <c r="I93" i="53"/>
  <c r="I92" i="53"/>
  <c r="I91" i="53"/>
  <c r="I89" i="53"/>
  <c r="H88" i="53"/>
  <c r="H87" i="53" s="1"/>
  <c r="G88" i="53"/>
  <c r="G87" i="53" s="1"/>
  <c r="I83" i="53"/>
  <c r="I82" i="53"/>
  <c r="I80" i="53"/>
  <c r="I79" i="53"/>
  <c r="H78" i="53"/>
  <c r="H74" i="53" s="1"/>
  <c r="H73" i="53" s="1"/>
  <c r="G78" i="53"/>
  <c r="I77" i="53"/>
  <c r="I76" i="53"/>
  <c r="I75" i="53"/>
  <c r="G74" i="53"/>
  <c r="G73" i="53" s="1"/>
  <c r="I71" i="53"/>
  <c r="H70" i="53"/>
  <c r="G70" i="53"/>
  <c r="I69" i="53"/>
  <c r="I68" i="53"/>
  <c r="H67" i="53"/>
  <c r="G67" i="53"/>
  <c r="I66" i="53"/>
  <c r="I65" i="53"/>
  <c r="I64" i="53"/>
  <c r="I63" i="53"/>
  <c r="I62" i="53"/>
  <c r="H61" i="53"/>
  <c r="G61" i="53"/>
  <c r="I60" i="53"/>
  <c r="I59" i="53"/>
  <c r="I58" i="53"/>
  <c r="I57" i="53"/>
  <c r="I56" i="53"/>
  <c r="I55" i="53"/>
  <c r="I54" i="53"/>
  <c r="I53" i="53"/>
  <c r="I52" i="53"/>
  <c r="I51" i="53"/>
  <c r="I50" i="53"/>
  <c r="H49" i="53"/>
  <c r="H45" i="53" s="1"/>
  <c r="G49" i="53"/>
  <c r="I48" i="53"/>
  <c r="I47" i="53"/>
  <c r="I46" i="53"/>
  <c r="I44" i="53"/>
  <c r="I43" i="53"/>
  <c r="I42" i="53"/>
  <c r="I41" i="53"/>
  <c r="I40" i="53"/>
  <c r="I39" i="53"/>
  <c r="H38" i="53"/>
  <c r="G38" i="53"/>
  <c r="I37" i="53"/>
  <c r="I36" i="53"/>
  <c r="I35" i="53"/>
  <c r="H34" i="53"/>
  <c r="G34" i="53"/>
  <c r="I33" i="53"/>
  <c r="I32" i="53"/>
  <c r="H31" i="53"/>
  <c r="G31" i="53"/>
  <c r="H30" i="53"/>
  <c r="I29" i="53"/>
  <c r="I28" i="53"/>
  <c r="I27" i="53"/>
  <c r="H26" i="53"/>
  <c r="G26" i="53"/>
  <c r="I24" i="53"/>
  <c r="I23" i="53"/>
  <c r="H22" i="53"/>
  <c r="G22" i="53"/>
  <c r="I21" i="53"/>
  <c r="I20" i="53"/>
  <c r="I19" i="53"/>
  <c r="I18" i="53"/>
  <c r="I17" i="53"/>
  <c r="I16" i="53"/>
  <c r="I15" i="53"/>
  <c r="I14" i="53"/>
  <c r="I13" i="53"/>
  <c r="I12" i="53"/>
  <c r="I11" i="53"/>
  <c r="H10" i="53"/>
  <c r="I10" i="53" s="1"/>
  <c r="G10" i="53"/>
  <c r="H9" i="53"/>
  <c r="G9" i="53"/>
  <c r="I154" i="54"/>
  <c r="I153" i="54"/>
  <c r="I152" i="54"/>
  <c r="I151" i="54"/>
  <c r="I149" i="54"/>
  <c r="I148" i="54"/>
  <c r="H147" i="54"/>
  <c r="G147" i="54"/>
  <c r="I145" i="54"/>
  <c r="I144" i="54"/>
  <c r="I143" i="54"/>
  <c r="I142" i="54"/>
  <c r="I141" i="54"/>
  <c r="I140" i="54"/>
  <c r="I139" i="54"/>
  <c r="H138" i="54"/>
  <c r="H132" i="54" s="1"/>
  <c r="G138" i="54"/>
  <c r="I137" i="54"/>
  <c r="I136" i="54"/>
  <c r="I135" i="54"/>
  <c r="I134" i="54"/>
  <c r="I133" i="54"/>
  <c r="G132" i="54"/>
  <c r="I131" i="54"/>
  <c r="I130" i="54"/>
  <c r="I129" i="54"/>
  <c r="I128" i="54"/>
  <c r="I127" i="54"/>
  <c r="H126" i="54"/>
  <c r="G126" i="54"/>
  <c r="I126" i="54" s="1"/>
  <c r="I125" i="54"/>
  <c r="I124" i="54"/>
  <c r="I123" i="54"/>
  <c r="I122" i="54"/>
  <c r="I121" i="54"/>
  <c r="I120" i="54"/>
  <c r="I119" i="54"/>
  <c r="I114" i="54"/>
  <c r="H113" i="54"/>
  <c r="H110" i="54" s="1"/>
  <c r="G113" i="54"/>
  <c r="G110" i="54" s="1"/>
  <c r="I112" i="54"/>
  <c r="I111" i="54"/>
  <c r="I109" i="54"/>
  <c r="I108" i="54"/>
  <c r="I107" i="54"/>
  <c r="I106" i="54"/>
  <c r="I105" i="54"/>
  <c r="H104" i="54"/>
  <c r="G104" i="54"/>
  <c r="I103" i="54"/>
  <c r="I102" i="54"/>
  <c r="I101" i="54"/>
  <c r="H100" i="54"/>
  <c r="G100" i="54"/>
  <c r="I99" i="54"/>
  <c r="I98" i="54"/>
  <c r="I97" i="54"/>
  <c r="I96" i="54"/>
  <c r="I95" i="54"/>
  <c r="I94" i="54"/>
  <c r="I93" i="54"/>
  <c r="I92" i="54"/>
  <c r="I91" i="54"/>
  <c r="I89" i="54"/>
  <c r="H88" i="54"/>
  <c r="H87" i="54" s="1"/>
  <c r="G88" i="54"/>
  <c r="I83" i="54"/>
  <c r="I82" i="54"/>
  <c r="I80" i="54"/>
  <c r="I79" i="54"/>
  <c r="H78" i="54"/>
  <c r="H74" i="54" s="1"/>
  <c r="H73" i="54" s="1"/>
  <c r="G78" i="54"/>
  <c r="G74" i="54" s="1"/>
  <c r="G73" i="54" s="1"/>
  <c r="I77" i="54"/>
  <c r="I76" i="54"/>
  <c r="I75" i="54"/>
  <c r="I71" i="54"/>
  <c r="H70" i="54"/>
  <c r="G70" i="54"/>
  <c r="I69" i="54"/>
  <c r="I68" i="54"/>
  <c r="H67" i="54"/>
  <c r="G67" i="54"/>
  <c r="I66" i="54"/>
  <c r="I65" i="54"/>
  <c r="I64" i="54"/>
  <c r="I63" i="54"/>
  <c r="I62" i="54"/>
  <c r="H61" i="54"/>
  <c r="G61" i="54"/>
  <c r="I61" i="54" s="1"/>
  <c r="I60" i="54"/>
  <c r="I59" i="54"/>
  <c r="I58" i="54"/>
  <c r="I57" i="54"/>
  <c r="I56" i="54"/>
  <c r="I55" i="54"/>
  <c r="I54" i="54"/>
  <c r="I53" i="54"/>
  <c r="I52" i="54"/>
  <c r="I51" i="54"/>
  <c r="I50" i="54"/>
  <c r="H49" i="54"/>
  <c r="H45" i="54" s="1"/>
  <c r="G49" i="54"/>
  <c r="I49" i="54" s="1"/>
  <c r="I48" i="54"/>
  <c r="I47" i="54"/>
  <c r="I46" i="54"/>
  <c r="I44" i="54"/>
  <c r="I43" i="54"/>
  <c r="I42" i="54"/>
  <c r="I41" i="54"/>
  <c r="I40" i="54"/>
  <c r="I39" i="54"/>
  <c r="H38" i="54"/>
  <c r="G38" i="54"/>
  <c r="I37" i="54"/>
  <c r="I36" i="54"/>
  <c r="I35" i="54"/>
  <c r="H34" i="54"/>
  <c r="G34" i="54"/>
  <c r="I33" i="54"/>
  <c r="I32" i="54"/>
  <c r="H31" i="54"/>
  <c r="G31" i="54"/>
  <c r="I29" i="54"/>
  <c r="I28" i="54"/>
  <c r="I27" i="54"/>
  <c r="H26" i="54"/>
  <c r="G26" i="54"/>
  <c r="I24" i="54"/>
  <c r="I23" i="54"/>
  <c r="H22" i="54"/>
  <c r="G22" i="54"/>
  <c r="I21" i="54"/>
  <c r="I20" i="54"/>
  <c r="I19" i="54"/>
  <c r="I18" i="54"/>
  <c r="I17" i="54"/>
  <c r="I16" i="54"/>
  <c r="I15" i="54"/>
  <c r="I14" i="54"/>
  <c r="I13" i="54"/>
  <c r="I12" i="54"/>
  <c r="I11" i="54"/>
  <c r="H10" i="54"/>
  <c r="H9" i="54" s="1"/>
  <c r="G10" i="54"/>
  <c r="G9" i="54"/>
  <c r="I154" i="33"/>
  <c r="I153" i="33"/>
  <c r="I152" i="33"/>
  <c r="I151" i="33"/>
  <c r="I149" i="33"/>
  <c r="I148" i="33"/>
  <c r="H147" i="33"/>
  <c r="G147" i="33"/>
  <c r="I145" i="33"/>
  <c r="I144" i="33"/>
  <c r="I143" i="33"/>
  <c r="I142" i="33"/>
  <c r="I141" i="33"/>
  <c r="I140" i="33"/>
  <c r="I139" i="33"/>
  <c r="H138" i="33"/>
  <c r="G138" i="33"/>
  <c r="I137" i="33"/>
  <c r="I136" i="33"/>
  <c r="I135" i="33"/>
  <c r="I134" i="33"/>
  <c r="I133" i="33"/>
  <c r="H132" i="33"/>
  <c r="G132" i="33"/>
  <c r="I132" i="33" s="1"/>
  <c r="I131" i="33"/>
  <c r="I130" i="33"/>
  <c r="I129" i="33"/>
  <c r="I128" i="33"/>
  <c r="I127" i="33"/>
  <c r="H126" i="33"/>
  <c r="G126" i="33"/>
  <c r="I125" i="33"/>
  <c r="I124" i="33"/>
  <c r="I123" i="33"/>
  <c r="I122" i="33"/>
  <c r="I121" i="33"/>
  <c r="I120" i="33"/>
  <c r="I119" i="33"/>
  <c r="I114" i="33"/>
  <c r="H113" i="33"/>
  <c r="G113" i="33"/>
  <c r="I112" i="33"/>
  <c r="I111" i="33"/>
  <c r="I109" i="33"/>
  <c r="I108" i="33"/>
  <c r="I107" i="33"/>
  <c r="I106" i="33"/>
  <c r="I105" i="33"/>
  <c r="I104" i="33"/>
  <c r="H104" i="33"/>
  <c r="G104" i="33"/>
  <c r="I103" i="33"/>
  <c r="I102" i="33"/>
  <c r="I101" i="33"/>
  <c r="H100" i="33"/>
  <c r="G100" i="33"/>
  <c r="I99" i="33"/>
  <c r="I98" i="33"/>
  <c r="I97" i="33"/>
  <c r="I96" i="33"/>
  <c r="I95" i="33"/>
  <c r="I94" i="33"/>
  <c r="I93" i="33"/>
  <c r="I92" i="33"/>
  <c r="I91" i="33"/>
  <c r="I89" i="33"/>
  <c r="H88" i="33"/>
  <c r="G88" i="33"/>
  <c r="I83" i="33"/>
  <c r="I82" i="33"/>
  <c r="I80" i="33"/>
  <c r="I79" i="33"/>
  <c r="H78" i="33"/>
  <c r="G78" i="33"/>
  <c r="G74" i="33" s="1"/>
  <c r="G73" i="33" s="1"/>
  <c r="I77" i="33"/>
  <c r="I76" i="33"/>
  <c r="I75" i="33"/>
  <c r="H74" i="33"/>
  <c r="H73" i="33" s="1"/>
  <c r="I71" i="33"/>
  <c r="H70" i="33"/>
  <c r="I70" i="33" s="1"/>
  <c r="G70" i="33"/>
  <c r="I69" i="33"/>
  <c r="I68" i="33"/>
  <c r="H67" i="33"/>
  <c r="G67" i="33"/>
  <c r="I66" i="33"/>
  <c r="I65" i="33"/>
  <c r="I64" i="33"/>
  <c r="I63" i="33"/>
  <c r="I62" i="33"/>
  <c r="H61" i="33"/>
  <c r="G61" i="33"/>
  <c r="I60" i="33"/>
  <c r="I59" i="33"/>
  <c r="I58" i="33"/>
  <c r="I57" i="33"/>
  <c r="I56" i="33"/>
  <c r="I55" i="33"/>
  <c r="I54" i="33"/>
  <c r="I53" i="33"/>
  <c r="I52" i="33"/>
  <c r="I51" i="33"/>
  <c r="I50" i="33"/>
  <c r="H49" i="33"/>
  <c r="H45" i="33" s="1"/>
  <c r="G49" i="33"/>
  <c r="I48" i="33"/>
  <c r="I47" i="33"/>
  <c r="I46" i="33"/>
  <c r="I44" i="33"/>
  <c r="I43" i="33"/>
  <c r="I42" i="33"/>
  <c r="I41" i="33"/>
  <c r="I40" i="33"/>
  <c r="I39" i="33"/>
  <c r="H38" i="33"/>
  <c r="G38" i="33"/>
  <c r="I38" i="33" s="1"/>
  <c r="I37" i="33"/>
  <c r="I36" i="33"/>
  <c r="I35" i="33"/>
  <c r="H34" i="33"/>
  <c r="G34" i="33"/>
  <c r="I33" i="33"/>
  <c r="I32" i="33"/>
  <c r="H31" i="33"/>
  <c r="G31" i="33"/>
  <c r="I29" i="33"/>
  <c r="I28" i="33"/>
  <c r="I27" i="33"/>
  <c r="H26" i="33"/>
  <c r="G26" i="33"/>
  <c r="I24" i="33"/>
  <c r="I23" i="33"/>
  <c r="H22" i="33"/>
  <c r="G22" i="33"/>
  <c r="I21" i="33"/>
  <c r="I20" i="33"/>
  <c r="I19" i="33"/>
  <c r="I18" i="33"/>
  <c r="I17" i="33"/>
  <c r="I16" i="33"/>
  <c r="I15" i="33"/>
  <c r="I14" i="33"/>
  <c r="I13" i="33"/>
  <c r="I12" i="33"/>
  <c r="I11" i="33"/>
  <c r="H10" i="33"/>
  <c r="G10" i="33"/>
  <c r="G9" i="33" s="1"/>
  <c r="I154" i="34"/>
  <c r="I153" i="34"/>
  <c r="I152" i="34"/>
  <c r="I151" i="34"/>
  <c r="I149" i="34"/>
  <c r="I148" i="34"/>
  <c r="H147" i="34"/>
  <c r="G147" i="34"/>
  <c r="I145" i="34"/>
  <c r="I144" i="34"/>
  <c r="I143" i="34"/>
  <c r="I142" i="34"/>
  <c r="I141" i="34"/>
  <c r="I140" i="34"/>
  <c r="I139" i="34"/>
  <c r="H138" i="34"/>
  <c r="G138" i="34"/>
  <c r="G132" i="34" s="1"/>
  <c r="I137" i="34"/>
  <c r="I136" i="34"/>
  <c r="I135" i="34"/>
  <c r="I134" i="34"/>
  <c r="I133" i="34"/>
  <c r="I131" i="34"/>
  <c r="I130" i="34"/>
  <c r="I129" i="34"/>
  <c r="I128" i="34"/>
  <c r="I127" i="34"/>
  <c r="H126" i="34"/>
  <c r="G126" i="34"/>
  <c r="I126" i="34" s="1"/>
  <c r="I125" i="34"/>
  <c r="I124" i="34"/>
  <c r="I123" i="34"/>
  <c r="I122" i="34"/>
  <c r="I121" i="34"/>
  <c r="I120" i="34"/>
  <c r="I119" i="34"/>
  <c r="I114" i="34"/>
  <c r="H113" i="34"/>
  <c r="H110" i="34" s="1"/>
  <c r="G113" i="34"/>
  <c r="I112" i="34"/>
  <c r="I111" i="34"/>
  <c r="I109" i="34"/>
  <c r="I108" i="34"/>
  <c r="I107" i="34"/>
  <c r="I106" i="34"/>
  <c r="I105" i="34"/>
  <c r="H104" i="34"/>
  <c r="G104" i="34"/>
  <c r="I103" i="34"/>
  <c r="I102" i="34"/>
  <c r="I101" i="34"/>
  <c r="H100" i="34"/>
  <c r="G100" i="34"/>
  <c r="I100" i="34" s="1"/>
  <c r="I99" i="34"/>
  <c r="I98" i="34"/>
  <c r="I97" i="34"/>
  <c r="I96" i="34"/>
  <c r="I95" i="34"/>
  <c r="I94" i="34"/>
  <c r="I93" i="34"/>
  <c r="I92" i="34"/>
  <c r="I91" i="34"/>
  <c r="I89" i="34"/>
  <c r="H88" i="34"/>
  <c r="H87" i="34" s="1"/>
  <c r="G88" i="34"/>
  <c r="I88" i="34" s="1"/>
  <c r="I83" i="34"/>
  <c r="I82" i="34"/>
  <c r="I80" i="34"/>
  <c r="I79" i="34"/>
  <c r="H78" i="34"/>
  <c r="H74" i="34" s="1"/>
  <c r="H73" i="34" s="1"/>
  <c r="G78" i="34"/>
  <c r="I77" i="34"/>
  <c r="I76" i="34"/>
  <c r="I75" i="34"/>
  <c r="G74" i="34"/>
  <c r="G73" i="34" s="1"/>
  <c r="I71" i="34"/>
  <c r="H70" i="34"/>
  <c r="G70" i="34"/>
  <c r="I69" i="34"/>
  <c r="I68" i="34"/>
  <c r="H67" i="34"/>
  <c r="I67" i="34" s="1"/>
  <c r="G67" i="34"/>
  <c r="I66" i="34"/>
  <c r="I65" i="34"/>
  <c r="I64" i="34"/>
  <c r="I63" i="34"/>
  <c r="I62" i="34"/>
  <c r="H61" i="34"/>
  <c r="G61" i="34"/>
  <c r="I60" i="34"/>
  <c r="I59" i="34"/>
  <c r="I58" i="34"/>
  <c r="I57" i="34"/>
  <c r="I56" i="34"/>
  <c r="I55" i="34"/>
  <c r="I54" i="34"/>
  <c r="I53" i="34"/>
  <c r="I52" i="34"/>
  <c r="I51" i="34"/>
  <c r="I50" i="34"/>
  <c r="H49" i="34"/>
  <c r="H45" i="34" s="1"/>
  <c r="G49" i="34"/>
  <c r="I48" i="34"/>
  <c r="I47" i="34"/>
  <c r="I46" i="34"/>
  <c r="I44" i="34"/>
  <c r="I43" i="34"/>
  <c r="I42" i="34"/>
  <c r="I41" i="34"/>
  <c r="I40" i="34"/>
  <c r="I39" i="34"/>
  <c r="H38" i="34"/>
  <c r="G38" i="34"/>
  <c r="I37" i="34"/>
  <c r="I36" i="34"/>
  <c r="I35" i="34"/>
  <c r="H34" i="34"/>
  <c r="G34" i="34"/>
  <c r="I33" i="34"/>
  <c r="I32" i="34"/>
  <c r="H31" i="34"/>
  <c r="G31" i="34"/>
  <c r="I29" i="34"/>
  <c r="I28" i="34"/>
  <c r="I27" i="34"/>
  <c r="H26" i="34"/>
  <c r="G26" i="34"/>
  <c r="I24" i="34"/>
  <c r="I23" i="34"/>
  <c r="H22" i="34"/>
  <c r="G22" i="34"/>
  <c r="I21" i="34"/>
  <c r="I20" i="34"/>
  <c r="I19" i="34"/>
  <c r="I18" i="34"/>
  <c r="I17" i="34"/>
  <c r="I16" i="34"/>
  <c r="I15" i="34"/>
  <c r="I14" i="34"/>
  <c r="I13" i="34"/>
  <c r="I12" i="34"/>
  <c r="I11" i="34"/>
  <c r="H10" i="34"/>
  <c r="G10" i="34"/>
  <c r="G9" i="34" s="1"/>
  <c r="I154" i="50"/>
  <c r="I153" i="50"/>
  <c r="I152" i="50"/>
  <c r="I151" i="50"/>
  <c r="I149" i="50"/>
  <c r="I148" i="50"/>
  <c r="H147" i="50"/>
  <c r="G147" i="50"/>
  <c r="I145" i="50"/>
  <c r="I144" i="50"/>
  <c r="I143" i="50"/>
  <c r="I142" i="50"/>
  <c r="I141" i="50"/>
  <c r="I140" i="50"/>
  <c r="I139" i="50"/>
  <c r="H138" i="50"/>
  <c r="G138" i="50"/>
  <c r="I138" i="50" s="1"/>
  <c r="I137" i="50"/>
  <c r="I136" i="50"/>
  <c r="I135" i="50"/>
  <c r="I134" i="50"/>
  <c r="I133" i="50"/>
  <c r="H132" i="50"/>
  <c r="I131" i="50"/>
  <c r="I130" i="50"/>
  <c r="I129" i="50"/>
  <c r="I128" i="50"/>
  <c r="I127" i="50"/>
  <c r="H126" i="50"/>
  <c r="G126" i="50"/>
  <c r="I125" i="50"/>
  <c r="I124" i="50"/>
  <c r="I123" i="50"/>
  <c r="I122" i="50"/>
  <c r="I121" i="50"/>
  <c r="I120" i="50"/>
  <c r="I119" i="50"/>
  <c r="I114" i="50"/>
  <c r="H113" i="50"/>
  <c r="G113" i="50"/>
  <c r="G110" i="50" s="1"/>
  <c r="I112" i="50"/>
  <c r="I111" i="50"/>
  <c r="I109" i="50"/>
  <c r="I108" i="50"/>
  <c r="I107" i="50"/>
  <c r="I106" i="50"/>
  <c r="I105" i="50"/>
  <c r="H104" i="50"/>
  <c r="G104" i="50"/>
  <c r="I103" i="50"/>
  <c r="I102" i="50"/>
  <c r="I101" i="50"/>
  <c r="H100" i="50"/>
  <c r="G100" i="50"/>
  <c r="I99" i="50"/>
  <c r="I98" i="50"/>
  <c r="I97" i="50"/>
  <c r="I96" i="50"/>
  <c r="I95" i="50"/>
  <c r="I94" i="50"/>
  <c r="I93" i="50"/>
  <c r="I92" i="50"/>
  <c r="I91" i="50"/>
  <c r="I89" i="50"/>
  <c r="H88" i="50"/>
  <c r="H87" i="50" s="1"/>
  <c r="G88" i="50"/>
  <c r="I83" i="50"/>
  <c r="I82" i="50"/>
  <c r="I80" i="50"/>
  <c r="I79" i="50"/>
  <c r="H78" i="50"/>
  <c r="G78" i="50"/>
  <c r="G74" i="50" s="1"/>
  <c r="G73" i="50" s="1"/>
  <c r="I77" i="50"/>
  <c r="I76" i="50"/>
  <c r="I75" i="50"/>
  <c r="I71" i="50"/>
  <c r="H70" i="50"/>
  <c r="I70" i="50" s="1"/>
  <c r="G70" i="50"/>
  <c r="I69" i="50"/>
  <c r="I68" i="50"/>
  <c r="H67" i="50"/>
  <c r="G67" i="50"/>
  <c r="I66" i="50"/>
  <c r="I65" i="50"/>
  <c r="I64" i="50"/>
  <c r="I63" i="50"/>
  <c r="I62" i="50"/>
  <c r="H61" i="50"/>
  <c r="G61" i="50"/>
  <c r="I60" i="50"/>
  <c r="I59" i="50"/>
  <c r="I58" i="50"/>
  <c r="I57" i="50"/>
  <c r="I56" i="50"/>
  <c r="I55" i="50"/>
  <c r="I54" i="50"/>
  <c r="I53" i="50"/>
  <c r="I52" i="50"/>
  <c r="I51" i="50"/>
  <c r="I50" i="50"/>
  <c r="H49" i="50"/>
  <c r="H45" i="50" s="1"/>
  <c r="G49" i="50"/>
  <c r="I48" i="50"/>
  <c r="I47" i="50"/>
  <c r="I46" i="50"/>
  <c r="I44" i="50"/>
  <c r="I43" i="50"/>
  <c r="I42" i="50"/>
  <c r="I41" i="50"/>
  <c r="I40" i="50"/>
  <c r="I39" i="50"/>
  <c r="H38" i="50"/>
  <c r="G38" i="50"/>
  <c r="I38" i="50" s="1"/>
  <c r="I37" i="50"/>
  <c r="I36" i="50"/>
  <c r="I35" i="50"/>
  <c r="H34" i="50"/>
  <c r="I34" i="50" s="1"/>
  <c r="G34" i="50"/>
  <c r="G30" i="50" s="1"/>
  <c r="I33" i="50"/>
  <c r="I32" i="50"/>
  <c r="H31" i="50"/>
  <c r="G31" i="50"/>
  <c r="I29" i="50"/>
  <c r="I28" i="50"/>
  <c r="I27" i="50"/>
  <c r="H26" i="50"/>
  <c r="G26" i="50"/>
  <c r="I24" i="50"/>
  <c r="I23" i="50"/>
  <c r="H22" i="50"/>
  <c r="G22" i="50"/>
  <c r="I21" i="50"/>
  <c r="I20" i="50"/>
  <c r="I19" i="50"/>
  <c r="I18" i="50"/>
  <c r="I17" i="50"/>
  <c r="I16" i="50"/>
  <c r="I15" i="50"/>
  <c r="I14" i="50"/>
  <c r="I13" i="50"/>
  <c r="I12" i="50"/>
  <c r="I11" i="50"/>
  <c r="H10" i="50"/>
  <c r="H9" i="50" s="1"/>
  <c r="G10" i="50"/>
  <c r="G9" i="50" s="1"/>
  <c r="I154" i="80"/>
  <c r="I153" i="80"/>
  <c r="I152" i="80"/>
  <c r="I151" i="80"/>
  <c r="I149" i="80"/>
  <c r="I148" i="80"/>
  <c r="H147" i="80"/>
  <c r="G147" i="80"/>
  <c r="I145" i="80"/>
  <c r="I144" i="80"/>
  <c r="I143" i="80"/>
  <c r="I142" i="80"/>
  <c r="I141" i="80"/>
  <c r="I140" i="80"/>
  <c r="I139" i="80"/>
  <c r="H138" i="80"/>
  <c r="G138" i="80"/>
  <c r="G132" i="80" s="1"/>
  <c r="I137" i="80"/>
  <c r="I136" i="80"/>
  <c r="I135" i="80"/>
  <c r="I134" i="80"/>
  <c r="I133" i="80"/>
  <c r="H132" i="80"/>
  <c r="I131" i="80"/>
  <c r="I130" i="80"/>
  <c r="I129" i="80"/>
  <c r="I128" i="80"/>
  <c r="I127" i="80"/>
  <c r="H126" i="80"/>
  <c r="I126" i="80" s="1"/>
  <c r="I125" i="80"/>
  <c r="I124" i="80"/>
  <c r="I123" i="80"/>
  <c r="I122" i="80"/>
  <c r="I121" i="80"/>
  <c r="I120" i="80"/>
  <c r="I119" i="80"/>
  <c r="I114" i="80"/>
  <c r="H113" i="80"/>
  <c r="H110" i="80" s="1"/>
  <c r="G113" i="80"/>
  <c r="G110" i="80" s="1"/>
  <c r="I112" i="80"/>
  <c r="I111" i="80"/>
  <c r="I109" i="80"/>
  <c r="I108" i="80"/>
  <c r="I107" i="80"/>
  <c r="I106" i="80"/>
  <c r="I105" i="80"/>
  <c r="H104" i="80"/>
  <c r="G104" i="80"/>
  <c r="I103" i="80"/>
  <c r="I102" i="80"/>
  <c r="I101" i="80"/>
  <c r="H100" i="80"/>
  <c r="G100" i="80"/>
  <c r="I100" i="80" s="1"/>
  <c r="I99" i="80"/>
  <c r="I98" i="80"/>
  <c r="I97" i="80"/>
  <c r="I96" i="80"/>
  <c r="I95" i="80"/>
  <c r="I94" i="80"/>
  <c r="I93" i="80"/>
  <c r="I92" i="80"/>
  <c r="I91" i="80"/>
  <c r="I89" i="80"/>
  <c r="H88" i="80"/>
  <c r="H87" i="80" s="1"/>
  <c r="G88" i="80"/>
  <c r="I83" i="80"/>
  <c r="I82" i="80"/>
  <c r="I80" i="80"/>
  <c r="I79" i="80"/>
  <c r="H78" i="80"/>
  <c r="H74" i="80" s="1"/>
  <c r="H73" i="80" s="1"/>
  <c r="G78" i="80"/>
  <c r="G74" i="80" s="1"/>
  <c r="G73" i="80" s="1"/>
  <c r="I77" i="80"/>
  <c r="I76" i="80"/>
  <c r="I75" i="80"/>
  <c r="I71" i="80"/>
  <c r="H70" i="80"/>
  <c r="G70" i="80"/>
  <c r="I69" i="80"/>
  <c r="I68" i="80"/>
  <c r="H67" i="80"/>
  <c r="I67" i="80" s="1"/>
  <c r="G67" i="80"/>
  <c r="I66" i="80"/>
  <c r="I65" i="80"/>
  <c r="I64" i="80"/>
  <c r="I63" i="80"/>
  <c r="I62" i="80"/>
  <c r="H61" i="80"/>
  <c r="G61" i="80"/>
  <c r="I60" i="80"/>
  <c r="I59" i="80"/>
  <c r="I58" i="80"/>
  <c r="I57" i="80"/>
  <c r="I56" i="80"/>
  <c r="I55" i="80"/>
  <c r="I54" i="80"/>
  <c r="I53" i="80"/>
  <c r="I52" i="80"/>
  <c r="I51" i="80"/>
  <c r="I50" i="80"/>
  <c r="H49" i="80"/>
  <c r="H45" i="80" s="1"/>
  <c r="G49" i="80"/>
  <c r="I48" i="80"/>
  <c r="I47" i="80"/>
  <c r="I46" i="80"/>
  <c r="I44" i="80"/>
  <c r="I43" i="80"/>
  <c r="I42" i="80"/>
  <c r="I41" i="80"/>
  <c r="I40" i="80"/>
  <c r="I39" i="80"/>
  <c r="H38" i="80"/>
  <c r="G38" i="80"/>
  <c r="I37" i="80"/>
  <c r="I36" i="80"/>
  <c r="I35" i="80"/>
  <c r="H34" i="80"/>
  <c r="G34" i="80"/>
  <c r="I33" i="80"/>
  <c r="I32" i="80"/>
  <c r="H31" i="80"/>
  <c r="G31" i="80"/>
  <c r="I29" i="80"/>
  <c r="I28" i="80"/>
  <c r="I27" i="80"/>
  <c r="H26" i="80"/>
  <c r="G26" i="80"/>
  <c r="I24" i="80"/>
  <c r="I23" i="80"/>
  <c r="H22" i="80"/>
  <c r="G22" i="80"/>
  <c r="I21" i="80"/>
  <c r="I20" i="80"/>
  <c r="I19" i="80"/>
  <c r="I18" i="80"/>
  <c r="I17" i="80"/>
  <c r="I16" i="80"/>
  <c r="I15" i="80"/>
  <c r="I14" i="80"/>
  <c r="I13" i="80"/>
  <c r="I12" i="80"/>
  <c r="I11" i="80"/>
  <c r="H10" i="80"/>
  <c r="G10" i="80"/>
  <c r="G9" i="80" s="1"/>
  <c r="I154" i="35"/>
  <c r="I153" i="35"/>
  <c r="I152" i="35"/>
  <c r="I151" i="35"/>
  <c r="I149" i="35"/>
  <c r="I148" i="35"/>
  <c r="H147" i="35"/>
  <c r="G147" i="35"/>
  <c r="I145" i="35"/>
  <c r="I144" i="35"/>
  <c r="I143" i="35"/>
  <c r="I142" i="35"/>
  <c r="I141" i="35"/>
  <c r="I140" i="35"/>
  <c r="I139" i="35"/>
  <c r="H138" i="35"/>
  <c r="H132" i="35" s="1"/>
  <c r="G138" i="35"/>
  <c r="I137" i="35"/>
  <c r="I136" i="35"/>
  <c r="I135" i="35"/>
  <c r="I134" i="35"/>
  <c r="I133" i="35"/>
  <c r="G132" i="35"/>
  <c r="I131" i="35"/>
  <c r="I130" i="35"/>
  <c r="I129" i="35"/>
  <c r="I128" i="35"/>
  <c r="G126" i="35"/>
  <c r="H126" i="35"/>
  <c r="I125" i="35"/>
  <c r="I124" i="35"/>
  <c r="I123" i="35"/>
  <c r="I122" i="35"/>
  <c r="I121" i="35"/>
  <c r="I120" i="35"/>
  <c r="I119" i="35"/>
  <c r="I116" i="35"/>
  <c r="I115" i="35"/>
  <c r="G114" i="35"/>
  <c r="G113" i="35" s="1"/>
  <c r="H113" i="35"/>
  <c r="H110" i="35" s="1"/>
  <c r="I112" i="35"/>
  <c r="I111" i="35"/>
  <c r="I109" i="35"/>
  <c r="I108" i="35"/>
  <c r="I107" i="35"/>
  <c r="I106" i="35"/>
  <c r="I105" i="35"/>
  <c r="H104" i="35"/>
  <c r="G104" i="35"/>
  <c r="I103" i="35"/>
  <c r="I102" i="35"/>
  <c r="I101" i="35"/>
  <c r="H100" i="35"/>
  <c r="G100" i="35"/>
  <c r="I99" i="35"/>
  <c r="I98" i="35"/>
  <c r="I97" i="35"/>
  <c r="I96" i="35"/>
  <c r="I95" i="35"/>
  <c r="I94" i="35"/>
  <c r="I93" i="35"/>
  <c r="I92" i="35"/>
  <c r="I91" i="35"/>
  <c r="I89" i="35"/>
  <c r="H88" i="35"/>
  <c r="H87" i="35" s="1"/>
  <c r="G88" i="35"/>
  <c r="I83" i="35"/>
  <c r="I82" i="35"/>
  <c r="I80" i="35"/>
  <c r="I79" i="35"/>
  <c r="H78" i="35"/>
  <c r="H74" i="35" s="1"/>
  <c r="H73" i="35" s="1"/>
  <c r="G78" i="35"/>
  <c r="I77" i="35"/>
  <c r="I76" i="35"/>
  <c r="I75" i="35"/>
  <c r="I71" i="35"/>
  <c r="H70" i="35"/>
  <c r="G70" i="35"/>
  <c r="I69" i="35"/>
  <c r="I68" i="35"/>
  <c r="H67" i="35"/>
  <c r="G67" i="35"/>
  <c r="I66" i="35"/>
  <c r="I65" i="35"/>
  <c r="I64" i="35"/>
  <c r="I63" i="35"/>
  <c r="I62" i="35"/>
  <c r="H61" i="35"/>
  <c r="G61" i="35"/>
  <c r="I60" i="35"/>
  <c r="I59" i="35"/>
  <c r="I58" i="35"/>
  <c r="I57" i="35"/>
  <c r="I56" i="35"/>
  <c r="I55" i="35"/>
  <c r="I54" i="35"/>
  <c r="I53" i="35"/>
  <c r="I52" i="35"/>
  <c r="I51" i="35"/>
  <c r="I50" i="35"/>
  <c r="H49" i="35"/>
  <c r="G49" i="35"/>
  <c r="I48" i="35"/>
  <c r="I47" i="35"/>
  <c r="I46" i="35"/>
  <c r="H45" i="35"/>
  <c r="G45" i="35"/>
  <c r="I44" i="35"/>
  <c r="I43" i="35"/>
  <c r="I42" i="35"/>
  <c r="I41" i="35"/>
  <c r="I40" i="35"/>
  <c r="I39" i="35"/>
  <c r="H38" i="35"/>
  <c r="G38" i="35"/>
  <c r="I37" i="35"/>
  <c r="I36" i="35"/>
  <c r="I35" i="35"/>
  <c r="H34" i="35"/>
  <c r="G34" i="35"/>
  <c r="I33" i="35"/>
  <c r="I32" i="35"/>
  <c r="H31" i="35"/>
  <c r="G31" i="35"/>
  <c r="I29" i="35"/>
  <c r="I28" i="35"/>
  <c r="I27" i="35"/>
  <c r="H26" i="35"/>
  <c r="G26" i="35"/>
  <c r="I24" i="35"/>
  <c r="I23" i="35"/>
  <c r="H22" i="35"/>
  <c r="G22" i="35"/>
  <c r="I21" i="35"/>
  <c r="I20" i="35"/>
  <c r="I19" i="35"/>
  <c r="I18" i="35"/>
  <c r="I17" i="35"/>
  <c r="I16" i="35"/>
  <c r="I15" i="35"/>
  <c r="I14" i="35"/>
  <c r="I13" i="35"/>
  <c r="I12" i="35"/>
  <c r="I11" i="35"/>
  <c r="H10" i="35"/>
  <c r="H9" i="35" s="1"/>
  <c r="G10" i="35"/>
  <c r="G9" i="35" s="1"/>
  <c r="I154" i="36"/>
  <c r="I153" i="36"/>
  <c r="I152" i="36"/>
  <c r="I151" i="36"/>
  <c r="I149" i="36"/>
  <c r="I148" i="36"/>
  <c r="H147" i="36"/>
  <c r="G147" i="36"/>
  <c r="I145" i="36"/>
  <c r="I144" i="36"/>
  <c r="I143" i="36"/>
  <c r="I142" i="36"/>
  <c r="I141" i="36"/>
  <c r="I140" i="36"/>
  <c r="I139" i="36"/>
  <c r="H138" i="36"/>
  <c r="H132" i="36" s="1"/>
  <c r="G138" i="36"/>
  <c r="I137" i="36"/>
  <c r="I136" i="36"/>
  <c r="I135" i="36"/>
  <c r="I134" i="36"/>
  <c r="I133" i="36"/>
  <c r="I131" i="36"/>
  <c r="I130" i="36"/>
  <c r="I129" i="36"/>
  <c r="I128" i="36"/>
  <c r="I127" i="36"/>
  <c r="H126" i="36"/>
  <c r="G126" i="36"/>
  <c r="I125" i="36"/>
  <c r="I124" i="36"/>
  <c r="I123" i="36"/>
  <c r="I122" i="36"/>
  <c r="I121" i="36"/>
  <c r="I120" i="36"/>
  <c r="I119" i="36"/>
  <c r="I117" i="36"/>
  <c r="I116" i="36"/>
  <c r="I115" i="36"/>
  <c r="G114" i="36"/>
  <c r="G113" i="36" s="1"/>
  <c r="G110" i="36" s="1"/>
  <c r="H113" i="36"/>
  <c r="I112" i="36"/>
  <c r="I111" i="36"/>
  <c r="I109" i="36"/>
  <c r="I108" i="36"/>
  <c r="I107" i="36"/>
  <c r="I106" i="36"/>
  <c r="I105" i="36"/>
  <c r="H104" i="36"/>
  <c r="G104" i="36"/>
  <c r="I103" i="36"/>
  <c r="I102" i="36"/>
  <c r="I101" i="36"/>
  <c r="H100" i="36"/>
  <c r="G100" i="36"/>
  <c r="I99" i="36"/>
  <c r="I98" i="36"/>
  <c r="I97" i="36"/>
  <c r="I96" i="36"/>
  <c r="I95" i="36"/>
  <c r="I94" i="36"/>
  <c r="I93" i="36"/>
  <c r="I92" i="36"/>
  <c r="I91" i="36"/>
  <c r="I89" i="36"/>
  <c r="H88" i="36"/>
  <c r="G88" i="36"/>
  <c r="I83" i="36"/>
  <c r="I82" i="36"/>
  <c r="I80" i="36"/>
  <c r="I79" i="36"/>
  <c r="H78" i="36"/>
  <c r="H74" i="36" s="1"/>
  <c r="H73" i="36" s="1"/>
  <c r="G78" i="36"/>
  <c r="I77" i="36"/>
  <c r="I76" i="36"/>
  <c r="I75" i="36"/>
  <c r="I71" i="36"/>
  <c r="H70" i="36"/>
  <c r="G70" i="36"/>
  <c r="I69" i="36"/>
  <c r="I68" i="36"/>
  <c r="H67" i="36"/>
  <c r="G67" i="36"/>
  <c r="I66" i="36"/>
  <c r="I65" i="36"/>
  <c r="I64" i="36"/>
  <c r="I63" i="36"/>
  <c r="I62" i="36"/>
  <c r="H61" i="36"/>
  <c r="G61" i="36"/>
  <c r="I60" i="36"/>
  <c r="I59" i="36"/>
  <c r="I58" i="36"/>
  <c r="I57" i="36"/>
  <c r="I56" i="36"/>
  <c r="I55" i="36"/>
  <c r="I54" i="36"/>
  <c r="I53" i="36"/>
  <c r="I52" i="36"/>
  <c r="I51" i="36"/>
  <c r="I50" i="36"/>
  <c r="H49" i="36"/>
  <c r="H45" i="36" s="1"/>
  <c r="G49" i="36"/>
  <c r="G45" i="36" s="1"/>
  <c r="I48" i="36"/>
  <c r="I47" i="36"/>
  <c r="I46" i="36"/>
  <c r="I44" i="36"/>
  <c r="I43" i="36"/>
  <c r="I42" i="36"/>
  <c r="I41" i="36"/>
  <c r="I40" i="36"/>
  <c r="I39" i="36"/>
  <c r="H38" i="36"/>
  <c r="G38" i="36"/>
  <c r="I37" i="36"/>
  <c r="I36" i="36"/>
  <c r="I35" i="36"/>
  <c r="H34" i="36"/>
  <c r="G34" i="36"/>
  <c r="I33" i="36"/>
  <c r="I32" i="36"/>
  <c r="H31" i="36"/>
  <c r="G31" i="36"/>
  <c r="I29" i="36"/>
  <c r="I28" i="36"/>
  <c r="I27" i="36"/>
  <c r="H26" i="36"/>
  <c r="G26" i="36"/>
  <c r="I26" i="36" s="1"/>
  <c r="I24" i="36"/>
  <c r="I23" i="36"/>
  <c r="H22" i="36"/>
  <c r="G22" i="36"/>
  <c r="I21" i="36"/>
  <c r="I20" i="36"/>
  <c r="I19" i="36"/>
  <c r="I18" i="36"/>
  <c r="I17" i="36"/>
  <c r="I16" i="36"/>
  <c r="I15" i="36"/>
  <c r="I14" i="36"/>
  <c r="I13" i="36"/>
  <c r="I12" i="36"/>
  <c r="I11" i="36"/>
  <c r="H10" i="36"/>
  <c r="H9" i="36" s="1"/>
  <c r="G10" i="36"/>
  <c r="I154" i="37"/>
  <c r="I153" i="37"/>
  <c r="I152" i="37"/>
  <c r="I151" i="37"/>
  <c r="I149" i="37"/>
  <c r="I148" i="37"/>
  <c r="H147" i="37"/>
  <c r="G147" i="37"/>
  <c r="I145" i="37"/>
  <c r="I144" i="37"/>
  <c r="I143" i="37"/>
  <c r="I142" i="37"/>
  <c r="I141" i="37"/>
  <c r="I140" i="37"/>
  <c r="I139" i="37"/>
  <c r="H138" i="37"/>
  <c r="G138" i="37"/>
  <c r="I137" i="37"/>
  <c r="I136" i="37"/>
  <c r="I135" i="37"/>
  <c r="I134" i="37"/>
  <c r="I133" i="37"/>
  <c r="H132" i="37"/>
  <c r="I131" i="37"/>
  <c r="I130" i="37"/>
  <c r="I129" i="37"/>
  <c r="I128" i="37"/>
  <c r="I127" i="37"/>
  <c r="H126" i="37"/>
  <c r="G126" i="37"/>
  <c r="I126" i="37" s="1"/>
  <c r="I125" i="37"/>
  <c r="I124" i="37"/>
  <c r="I123" i="37"/>
  <c r="I122" i="37"/>
  <c r="I121" i="37"/>
  <c r="I120" i="37"/>
  <c r="I119" i="37"/>
  <c r="I114" i="37"/>
  <c r="H113" i="37"/>
  <c r="H110" i="37" s="1"/>
  <c r="G113" i="37"/>
  <c r="I112" i="37"/>
  <c r="I111" i="37"/>
  <c r="I109" i="37"/>
  <c r="I108" i="37"/>
  <c r="I107" i="37"/>
  <c r="I106" i="37"/>
  <c r="I105" i="37"/>
  <c r="H104" i="37"/>
  <c r="G104" i="37"/>
  <c r="I103" i="37"/>
  <c r="I102" i="37"/>
  <c r="I101" i="37"/>
  <c r="H100" i="37"/>
  <c r="G100" i="37"/>
  <c r="I99" i="37"/>
  <c r="I98" i="37"/>
  <c r="I97" i="37"/>
  <c r="I96" i="37"/>
  <c r="I95" i="37"/>
  <c r="I94" i="37"/>
  <c r="I93" i="37"/>
  <c r="I92" i="37"/>
  <c r="I91" i="37"/>
  <c r="I89" i="37"/>
  <c r="H88" i="37"/>
  <c r="G88" i="37"/>
  <c r="I83" i="37"/>
  <c r="I82" i="37"/>
  <c r="I80" i="37"/>
  <c r="I79" i="37"/>
  <c r="H78" i="37"/>
  <c r="H74" i="37" s="1"/>
  <c r="H73" i="37" s="1"/>
  <c r="G78" i="37"/>
  <c r="G74" i="37" s="1"/>
  <c r="G73" i="37" s="1"/>
  <c r="I77" i="37"/>
  <c r="I76" i="37"/>
  <c r="I75" i="37"/>
  <c r="I71" i="37"/>
  <c r="H70" i="37"/>
  <c r="G70" i="37"/>
  <c r="I70" i="37" s="1"/>
  <c r="I69" i="37"/>
  <c r="I68" i="37"/>
  <c r="H67" i="37"/>
  <c r="G67" i="37"/>
  <c r="I66" i="37"/>
  <c r="I65" i="37"/>
  <c r="I64" i="37"/>
  <c r="I63" i="37"/>
  <c r="I62" i="37"/>
  <c r="H61" i="37"/>
  <c r="G61" i="37"/>
  <c r="I60" i="37"/>
  <c r="I59" i="37"/>
  <c r="I58" i="37"/>
  <c r="I57" i="37"/>
  <c r="I56" i="37"/>
  <c r="I55" i="37"/>
  <c r="I54" i="37"/>
  <c r="I53" i="37"/>
  <c r="I52" i="37"/>
  <c r="I51" i="37"/>
  <c r="I50" i="37"/>
  <c r="H49" i="37"/>
  <c r="H45" i="37" s="1"/>
  <c r="G49" i="37"/>
  <c r="I49" i="37" s="1"/>
  <c r="I48" i="37"/>
  <c r="I47" i="37"/>
  <c r="I46" i="37"/>
  <c r="I44" i="37"/>
  <c r="I43" i="37"/>
  <c r="I42" i="37"/>
  <c r="I41" i="37"/>
  <c r="I40" i="37"/>
  <c r="I39" i="37"/>
  <c r="H38" i="37"/>
  <c r="G38" i="37"/>
  <c r="I37" i="37"/>
  <c r="I36" i="37"/>
  <c r="I35" i="37"/>
  <c r="H34" i="37"/>
  <c r="G34" i="37"/>
  <c r="I33" i="37"/>
  <c r="I32" i="37"/>
  <c r="H31" i="37"/>
  <c r="G31" i="37"/>
  <c r="I29" i="37"/>
  <c r="I28" i="37"/>
  <c r="I27" i="37"/>
  <c r="H26" i="37"/>
  <c r="G26" i="37"/>
  <c r="I24" i="37"/>
  <c r="I23" i="37"/>
  <c r="H22" i="37"/>
  <c r="G22" i="37"/>
  <c r="I21" i="37"/>
  <c r="I20" i="37"/>
  <c r="I19" i="37"/>
  <c r="I18" i="37"/>
  <c r="I17" i="37"/>
  <c r="I16" i="37"/>
  <c r="I15" i="37"/>
  <c r="I14" i="37"/>
  <c r="I13" i="37"/>
  <c r="I12" i="37"/>
  <c r="I11" i="37"/>
  <c r="H10" i="37"/>
  <c r="H9" i="37" s="1"/>
  <c r="G10" i="37"/>
  <c r="G9" i="37" s="1"/>
  <c r="I154" i="26"/>
  <c r="I153" i="26"/>
  <c r="I152" i="26"/>
  <c r="I151" i="26"/>
  <c r="I149" i="26"/>
  <c r="I148" i="26"/>
  <c r="H147" i="26"/>
  <c r="G147" i="26"/>
  <c r="I145" i="26"/>
  <c r="I144" i="26"/>
  <c r="I143" i="26"/>
  <c r="I142" i="26"/>
  <c r="I141" i="26"/>
  <c r="I140" i="26"/>
  <c r="I139" i="26"/>
  <c r="H138" i="26"/>
  <c r="G138" i="26"/>
  <c r="I137" i="26"/>
  <c r="I136" i="26"/>
  <c r="I135" i="26"/>
  <c r="I134" i="26"/>
  <c r="I133" i="26"/>
  <c r="H132" i="26"/>
  <c r="G132" i="26"/>
  <c r="I132" i="26" s="1"/>
  <c r="I131" i="26"/>
  <c r="I130" i="26"/>
  <c r="I129" i="26"/>
  <c r="I128" i="26"/>
  <c r="G126" i="26"/>
  <c r="H126" i="26"/>
  <c r="I125" i="26"/>
  <c r="I124" i="26"/>
  <c r="I123" i="26"/>
  <c r="I122" i="26"/>
  <c r="I121" i="26"/>
  <c r="I120" i="26"/>
  <c r="I119" i="26"/>
  <c r="G114" i="26"/>
  <c r="I114" i="26" s="1"/>
  <c r="H113" i="26"/>
  <c r="H110" i="26" s="1"/>
  <c r="I112" i="26"/>
  <c r="I111" i="26"/>
  <c r="I109" i="26"/>
  <c r="I108" i="26"/>
  <c r="I107" i="26"/>
  <c r="I106" i="26"/>
  <c r="I105" i="26"/>
  <c r="H104" i="26"/>
  <c r="I103" i="26"/>
  <c r="I102" i="26"/>
  <c r="I101" i="26"/>
  <c r="H100" i="26"/>
  <c r="G100" i="26"/>
  <c r="I99" i="26"/>
  <c r="I98" i="26"/>
  <c r="I97" i="26"/>
  <c r="I96" i="26"/>
  <c r="I95" i="26"/>
  <c r="I94" i="26"/>
  <c r="I93" i="26"/>
  <c r="I92" i="26"/>
  <c r="I91" i="26"/>
  <c r="I89" i="26"/>
  <c r="H88" i="26"/>
  <c r="H87" i="26" s="1"/>
  <c r="G88" i="26"/>
  <c r="I83" i="26"/>
  <c r="I82" i="26"/>
  <c r="I80" i="26"/>
  <c r="I79" i="26"/>
  <c r="H78" i="26"/>
  <c r="H74" i="26" s="1"/>
  <c r="H73" i="26" s="1"/>
  <c r="G78" i="26"/>
  <c r="G74" i="26" s="1"/>
  <c r="I77" i="26"/>
  <c r="I76" i="26"/>
  <c r="I75" i="26"/>
  <c r="I71" i="26"/>
  <c r="H70" i="26"/>
  <c r="G70" i="26"/>
  <c r="I69" i="26"/>
  <c r="I68" i="26"/>
  <c r="H67" i="26"/>
  <c r="G67" i="26"/>
  <c r="I66" i="26"/>
  <c r="I65" i="26"/>
  <c r="I64" i="26"/>
  <c r="I63" i="26"/>
  <c r="I62" i="26"/>
  <c r="H61" i="26"/>
  <c r="G61" i="26"/>
  <c r="I60" i="26"/>
  <c r="I59" i="26"/>
  <c r="I58" i="26"/>
  <c r="I57" i="26"/>
  <c r="I56" i="26"/>
  <c r="I55" i="26"/>
  <c r="I54" i="26"/>
  <c r="I53" i="26"/>
  <c r="I52" i="26"/>
  <c r="I51" i="26"/>
  <c r="I50" i="26"/>
  <c r="H49" i="26"/>
  <c r="H45" i="26" s="1"/>
  <c r="G49" i="26"/>
  <c r="I48" i="26"/>
  <c r="I47" i="26"/>
  <c r="I46" i="26"/>
  <c r="I44" i="26"/>
  <c r="I43" i="26"/>
  <c r="I42" i="26"/>
  <c r="I41" i="26"/>
  <c r="I40" i="26"/>
  <c r="I39" i="26"/>
  <c r="H38" i="26"/>
  <c r="G38" i="26"/>
  <c r="I37" i="26"/>
  <c r="I36" i="26"/>
  <c r="I35" i="26"/>
  <c r="H34" i="26"/>
  <c r="G34" i="26"/>
  <c r="G30" i="26" s="1"/>
  <c r="I33" i="26"/>
  <c r="I32" i="26"/>
  <c r="H31" i="26"/>
  <c r="G31" i="26"/>
  <c r="I29" i="26"/>
  <c r="I28" i="26"/>
  <c r="I27" i="26"/>
  <c r="H26" i="26"/>
  <c r="G26" i="26"/>
  <c r="I24" i="26"/>
  <c r="I23" i="26"/>
  <c r="H22" i="26"/>
  <c r="G22" i="26"/>
  <c r="I21" i="26"/>
  <c r="I20" i="26"/>
  <c r="I19" i="26"/>
  <c r="I18" i="26"/>
  <c r="I17" i="26"/>
  <c r="I16" i="26"/>
  <c r="I15" i="26"/>
  <c r="I14" i="26"/>
  <c r="I13" i="26"/>
  <c r="I12" i="26"/>
  <c r="I11" i="26"/>
  <c r="H10" i="26"/>
  <c r="H9" i="26" s="1"/>
  <c r="G10" i="26"/>
  <c r="G9" i="26" s="1"/>
  <c r="I154" i="27"/>
  <c r="I153" i="27"/>
  <c r="I152" i="27"/>
  <c r="I151" i="27"/>
  <c r="I149" i="27"/>
  <c r="I148" i="27"/>
  <c r="H147" i="27"/>
  <c r="G147" i="27"/>
  <c r="I145" i="27"/>
  <c r="I144" i="27"/>
  <c r="I143" i="27"/>
  <c r="I142" i="27"/>
  <c r="I141" i="27"/>
  <c r="I140" i="27"/>
  <c r="I139" i="27"/>
  <c r="H138" i="27"/>
  <c r="H132" i="27" s="1"/>
  <c r="G138" i="27"/>
  <c r="G132" i="27" s="1"/>
  <c r="I137" i="27"/>
  <c r="I136" i="27"/>
  <c r="I135" i="27"/>
  <c r="I134" i="27"/>
  <c r="I133" i="27"/>
  <c r="I131" i="27"/>
  <c r="I130" i="27"/>
  <c r="I129" i="27"/>
  <c r="I128" i="27"/>
  <c r="G127" i="27"/>
  <c r="H126" i="27"/>
  <c r="I125" i="27"/>
  <c r="I124" i="27"/>
  <c r="I123" i="27"/>
  <c r="I122" i="27"/>
  <c r="I121" i="27"/>
  <c r="I120" i="27"/>
  <c r="I119" i="27"/>
  <c r="I116" i="27"/>
  <c r="I115" i="27"/>
  <c r="G114" i="27"/>
  <c r="G113" i="27" s="1"/>
  <c r="H113" i="27"/>
  <c r="I112" i="27"/>
  <c r="I111" i="27"/>
  <c r="I109" i="27"/>
  <c r="I108" i="27"/>
  <c r="I107" i="27"/>
  <c r="I106" i="27"/>
  <c r="I105" i="27"/>
  <c r="H104" i="27"/>
  <c r="G104" i="27"/>
  <c r="I103" i="27"/>
  <c r="I102" i="27"/>
  <c r="I101" i="27"/>
  <c r="H100" i="27"/>
  <c r="G100" i="27"/>
  <c r="I99" i="27"/>
  <c r="I98" i="27"/>
  <c r="I97" i="27"/>
  <c r="I96" i="27"/>
  <c r="I95" i="27"/>
  <c r="I94" i="27"/>
  <c r="I93" i="27"/>
  <c r="I92" i="27"/>
  <c r="I91" i="27"/>
  <c r="I89" i="27"/>
  <c r="H88" i="27"/>
  <c r="H87" i="27" s="1"/>
  <c r="G88" i="27"/>
  <c r="I83" i="27"/>
  <c r="I82" i="27"/>
  <c r="I80" i="27"/>
  <c r="I79" i="27"/>
  <c r="H78" i="27"/>
  <c r="H74" i="27" s="1"/>
  <c r="H73" i="27" s="1"/>
  <c r="G78" i="27"/>
  <c r="I77" i="27"/>
  <c r="I76" i="27"/>
  <c r="I75" i="27"/>
  <c r="I71" i="27"/>
  <c r="H70" i="27"/>
  <c r="G70" i="27"/>
  <c r="I69" i="27"/>
  <c r="I68" i="27"/>
  <c r="H67" i="27"/>
  <c r="I67" i="27" s="1"/>
  <c r="G67" i="27"/>
  <c r="I66" i="27"/>
  <c r="I65" i="27"/>
  <c r="I64" i="27"/>
  <c r="I63" i="27"/>
  <c r="I62" i="27"/>
  <c r="H61" i="27"/>
  <c r="G61" i="27"/>
  <c r="I60" i="27"/>
  <c r="I59" i="27"/>
  <c r="I58" i="27"/>
  <c r="I57" i="27"/>
  <c r="I56" i="27"/>
  <c r="I55" i="27"/>
  <c r="I54" i="27"/>
  <c r="I53" i="27"/>
  <c r="I52" i="27"/>
  <c r="I51" i="27"/>
  <c r="I50" i="27"/>
  <c r="H49" i="27"/>
  <c r="H45" i="27" s="1"/>
  <c r="G49" i="27"/>
  <c r="I48" i="27"/>
  <c r="I47" i="27"/>
  <c r="I46" i="27"/>
  <c r="I44" i="27"/>
  <c r="I43" i="27"/>
  <c r="I42" i="27"/>
  <c r="I41" i="27"/>
  <c r="I40" i="27"/>
  <c r="I39" i="27"/>
  <c r="H38" i="27"/>
  <c r="G38" i="27"/>
  <c r="I37" i="27"/>
  <c r="I36" i="27"/>
  <c r="I35" i="27"/>
  <c r="H34" i="27"/>
  <c r="H30" i="27" s="1"/>
  <c r="G34" i="27"/>
  <c r="I33" i="27"/>
  <c r="I32" i="27"/>
  <c r="H31" i="27"/>
  <c r="G31" i="27"/>
  <c r="I31" i="27" s="1"/>
  <c r="I29" i="27"/>
  <c r="I28" i="27"/>
  <c r="I27" i="27"/>
  <c r="H26" i="27"/>
  <c r="G26" i="27"/>
  <c r="I24" i="27"/>
  <c r="I23" i="27"/>
  <c r="H22" i="27"/>
  <c r="G22" i="27"/>
  <c r="I21" i="27"/>
  <c r="I20" i="27"/>
  <c r="I19" i="27"/>
  <c r="I18" i="27"/>
  <c r="I17" i="27"/>
  <c r="I16" i="27"/>
  <c r="I15" i="27"/>
  <c r="I14" i="27"/>
  <c r="I13" i="27"/>
  <c r="I12" i="27"/>
  <c r="I11" i="27"/>
  <c r="H10" i="27"/>
  <c r="H9" i="27" s="1"/>
  <c r="G10" i="27"/>
  <c r="G6" i="27"/>
  <c r="I154" i="28"/>
  <c r="I153" i="28"/>
  <c r="I152" i="28"/>
  <c r="I151" i="28"/>
  <c r="I149" i="28"/>
  <c r="I148" i="28"/>
  <c r="H147" i="28"/>
  <c r="G147" i="28"/>
  <c r="I145" i="28"/>
  <c r="I144" i="28"/>
  <c r="I143" i="28"/>
  <c r="I142" i="28"/>
  <c r="I141" i="28"/>
  <c r="I140" i="28"/>
  <c r="I139" i="28"/>
  <c r="H138" i="28"/>
  <c r="H132" i="28" s="1"/>
  <c r="G138" i="28"/>
  <c r="I137" i="28"/>
  <c r="I136" i="28"/>
  <c r="I135" i="28"/>
  <c r="I134" i="28"/>
  <c r="I133" i="28"/>
  <c r="I131" i="28"/>
  <c r="I130" i="28"/>
  <c r="I129" i="28"/>
  <c r="I128" i="28"/>
  <c r="I127" i="28"/>
  <c r="H126" i="28"/>
  <c r="I125" i="28"/>
  <c r="I124" i="28"/>
  <c r="I123" i="28"/>
  <c r="I122" i="28"/>
  <c r="I121" i="28"/>
  <c r="I120" i="28"/>
  <c r="I119" i="28"/>
  <c r="I117" i="28"/>
  <c r="I116" i="28"/>
  <c r="H113" i="28"/>
  <c r="H110" i="28" s="1"/>
  <c r="I112" i="28"/>
  <c r="I111" i="28"/>
  <c r="I109" i="28"/>
  <c r="I108" i="28"/>
  <c r="I107" i="28"/>
  <c r="I106" i="28"/>
  <c r="I105" i="28"/>
  <c r="H104" i="28"/>
  <c r="G104" i="28"/>
  <c r="I103" i="28"/>
  <c r="I102" i="28"/>
  <c r="I101" i="28"/>
  <c r="H100" i="28"/>
  <c r="G100" i="28"/>
  <c r="I99" i="28"/>
  <c r="I98" i="28"/>
  <c r="I97" i="28"/>
  <c r="I96" i="28"/>
  <c r="I95" i="28"/>
  <c r="I94" i="28"/>
  <c r="I93" i="28"/>
  <c r="I92" i="28"/>
  <c r="I91" i="28"/>
  <c r="I90" i="28"/>
  <c r="I89" i="28"/>
  <c r="H88" i="28"/>
  <c r="G88" i="28"/>
  <c r="G87" i="28" s="1"/>
  <c r="I83" i="28"/>
  <c r="I82" i="28"/>
  <c r="I80" i="28"/>
  <c r="I79" i="28"/>
  <c r="H78" i="28"/>
  <c r="H74" i="28" s="1"/>
  <c r="H73" i="28" s="1"/>
  <c r="G78" i="28"/>
  <c r="G74" i="28" s="1"/>
  <c r="G73" i="28" s="1"/>
  <c r="I77" i="28"/>
  <c r="I76" i="28"/>
  <c r="I75" i="28"/>
  <c r="I71" i="28"/>
  <c r="H70" i="28"/>
  <c r="G70" i="28"/>
  <c r="I70" i="28" s="1"/>
  <c r="I69" i="28"/>
  <c r="I68" i="28"/>
  <c r="H67" i="28"/>
  <c r="G67" i="28"/>
  <c r="I66" i="28"/>
  <c r="I65" i="28"/>
  <c r="I64" i="28"/>
  <c r="I63" i="28"/>
  <c r="I62" i="28"/>
  <c r="H61" i="28"/>
  <c r="I61" i="28" s="1"/>
  <c r="G61" i="28"/>
  <c r="I60" i="28"/>
  <c r="I59" i="28"/>
  <c r="I58" i="28"/>
  <c r="I57" i="28"/>
  <c r="I56" i="28"/>
  <c r="I55" i="28"/>
  <c r="I54" i="28"/>
  <c r="I53" i="28"/>
  <c r="I52" i="28"/>
  <c r="I51" i="28"/>
  <c r="I50" i="28"/>
  <c r="H49" i="28"/>
  <c r="H45" i="28" s="1"/>
  <c r="G49" i="28"/>
  <c r="I49" i="28" s="1"/>
  <c r="I48" i="28"/>
  <c r="I47" i="28"/>
  <c r="I46" i="28"/>
  <c r="I44" i="28"/>
  <c r="I43" i="28"/>
  <c r="I42" i="28"/>
  <c r="I41" i="28"/>
  <c r="I40" i="28"/>
  <c r="I39" i="28"/>
  <c r="H38" i="28"/>
  <c r="G38" i="28"/>
  <c r="I37" i="28"/>
  <c r="I36" i="28"/>
  <c r="I35" i="28"/>
  <c r="H34" i="28"/>
  <c r="G34" i="28"/>
  <c r="I33" i="28"/>
  <c r="I32" i="28"/>
  <c r="H31" i="28"/>
  <c r="G31" i="28"/>
  <c r="I29" i="28"/>
  <c r="I28" i="28"/>
  <c r="I27" i="28"/>
  <c r="H26" i="28"/>
  <c r="G26" i="28"/>
  <c r="I24" i="28"/>
  <c r="I23" i="28"/>
  <c r="H22" i="28"/>
  <c r="G22" i="28"/>
  <c r="I21" i="28"/>
  <c r="I20" i="28"/>
  <c r="I19" i="28"/>
  <c r="I18" i="28"/>
  <c r="I17" i="28"/>
  <c r="I16" i="28"/>
  <c r="I15" i="28"/>
  <c r="I14" i="28"/>
  <c r="I13" i="28"/>
  <c r="I12" i="28"/>
  <c r="I11" i="28"/>
  <c r="H10" i="28"/>
  <c r="H9" i="28" s="1"/>
  <c r="G10" i="28"/>
  <c r="G9" i="28" s="1"/>
  <c r="G6" i="28"/>
  <c r="I154" i="29"/>
  <c r="I153" i="29"/>
  <c r="I152" i="29"/>
  <c r="I151" i="29"/>
  <c r="I149" i="29"/>
  <c r="I148" i="29"/>
  <c r="H147" i="29"/>
  <c r="G147" i="29"/>
  <c r="I145" i="29"/>
  <c r="I144" i="29"/>
  <c r="I143" i="29"/>
  <c r="I142" i="29"/>
  <c r="I141" i="29"/>
  <c r="I140" i="29"/>
  <c r="I139" i="29"/>
  <c r="H138" i="29"/>
  <c r="G138" i="29"/>
  <c r="I138" i="29" s="1"/>
  <c r="I137" i="29"/>
  <c r="I136" i="29"/>
  <c r="I135" i="29"/>
  <c r="I134" i="29"/>
  <c r="I133" i="29"/>
  <c r="H132" i="29"/>
  <c r="I131" i="29"/>
  <c r="I130" i="29"/>
  <c r="I129" i="29"/>
  <c r="I128" i="29"/>
  <c r="I127" i="29"/>
  <c r="H126" i="29"/>
  <c r="G126" i="29"/>
  <c r="I125" i="29"/>
  <c r="I124" i="29"/>
  <c r="I123" i="29"/>
  <c r="I122" i="29"/>
  <c r="I121" i="29"/>
  <c r="I120" i="29"/>
  <c r="I119" i="29"/>
  <c r="I114" i="29"/>
  <c r="H113" i="29"/>
  <c r="H110" i="29" s="1"/>
  <c r="G113" i="29"/>
  <c r="I112" i="29"/>
  <c r="I111" i="29"/>
  <c r="I109" i="29"/>
  <c r="I108" i="29"/>
  <c r="I107" i="29"/>
  <c r="I106" i="29"/>
  <c r="I105" i="29"/>
  <c r="H104" i="29"/>
  <c r="G104" i="29"/>
  <c r="I103" i="29"/>
  <c r="I102" i="29"/>
  <c r="I101" i="29"/>
  <c r="H100" i="29"/>
  <c r="G100" i="29"/>
  <c r="I99" i="29"/>
  <c r="I98" i="29"/>
  <c r="I97" i="29"/>
  <c r="I96" i="29"/>
  <c r="I95" i="29"/>
  <c r="I94" i="29"/>
  <c r="I93" i="29"/>
  <c r="I92" i="29"/>
  <c r="I91" i="29"/>
  <c r="I89" i="29"/>
  <c r="H88" i="29"/>
  <c r="H87" i="29" s="1"/>
  <c r="G88" i="29"/>
  <c r="I83" i="29"/>
  <c r="I82" i="29"/>
  <c r="I80" i="29"/>
  <c r="I79" i="29"/>
  <c r="H78" i="29"/>
  <c r="H74" i="29" s="1"/>
  <c r="H73" i="29" s="1"/>
  <c r="G78" i="29"/>
  <c r="G74" i="29" s="1"/>
  <c r="G73" i="29" s="1"/>
  <c r="I77" i="29"/>
  <c r="I76" i="29"/>
  <c r="I75" i="29"/>
  <c r="I71" i="29"/>
  <c r="H70" i="29"/>
  <c r="G70" i="29"/>
  <c r="I70" i="29" s="1"/>
  <c r="I69" i="29"/>
  <c r="I68" i="29"/>
  <c r="H67" i="29"/>
  <c r="G67" i="29"/>
  <c r="I66" i="29"/>
  <c r="I65" i="29"/>
  <c r="I64" i="29"/>
  <c r="I63" i="29"/>
  <c r="I62" i="29"/>
  <c r="H61" i="29"/>
  <c r="G61" i="29"/>
  <c r="I60" i="29"/>
  <c r="I59" i="29"/>
  <c r="I58" i="29"/>
  <c r="I57" i="29"/>
  <c r="I56" i="29"/>
  <c r="I55" i="29"/>
  <c r="I54" i="29"/>
  <c r="I53" i="29"/>
  <c r="I52" i="29"/>
  <c r="I51" i="29"/>
  <c r="I50" i="29"/>
  <c r="H49" i="29"/>
  <c r="H45" i="29" s="1"/>
  <c r="G49" i="29"/>
  <c r="I48" i="29"/>
  <c r="I47" i="29"/>
  <c r="I46" i="29"/>
  <c r="I44" i="29"/>
  <c r="I43" i="29"/>
  <c r="I42" i="29"/>
  <c r="I41" i="29"/>
  <c r="I40" i="29"/>
  <c r="I39" i="29"/>
  <c r="H38" i="29"/>
  <c r="G38" i="29"/>
  <c r="I37" i="29"/>
  <c r="I36" i="29"/>
  <c r="I35" i="29"/>
  <c r="H34" i="29"/>
  <c r="G34" i="29"/>
  <c r="I34" i="29" s="1"/>
  <c r="I33" i="29"/>
  <c r="I32" i="29"/>
  <c r="H31" i="29"/>
  <c r="G31" i="29"/>
  <c r="I29" i="29"/>
  <c r="I28" i="29"/>
  <c r="I27" i="29"/>
  <c r="H26" i="29"/>
  <c r="G26" i="29"/>
  <c r="I24" i="29"/>
  <c r="I23" i="29"/>
  <c r="H22" i="29"/>
  <c r="G22" i="29"/>
  <c r="I21" i="29"/>
  <c r="I20" i="29"/>
  <c r="I19" i="29"/>
  <c r="I18" i="29"/>
  <c r="I17" i="29"/>
  <c r="I16" i="29"/>
  <c r="I15" i="29"/>
  <c r="I14" i="29"/>
  <c r="I13" i="29"/>
  <c r="I12" i="29"/>
  <c r="I11" i="29"/>
  <c r="H10" i="29"/>
  <c r="G10" i="29"/>
  <c r="G9" i="29" s="1"/>
  <c r="H9" i="29"/>
  <c r="G6" i="29"/>
  <c r="I154" i="30"/>
  <c r="I153" i="30"/>
  <c r="I152" i="30"/>
  <c r="I151" i="30"/>
  <c r="I149" i="30"/>
  <c r="I148" i="30"/>
  <c r="H147" i="30"/>
  <c r="G147" i="30"/>
  <c r="I145" i="30"/>
  <c r="I144" i="30"/>
  <c r="I143" i="30"/>
  <c r="I142" i="30"/>
  <c r="I141" i="30"/>
  <c r="I140" i="30"/>
  <c r="I139" i="30"/>
  <c r="H138" i="30"/>
  <c r="H132" i="30" s="1"/>
  <c r="G138" i="30"/>
  <c r="I137" i="30"/>
  <c r="I136" i="30"/>
  <c r="I135" i="30"/>
  <c r="I134" i="30"/>
  <c r="I133" i="30"/>
  <c r="I131" i="30"/>
  <c r="I130" i="30"/>
  <c r="I129" i="30"/>
  <c r="I128" i="30"/>
  <c r="G126" i="30"/>
  <c r="I126" i="30" s="1"/>
  <c r="H126" i="30"/>
  <c r="I125" i="30"/>
  <c r="I124" i="30"/>
  <c r="I123" i="30"/>
  <c r="I122" i="30"/>
  <c r="I121" i="30"/>
  <c r="I120" i="30"/>
  <c r="I119" i="30"/>
  <c r="G113" i="30"/>
  <c r="I114" i="30"/>
  <c r="H113" i="30"/>
  <c r="H110" i="30" s="1"/>
  <c r="I112" i="30"/>
  <c r="I111" i="30"/>
  <c r="I109" i="30"/>
  <c r="I108" i="30"/>
  <c r="I107" i="30"/>
  <c r="I106" i="30"/>
  <c r="I105" i="30"/>
  <c r="H104" i="30"/>
  <c r="G104" i="30"/>
  <c r="I103" i="30"/>
  <c r="I102" i="30"/>
  <c r="I101" i="30"/>
  <c r="H100" i="30"/>
  <c r="G100" i="30"/>
  <c r="I99" i="30"/>
  <c r="I98" i="30"/>
  <c r="I97" i="30"/>
  <c r="I96" i="30"/>
  <c r="I95" i="30"/>
  <c r="I94" i="30"/>
  <c r="I93" i="30"/>
  <c r="I92" i="30"/>
  <c r="I91" i="30"/>
  <c r="I89" i="30"/>
  <c r="H88" i="30"/>
  <c r="G88" i="30"/>
  <c r="I83" i="30"/>
  <c r="I82" i="30"/>
  <c r="I80" i="30"/>
  <c r="I79" i="30"/>
  <c r="H78" i="30"/>
  <c r="H74" i="30" s="1"/>
  <c r="G78" i="30"/>
  <c r="I78" i="30" s="1"/>
  <c r="I77" i="30"/>
  <c r="I76" i="30"/>
  <c r="I75" i="30"/>
  <c r="I71" i="30"/>
  <c r="H70" i="30"/>
  <c r="I70" i="30" s="1"/>
  <c r="G70" i="30"/>
  <c r="I69" i="30"/>
  <c r="I68" i="30"/>
  <c r="H67" i="30"/>
  <c r="G67" i="30"/>
  <c r="I66" i="30"/>
  <c r="I65" i="30"/>
  <c r="I64" i="30"/>
  <c r="I63" i="30"/>
  <c r="I62" i="30"/>
  <c r="H61" i="30"/>
  <c r="G61" i="30"/>
  <c r="I60" i="30"/>
  <c r="I59" i="30"/>
  <c r="I58" i="30"/>
  <c r="I57" i="30"/>
  <c r="I56" i="30"/>
  <c r="I55" i="30"/>
  <c r="I54" i="30"/>
  <c r="I53" i="30"/>
  <c r="I52" i="30"/>
  <c r="I51" i="30"/>
  <c r="I50" i="30"/>
  <c r="H49" i="30"/>
  <c r="I49" i="30" s="1"/>
  <c r="G49" i="30"/>
  <c r="G45" i="30" s="1"/>
  <c r="I48" i="30"/>
  <c r="I47" i="30"/>
  <c r="I46" i="30"/>
  <c r="I44" i="30"/>
  <c r="I43" i="30"/>
  <c r="I42" i="30"/>
  <c r="I41" i="30"/>
  <c r="I40" i="30"/>
  <c r="I39" i="30"/>
  <c r="H38" i="30"/>
  <c r="G38" i="30"/>
  <c r="I37" i="30"/>
  <c r="I36" i="30"/>
  <c r="I35" i="30"/>
  <c r="H34" i="30"/>
  <c r="G34" i="30"/>
  <c r="I33" i="30"/>
  <c r="I32" i="30"/>
  <c r="H31" i="30"/>
  <c r="G31" i="30"/>
  <c r="I29" i="30"/>
  <c r="I28" i="30"/>
  <c r="I27" i="30"/>
  <c r="H26" i="30"/>
  <c r="G26" i="30"/>
  <c r="I24" i="30"/>
  <c r="I23" i="30"/>
  <c r="H22" i="30"/>
  <c r="G22" i="30"/>
  <c r="I21" i="30"/>
  <c r="I20" i="30"/>
  <c r="I19" i="30"/>
  <c r="I18" i="30"/>
  <c r="I17" i="30"/>
  <c r="I16" i="30"/>
  <c r="I15" i="30"/>
  <c r="I14" i="30"/>
  <c r="I13" i="30"/>
  <c r="I12" i="30"/>
  <c r="I11" i="30"/>
  <c r="H10" i="30"/>
  <c r="H9" i="30" s="1"/>
  <c r="G10" i="30"/>
  <c r="G9" i="30" s="1"/>
  <c r="G6" i="30"/>
  <c r="I154" i="31"/>
  <c r="I153" i="31"/>
  <c r="I152" i="31"/>
  <c r="I151" i="31"/>
  <c r="I149" i="31"/>
  <c r="I148" i="31"/>
  <c r="H147" i="31"/>
  <c r="G147" i="31"/>
  <c r="I145" i="31"/>
  <c r="I144" i="31"/>
  <c r="I143" i="31"/>
  <c r="I142" i="31"/>
  <c r="I141" i="31"/>
  <c r="I140" i="31"/>
  <c r="I139" i="31"/>
  <c r="H138" i="31"/>
  <c r="G138" i="31"/>
  <c r="I137" i="31"/>
  <c r="I136" i="31"/>
  <c r="I135" i="31"/>
  <c r="I134" i="31"/>
  <c r="I133" i="31"/>
  <c r="H132" i="31"/>
  <c r="G132" i="31"/>
  <c r="I131" i="31"/>
  <c r="I130" i="31"/>
  <c r="I129" i="31"/>
  <c r="I128" i="31"/>
  <c r="I127" i="31"/>
  <c r="H126" i="31"/>
  <c r="G126" i="31"/>
  <c r="I126" i="31" s="1"/>
  <c r="I125" i="31"/>
  <c r="I124" i="31"/>
  <c r="I123" i="31"/>
  <c r="I122" i="31"/>
  <c r="I121" i="31"/>
  <c r="I120" i="31"/>
  <c r="I119" i="31"/>
  <c r="I114" i="31"/>
  <c r="H113" i="31"/>
  <c r="H110" i="31" s="1"/>
  <c r="G113" i="31"/>
  <c r="G110" i="31" s="1"/>
  <c r="I112" i="31"/>
  <c r="I111" i="31"/>
  <c r="I109" i="31"/>
  <c r="I108" i="31"/>
  <c r="I107" i="31"/>
  <c r="I106" i="31"/>
  <c r="I105" i="31"/>
  <c r="H104" i="31"/>
  <c r="G104" i="31"/>
  <c r="I103" i="31"/>
  <c r="I102" i="31"/>
  <c r="I101" i="31"/>
  <c r="H100" i="31"/>
  <c r="G100" i="31"/>
  <c r="I99" i="31"/>
  <c r="I98" i="31"/>
  <c r="I97" i="31"/>
  <c r="I96" i="31"/>
  <c r="I95" i="31"/>
  <c r="I94" i="31"/>
  <c r="I93" i="31"/>
  <c r="I92" i="31"/>
  <c r="I91" i="31"/>
  <c r="I89" i="31"/>
  <c r="H88" i="31"/>
  <c r="G88" i="31"/>
  <c r="I83" i="31"/>
  <c r="I82" i="31"/>
  <c r="I80" i="31"/>
  <c r="I79" i="31"/>
  <c r="H78" i="31"/>
  <c r="H74" i="31" s="1"/>
  <c r="G78" i="31"/>
  <c r="G74" i="31" s="1"/>
  <c r="G73" i="31" s="1"/>
  <c r="I77" i="31"/>
  <c r="I76" i="31"/>
  <c r="I75" i="31"/>
  <c r="I71" i="31"/>
  <c r="H70" i="31"/>
  <c r="G70" i="31"/>
  <c r="I69" i="31"/>
  <c r="I68" i="31"/>
  <c r="H67" i="31"/>
  <c r="G67" i="31"/>
  <c r="I66" i="31"/>
  <c r="I65" i="31"/>
  <c r="I64" i="31"/>
  <c r="I63" i="31"/>
  <c r="I62" i="31"/>
  <c r="H61" i="31"/>
  <c r="G61" i="31"/>
  <c r="I60" i="31"/>
  <c r="I59" i="31"/>
  <c r="I58" i="31"/>
  <c r="I57" i="31"/>
  <c r="I56" i="31"/>
  <c r="I55" i="31"/>
  <c r="I54" i="31"/>
  <c r="I53" i="31"/>
  <c r="I52" i="31"/>
  <c r="I51" i="31"/>
  <c r="I50" i="31"/>
  <c r="H49" i="31"/>
  <c r="H45" i="31" s="1"/>
  <c r="G49" i="31"/>
  <c r="I48" i="31"/>
  <c r="I47" i="31"/>
  <c r="I46" i="31"/>
  <c r="I44" i="31"/>
  <c r="I43" i="31"/>
  <c r="I42" i="31"/>
  <c r="I41" i="31"/>
  <c r="I40" i="31"/>
  <c r="I39" i="31"/>
  <c r="H38" i="31"/>
  <c r="G38" i="31"/>
  <c r="I38" i="31" s="1"/>
  <c r="I37" i="31"/>
  <c r="I36" i="31"/>
  <c r="I35" i="31"/>
  <c r="H34" i="31"/>
  <c r="G34" i="31"/>
  <c r="I33" i="31"/>
  <c r="I32" i="31"/>
  <c r="H31" i="31"/>
  <c r="G31" i="31"/>
  <c r="G30" i="31" s="1"/>
  <c r="I29" i="31"/>
  <c r="I28" i="31"/>
  <c r="I27" i="31"/>
  <c r="H26" i="31"/>
  <c r="G26" i="31"/>
  <c r="I24" i="31"/>
  <c r="I23" i="31"/>
  <c r="H22" i="31"/>
  <c r="G22" i="31"/>
  <c r="I21" i="31"/>
  <c r="I20" i="31"/>
  <c r="I19" i="31"/>
  <c r="I18" i="31"/>
  <c r="I17" i="31"/>
  <c r="I16" i="31"/>
  <c r="I15" i="31"/>
  <c r="I14" i="31"/>
  <c r="I13" i="31"/>
  <c r="I12" i="31"/>
  <c r="I11" i="31"/>
  <c r="H10" i="31"/>
  <c r="G10" i="31"/>
  <c r="G9" i="31" s="1"/>
  <c r="H9" i="31"/>
  <c r="G6" i="31"/>
  <c r="I154" i="32"/>
  <c r="I153" i="32"/>
  <c r="I152" i="32"/>
  <c r="I151" i="32"/>
  <c r="I149" i="32"/>
  <c r="I148" i="32"/>
  <c r="H147" i="32"/>
  <c r="G147" i="32"/>
  <c r="I145" i="32"/>
  <c r="I144" i="32"/>
  <c r="I143" i="32"/>
  <c r="I142" i="32"/>
  <c r="I141" i="32"/>
  <c r="I140" i="32"/>
  <c r="I139" i="32"/>
  <c r="H138" i="32"/>
  <c r="H132" i="32" s="1"/>
  <c r="G138" i="32"/>
  <c r="I137" i="32"/>
  <c r="I136" i="32"/>
  <c r="I135" i="32"/>
  <c r="I134" i="32"/>
  <c r="I133" i="32"/>
  <c r="I131" i="32"/>
  <c r="I130" i="32"/>
  <c r="I129" i="32"/>
  <c r="I128" i="32"/>
  <c r="I127" i="32"/>
  <c r="H126" i="32"/>
  <c r="G126" i="32"/>
  <c r="I125" i="32"/>
  <c r="I124" i="32"/>
  <c r="I123" i="32"/>
  <c r="I122" i="32"/>
  <c r="I121" i="32"/>
  <c r="I120" i="32"/>
  <c r="I119" i="32"/>
  <c r="I114" i="32"/>
  <c r="H113" i="32"/>
  <c r="H110" i="32" s="1"/>
  <c r="G113" i="32"/>
  <c r="G110" i="32" s="1"/>
  <c r="I112" i="32"/>
  <c r="I111" i="32"/>
  <c r="I109" i="32"/>
  <c r="I108" i="32"/>
  <c r="I107" i="32"/>
  <c r="I106" i="32"/>
  <c r="I105" i="32"/>
  <c r="H104" i="32"/>
  <c r="G104" i="32"/>
  <c r="I103" i="32"/>
  <c r="I102" i="32"/>
  <c r="I101" i="32"/>
  <c r="H100" i="32"/>
  <c r="G100" i="32"/>
  <c r="I99" i="32"/>
  <c r="I98" i="32"/>
  <c r="I97" i="32"/>
  <c r="I96" i="32"/>
  <c r="I95" i="32"/>
  <c r="I94" i="32"/>
  <c r="I93" i="32"/>
  <c r="I92" i="32"/>
  <c r="I91" i="32"/>
  <c r="I89" i="32"/>
  <c r="H88" i="32"/>
  <c r="G88" i="32"/>
  <c r="I83" i="32"/>
  <c r="I82" i="32"/>
  <c r="I80" i="32"/>
  <c r="I79" i="32"/>
  <c r="H78" i="32"/>
  <c r="H74" i="32" s="1"/>
  <c r="H73" i="32" s="1"/>
  <c r="G78" i="32"/>
  <c r="I77" i="32"/>
  <c r="I76" i="32"/>
  <c r="I75" i="32"/>
  <c r="I71" i="32"/>
  <c r="H70" i="32"/>
  <c r="G70" i="32"/>
  <c r="I69" i="32"/>
  <c r="I68" i="32"/>
  <c r="H67" i="32"/>
  <c r="G67" i="32"/>
  <c r="I66" i="32"/>
  <c r="I65" i="32"/>
  <c r="I64" i="32"/>
  <c r="I63" i="32"/>
  <c r="I62" i="32"/>
  <c r="H61" i="32"/>
  <c r="G61" i="32"/>
  <c r="I61" i="32" s="1"/>
  <c r="I60" i="32"/>
  <c r="I59" i="32"/>
  <c r="I58" i="32"/>
  <c r="I57" i="32"/>
  <c r="I56" i="32"/>
  <c r="I55" i="32"/>
  <c r="I54" i="32"/>
  <c r="I53" i="32"/>
  <c r="I52" i="32"/>
  <c r="I51" i="32"/>
  <c r="I50" i="32"/>
  <c r="H49" i="32"/>
  <c r="H45" i="32" s="1"/>
  <c r="I48" i="32"/>
  <c r="I47" i="32"/>
  <c r="I46" i="32"/>
  <c r="I44" i="32"/>
  <c r="I43" i="32"/>
  <c r="I42" i="32"/>
  <c r="I41" i="32"/>
  <c r="I40" i="32"/>
  <c r="I39" i="32"/>
  <c r="H38" i="32"/>
  <c r="G38" i="32"/>
  <c r="I37" i="32"/>
  <c r="I36" i="32"/>
  <c r="I35" i="32"/>
  <c r="H34" i="32"/>
  <c r="G34" i="32"/>
  <c r="I33" i="32"/>
  <c r="I32" i="32"/>
  <c r="H31" i="32"/>
  <c r="H30" i="32" s="1"/>
  <c r="G31" i="32"/>
  <c r="I31" i="32" s="1"/>
  <c r="I29" i="32"/>
  <c r="I28" i="32"/>
  <c r="I27" i="32"/>
  <c r="H26" i="32"/>
  <c r="G26" i="32"/>
  <c r="I24" i="32"/>
  <c r="I23" i="32"/>
  <c r="H22" i="32"/>
  <c r="G22" i="32"/>
  <c r="I21" i="32"/>
  <c r="I20" i="32"/>
  <c r="I19" i="32"/>
  <c r="I18" i="32"/>
  <c r="I17" i="32"/>
  <c r="I16" i="32"/>
  <c r="I15" i="32"/>
  <c r="I14" i="32"/>
  <c r="I13" i="32"/>
  <c r="I12" i="32"/>
  <c r="I11" i="32"/>
  <c r="H10" i="32"/>
  <c r="H9" i="32" s="1"/>
  <c r="G10" i="32"/>
  <c r="I10" i="32" s="1"/>
  <c r="G6" i="32"/>
  <c r="I154" i="17"/>
  <c r="I153" i="17"/>
  <c r="I152" i="17"/>
  <c r="I151" i="17"/>
  <c r="I149" i="17"/>
  <c r="I148" i="17"/>
  <c r="H147" i="17"/>
  <c r="G147" i="17"/>
  <c r="I145" i="17"/>
  <c r="I144" i="17"/>
  <c r="I143" i="17"/>
  <c r="I142" i="17"/>
  <c r="I141" i="17"/>
  <c r="I140" i="17"/>
  <c r="I139" i="17"/>
  <c r="H138" i="17"/>
  <c r="H132" i="17" s="1"/>
  <c r="G138" i="17"/>
  <c r="G132" i="17" s="1"/>
  <c r="I137" i="17"/>
  <c r="I136" i="17"/>
  <c r="I135" i="17"/>
  <c r="I134" i="17"/>
  <c r="I133" i="17"/>
  <c r="I131" i="17"/>
  <c r="I130" i="17"/>
  <c r="I129" i="17"/>
  <c r="I128" i="17"/>
  <c r="I127" i="17"/>
  <c r="H126" i="17"/>
  <c r="G126" i="17"/>
  <c r="I125" i="17"/>
  <c r="I124" i="17"/>
  <c r="I123" i="17"/>
  <c r="I122" i="17"/>
  <c r="I121" i="17"/>
  <c r="I120" i="17"/>
  <c r="I119" i="17"/>
  <c r="I114" i="17"/>
  <c r="H113" i="17"/>
  <c r="H110" i="17" s="1"/>
  <c r="G113" i="17"/>
  <c r="G110" i="17" s="1"/>
  <c r="I112" i="17"/>
  <c r="I111" i="17"/>
  <c r="I109" i="17"/>
  <c r="I108" i="17"/>
  <c r="I107" i="17"/>
  <c r="I106" i="17"/>
  <c r="I105" i="17"/>
  <c r="H104" i="17"/>
  <c r="G104" i="17"/>
  <c r="I103" i="17"/>
  <c r="I102" i="17"/>
  <c r="I101" i="17"/>
  <c r="H100" i="17"/>
  <c r="G100" i="17"/>
  <c r="I99" i="17"/>
  <c r="I98" i="17"/>
  <c r="I97" i="17"/>
  <c r="I96" i="17"/>
  <c r="I95" i="17"/>
  <c r="I94" i="17"/>
  <c r="I93" i="17"/>
  <c r="I92" i="17"/>
  <c r="I91" i="17"/>
  <c r="I90" i="17"/>
  <c r="I89" i="17"/>
  <c r="H88" i="17"/>
  <c r="H87" i="17" s="1"/>
  <c r="G88" i="17"/>
  <c r="I88" i="17" s="1"/>
  <c r="H78" i="17"/>
  <c r="G78" i="17"/>
  <c r="H74" i="17"/>
  <c r="H73" i="17" s="1"/>
  <c r="G74" i="17"/>
  <c r="G73" i="17" s="1"/>
  <c r="H70" i="17"/>
  <c r="G70" i="17"/>
  <c r="H67" i="17"/>
  <c r="G67" i="17"/>
  <c r="H61" i="17"/>
  <c r="G61" i="17"/>
  <c r="I54" i="17"/>
  <c r="H49" i="17"/>
  <c r="I48" i="17" s="1"/>
  <c r="G49" i="17"/>
  <c r="G45" i="17" s="1"/>
  <c r="H38" i="17"/>
  <c r="G38" i="17"/>
  <c r="H34" i="17"/>
  <c r="G34" i="17"/>
  <c r="H31" i="17"/>
  <c r="H30" i="17" s="1"/>
  <c r="G31" i="17"/>
  <c r="H26" i="17"/>
  <c r="G26" i="17"/>
  <c r="H22" i="17"/>
  <c r="G22" i="17"/>
  <c r="H10" i="17"/>
  <c r="H9" i="17" s="1"/>
  <c r="G10" i="17"/>
  <c r="G9" i="17" s="1"/>
  <c r="G6" i="17"/>
  <c r="I154" i="16"/>
  <c r="I153" i="16"/>
  <c r="I152" i="16"/>
  <c r="I151" i="16"/>
  <c r="I149" i="16"/>
  <c r="I148" i="16"/>
  <c r="H147" i="16"/>
  <c r="G147" i="16"/>
  <c r="I145" i="16"/>
  <c r="I144" i="16"/>
  <c r="I143" i="16"/>
  <c r="I142" i="16"/>
  <c r="I141" i="16"/>
  <c r="I140" i="16"/>
  <c r="I139" i="16"/>
  <c r="H138" i="16"/>
  <c r="H132" i="16" s="1"/>
  <c r="G138" i="16"/>
  <c r="I137" i="16"/>
  <c r="I136" i="16"/>
  <c r="I135" i="16"/>
  <c r="I134" i="16"/>
  <c r="I133" i="16"/>
  <c r="G132" i="16"/>
  <c r="I131" i="16"/>
  <c r="I130" i="16"/>
  <c r="I129" i="16"/>
  <c r="I128" i="16"/>
  <c r="I127" i="16"/>
  <c r="H126" i="16"/>
  <c r="G126" i="16"/>
  <c r="I126" i="16" s="1"/>
  <c r="I125" i="16"/>
  <c r="I124" i="16"/>
  <c r="I123" i="16"/>
  <c r="I122" i="16"/>
  <c r="I121" i="16"/>
  <c r="I120" i="16"/>
  <c r="I119" i="16"/>
  <c r="I114" i="16"/>
  <c r="H113" i="16"/>
  <c r="H110" i="16" s="1"/>
  <c r="G113" i="16"/>
  <c r="G110" i="16" s="1"/>
  <c r="I112" i="16"/>
  <c r="I111" i="16"/>
  <c r="I109" i="16"/>
  <c r="I108" i="16"/>
  <c r="I107" i="16"/>
  <c r="I106" i="16"/>
  <c r="I105" i="16"/>
  <c r="I104" i="16"/>
  <c r="H104" i="16"/>
  <c r="G104" i="16"/>
  <c r="I103" i="16"/>
  <c r="I102" i="16"/>
  <c r="I101" i="16"/>
  <c r="H100" i="16"/>
  <c r="G100" i="16"/>
  <c r="I99" i="16"/>
  <c r="I98" i="16"/>
  <c r="I97" i="16"/>
  <c r="I96" i="16"/>
  <c r="I95" i="16"/>
  <c r="I94" i="16"/>
  <c r="I93" i="16"/>
  <c r="I92" i="16"/>
  <c r="I91" i="16"/>
  <c r="I89" i="16"/>
  <c r="H88" i="16"/>
  <c r="H87" i="16" s="1"/>
  <c r="G88" i="16"/>
  <c r="I88" i="16" s="1"/>
  <c r="I83" i="16"/>
  <c r="I82" i="16"/>
  <c r="I80" i="16"/>
  <c r="I79" i="16"/>
  <c r="H78" i="16"/>
  <c r="H74" i="16" s="1"/>
  <c r="H73" i="16" s="1"/>
  <c r="G78" i="16"/>
  <c r="I77" i="16"/>
  <c r="I76" i="16"/>
  <c r="I75" i="16"/>
  <c r="G74" i="16"/>
  <c r="G73" i="16" s="1"/>
  <c r="I71" i="16"/>
  <c r="H70" i="16"/>
  <c r="G70" i="16"/>
  <c r="I70" i="16" s="1"/>
  <c r="I69" i="16"/>
  <c r="I68" i="16"/>
  <c r="H67" i="16"/>
  <c r="G67" i="16"/>
  <c r="I66" i="16"/>
  <c r="I65" i="16"/>
  <c r="I64" i="16"/>
  <c r="I63" i="16"/>
  <c r="I62" i="16"/>
  <c r="H61" i="16"/>
  <c r="G61" i="16"/>
  <c r="I61" i="16" s="1"/>
  <c r="I60" i="16"/>
  <c r="I59" i="16"/>
  <c r="I58" i="16"/>
  <c r="I57" i="16"/>
  <c r="I56" i="16"/>
  <c r="I55" i="16"/>
  <c r="I54" i="16"/>
  <c r="I53" i="16"/>
  <c r="I52" i="16"/>
  <c r="I51" i="16"/>
  <c r="I50" i="16"/>
  <c r="H49" i="16"/>
  <c r="H45" i="16" s="1"/>
  <c r="G49" i="16"/>
  <c r="I48" i="16"/>
  <c r="I47" i="16"/>
  <c r="I46" i="16"/>
  <c r="I44" i="16"/>
  <c r="I43" i="16"/>
  <c r="I42" i="16"/>
  <c r="I41" i="16"/>
  <c r="I40" i="16"/>
  <c r="I39" i="16"/>
  <c r="H38" i="16"/>
  <c r="G38" i="16"/>
  <c r="I37" i="16"/>
  <c r="I36" i="16"/>
  <c r="I35" i="16"/>
  <c r="H34" i="16"/>
  <c r="G34" i="16"/>
  <c r="I34" i="16" s="1"/>
  <c r="I33" i="16"/>
  <c r="I32" i="16"/>
  <c r="H31" i="16"/>
  <c r="G31" i="16"/>
  <c r="I29" i="16"/>
  <c r="I28" i="16"/>
  <c r="I27" i="16"/>
  <c r="H26" i="16"/>
  <c r="G26" i="16"/>
  <c r="I24" i="16"/>
  <c r="I23" i="16"/>
  <c r="H22" i="16"/>
  <c r="G22" i="16"/>
  <c r="I21" i="16"/>
  <c r="I20" i="16"/>
  <c r="I19" i="16"/>
  <c r="I18" i="16"/>
  <c r="I17" i="16"/>
  <c r="I16" i="16"/>
  <c r="I15" i="16"/>
  <c r="I14" i="16"/>
  <c r="I13" i="16"/>
  <c r="I12" i="16"/>
  <c r="I11" i="16"/>
  <c r="H10" i="16"/>
  <c r="H9" i="16" s="1"/>
  <c r="G10" i="16"/>
  <c r="G9" i="16"/>
  <c r="G6" i="16"/>
  <c r="I154" i="15"/>
  <c r="I153" i="15"/>
  <c r="I152" i="15"/>
  <c r="I151" i="15"/>
  <c r="I149" i="15"/>
  <c r="I148" i="15"/>
  <c r="H147" i="15"/>
  <c r="G147" i="15"/>
  <c r="I145" i="15"/>
  <c r="I144" i="15"/>
  <c r="I143" i="15"/>
  <c r="I142" i="15"/>
  <c r="I141" i="15"/>
  <c r="I140" i="15"/>
  <c r="I139" i="15"/>
  <c r="H138" i="15"/>
  <c r="G138" i="15"/>
  <c r="I137" i="15"/>
  <c r="I136" i="15"/>
  <c r="I135" i="15"/>
  <c r="I134" i="15"/>
  <c r="I133" i="15"/>
  <c r="H132" i="15"/>
  <c r="G132" i="15"/>
  <c r="I131" i="15"/>
  <c r="I130" i="15"/>
  <c r="I129" i="15"/>
  <c r="I128" i="15"/>
  <c r="H127" i="15"/>
  <c r="I127" i="15" s="1"/>
  <c r="G126" i="15"/>
  <c r="I125" i="15"/>
  <c r="I124" i="15"/>
  <c r="I123" i="15"/>
  <c r="I122" i="15"/>
  <c r="I121" i="15"/>
  <c r="I120" i="15"/>
  <c r="I119" i="15"/>
  <c r="I118" i="15"/>
  <c r="I117" i="15"/>
  <c r="I116" i="15"/>
  <c r="I115" i="15"/>
  <c r="H114" i="15"/>
  <c r="I114" i="15" s="1"/>
  <c r="G113" i="15"/>
  <c r="G110" i="15" s="1"/>
  <c r="I112" i="15"/>
  <c r="I111" i="15"/>
  <c r="I109" i="15"/>
  <c r="I108" i="15"/>
  <c r="I107" i="15"/>
  <c r="I106" i="15"/>
  <c r="I105" i="15"/>
  <c r="H104" i="15"/>
  <c r="G104" i="15"/>
  <c r="I103" i="15"/>
  <c r="I102" i="15"/>
  <c r="I101" i="15"/>
  <c r="H100" i="15"/>
  <c r="G100" i="15"/>
  <c r="I99" i="15"/>
  <c r="I98" i="15"/>
  <c r="I97" i="15"/>
  <c r="I96" i="15"/>
  <c r="I95" i="15"/>
  <c r="I94" i="15"/>
  <c r="I93" i="15"/>
  <c r="I92" i="15"/>
  <c r="I91" i="15"/>
  <c r="I90" i="15"/>
  <c r="I89" i="15"/>
  <c r="H88" i="15"/>
  <c r="I88" i="15" s="1"/>
  <c r="G88" i="15"/>
  <c r="I83" i="15"/>
  <c r="I82" i="15"/>
  <c r="I80" i="15"/>
  <c r="I79" i="15"/>
  <c r="H78" i="15"/>
  <c r="H74" i="15" s="1"/>
  <c r="H73" i="15" s="1"/>
  <c r="G78" i="15"/>
  <c r="I77" i="15"/>
  <c r="I76" i="15"/>
  <c r="I75" i="15"/>
  <c r="I71" i="15"/>
  <c r="H70" i="15"/>
  <c r="G70" i="15"/>
  <c r="I70" i="15" s="1"/>
  <c r="I69" i="15"/>
  <c r="I68" i="15"/>
  <c r="H67" i="15"/>
  <c r="G67" i="15"/>
  <c r="I66" i="15"/>
  <c r="I65" i="15"/>
  <c r="I64" i="15"/>
  <c r="I63" i="15"/>
  <c r="I62" i="15"/>
  <c r="H61" i="15"/>
  <c r="G61" i="15"/>
  <c r="I60" i="15"/>
  <c r="I59" i="15"/>
  <c r="I58" i="15"/>
  <c r="I57" i="15"/>
  <c r="I56" i="15"/>
  <c r="G55" i="15"/>
  <c r="G45" i="15" s="1"/>
  <c r="I54" i="15"/>
  <c r="I53" i="15"/>
  <c r="I52" i="15"/>
  <c r="I51" i="15"/>
  <c r="I50" i="15"/>
  <c r="I49" i="15"/>
  <c r="I48" i="15"/>
  <c r="H45" i="15"/>
  <c r="D27" i="67" s="1"/>
  <c r="I46" i="15"/>
  <c r="I44" i="15"/>
  <c r="I43" i="15"/>
  <c r="I42" i="15"/>
  <c r="I41" i="15"/>
  <c r="I40" i="15"/>
  <c r="I39" i="15"/>
  <c r="H38" i="15"/>
  <c r="G38" i="15"/>
  <c r="I37" i="15"/>
  <c r="I36" i="15"/>
  <c r="I35" i="15"/>
  <c r="H34" i="15"/>
  <c r="G34" i="15"/>
  <c r="I34" i="15" s="1"/>
  <c r="I33" i="15"/>
  <c r="I32" i="15"/>
  <c r="H31" i="15"/>
  <c r="H30" i="15" s="1"/>
  <c r="G31" i="15"/>
  <c r="G30" i="15" s="1"/>
  <c r="I29" i="15"/>
  <c r="I28" i="15"/>
  <c r="I27" i="15"/>
  <c r="H26" i="15"/>
  <c r="G26" i="15"/>
  <c r="I24" i="15"/>
  <c r="I23" i="15"/>
  <c r="H22" i="15"/>
  <c r="G22" i="15"/>
  <c r="I21" i="15"/>
  <c r="I20" i="15"/>
  <c r="I19" i="15"/>
  <c r="I18" i="15"/>
  <c r="I17" i="15"/>
  <c r="I16" i="15"/>
  <c r="I15" i="15"/>
  <c r="I14" i="15"/>
  <c r="I13" i="15"/>
  <c r="I12" i="15"/>
  <c r="I11" i="15"/>
  <c r="H10" i="15"/>
  <c r="H9" i="15" s="1"/>
  <c r="G10" i="15"/>
  <c r="G6" i="15"/>
  <c r="I154" i="49"/>
  <c r="I153" i="49"/>
  <c r="I152" i="49"/>
  <c r="I151" i="49"/>
  <c r="I149" i="49"/>
  <c r="I148" i="49"/>
  <c r="H147" i="49"/>
  <c r="G147" i="49"/>
  <c r="I145" i="49"/>
  <c r="I144" i="49"/>
  <c r="I143" i="49"/>
  <c r="I142" i="49"/>
  <c r="I141" i="49"/>
  <c r="I140" i="49"/>
  <c r="I139" i="49"/>
  <c r="H138" i="49"/>
  <c r="H132" i="49" s="1"/>
  <c r="G138" i="49"/>
  <c r="I137" i="49"/>
  <c r="I136" i="49"/>
  <c r="I135" i="49"/>
  <c r="I134" i="49"/>
  <c r="I133" i="49"/>
  <c r="G132" i="49"/>
  <c r="I131" i="49"/>
  <c r="I130" i="49"/>
  <c r="I129" i="49"/>
  <c r="I128" i="49"/>
  <c r="I127" i="49"/>
  <c r="H126" i="49"/>
  <c r="G126" i="49"/>
  <c r="I125" i="49"/>
  <c r="I124" i="49"/>
  <c r="I123" i="49"/>
  <c r="I122" i="49"/>
  <c r="I121" i="49"/>
  <c r="I120" i="49"/>
  <c r="I119" i="49"/>
  <c r="I114" i="49"/>
  <c r="H113" i="49"/>
  <c r="G113" i="49"/>
  <c r="I112" i="49"/>
  <c r="I111" i="49"/>
  <c r="I109" i="49"/>
  <c r="I108" i="49"/>
  <c r="I107" i="49"/>
  <c r="I106" i="49"/>
  <c r="I105" i="49"/>
  <c r="I104" i="49"/>
  <c r="H104" i="49"/>
  <c r="G104" i="49"/>
  <c r="I103" i="49"/>
  <c r="I102" i="49"/>
  <c r="I101" i="49"/>
  <c r="H100" i="49"/>
  <c r="G100" i="49"/>
  <c r="I99" i="49"/>
  <c r="I98" i="49"/>
  <c r="I97" i="49"/>
  <c r="I96" i="49"/>
  <c r="I95" i="49"/>
  <c r="I94" i="49"/>
  <c r="I93" i="49"/>
  <c r="I92" i="49"/>
  <c r="I91" i="49"/>
  <c r="I89" i="49"/>
  <c r="H88" i="49"/>
  <c r="G88" i="49"/>
  <c r="I83" i="49"/>
  <c r="I82" i="49"/>
  <c r="I80" i="49"/>
  <c r="I79" i="49"/>
  <c r="I78" i="49"/>
  <c r="H78" i="49"/>
  <c r="G78" i="49"/>
  <c r="I77" i="49"/>
  <c r="I76" i="49"/>
  <c r="I75" i="49"/>
  <c r="H74" i="49"/>
  <c r="H73" i="49" s="1"/>
  <c r="G74" i="49"/>
  <c r="G73" i="49" s="1"/>
  <c r="I71" i="49"/>
  <c r="H70" i="49"/>
  <c r="G70" i="49"/>
  <c r="I70" i="49" s="1"/>
  <c r="I69" i="49"/>
  <c r="I68" i="49"/>
  <c r="H67" i="49"/>
  <c r="G67" i="49"/>
  <c r="I66" i="49"/>
  <c r="I65" i="49"/>
  <c r="I64" i="49"/>
  <c r="I63" i="49"/>
  <c r="I62" i="49"/>
  <c r="H61" i="49"/>
  <c r="G61" i="49"/>
  <c r="I60" i="49"/>
  <c r="I59" i="49"/>
  <c r="I58" i="49"/>
  <c r="I57" i="49"/>
  <c r="I56" i="49"/>
  <c r="I55" i="49"/>
  <c r="I54" i="49"/>
  <c r="I53" i="49"/>
  <c r="I52" i="49"/>
  <c r="I51" i="49"/>
  <c r="I50" i="49"/>
  <c r="H49" i="49"/>
  <c r="G49" i="49"/>
  <c r="G45" i="49" s="1"/>
  <c r="I48" i="49"/>
  <c r="I47" i="49"/>
  <c r="I46" i="49"/>
  <c r="H45" i="49"/>
  <c r="I44" i="49"/>
  <c r="I43" i="49"/>
  <c r="I42" i="49"/>
  <c r="I41" i="49"/>
  <c r="I40" i="49"/>
  <c r="I39" i="49"/>
  <c r="H38" i="49"/>
  <c r="G38" i="49"/>
  <c r="I37" i="49"/>
  <c r="I36" i="49"/>
  <c r="I35" i="49"/>
  <c r="H34" i="49"/>
  <c r="G34" i="49"/>
  <c r="I33" i="49"/>
  <c r="I32" i="49"/>
  <c r="H31" i="49"/>
  <c r="G31" i="49"/>
  <c r="I29" i="49"/>
  <c r="I28" i="49"/>
  <c r="I27" i="49"/>
  <c r="H26" i="49"/>
  <c r="G26" i="49"/>
  <c r="I24" i="49"/>
  <c r="I23" i="49"/>
  <c r="H22" i="49"/>
  <c r="G22" i="49"/>
  <c r="I21" i="49"/>
  <c r="I20" i="49"/>
  <c r="I19" i="49"/>
  <c r="I18" i="49"/>
  <c r="I17" i="49"/>
  <c r="I16" i="49"/>
  <c r="I15" i="49"/>
  <c r="I14" i="49"/>
  <c r="I13" i="49"/>
  <c r="I12" i="49"/>
  <c r="I11" i="49"/>
  <c r="H10" i="49"/>
  <c r="G10" i="49"/>
  <c r="I10" i="49" s="1"/>
  <c r="H9" i="49"/>
  <c r="G6" i="49"/>
  <c r="I154" i="14"/>
  <c r="I153" i="14"/>
  <c r="I152" i="14"/>
  <c r="I151" i="14"/>
  <c r="I149" i="14"/>
  <c r="I148" i="14"/>
  <c r="H147" i="14"/>
  <c r="G147" i="14"/>
  <c r="I145" i="14"/>
  <c r="I144" i="14"/>
  <c r="I143" i="14"/>
  <c r="I142" i="14"/>
  <c r="I141" i="14"/>
  <c r="I140" i="14"/>
  <c r="I139" i="14"/>
  <c r="H138" i="14"/>
  <c r="H132" i="14" s="1"/>
  <c r="G138" i="14"/>
  <c r="I137" i="14"/>
  <c r="I136" i="14"/>
  <c r="I135" i="14"/>
  <c r="I134" i="14"/>
  <c r="I133" i="14"/>
  <c r="G132" i="14"/>
  <c r="I131" i="14"/>
  <c r="I130" i="14"/>
  <c r="I129" i="14"/>
  <c r="I128" i="14"/>
  <c r="I127" i="14"/>
  <c r="H126" i="14"/>
  <c r="G126" i="14"/>
  <c r="I125" i="14"/>
  <c r="I124" i="14"/>
  <c r="I123" i="14"/>
  <c r="I122" i="14"/>
  <c r="I121" i="14"/>
  <c r="I120" i="14"/>
  <c r="I119" i="14"/>
  <c r="I114" i="14"/>
  <c r="H113" i="14"/>
  <c r="I112" i="14"/>
  <c r="I111" i="14"/>
  <c r="I109" i="14"/>
  <c r="I108" i="14"/>
  <c r="I107" i="14"/>
  <c r="I106" i="14"/>
  <c r="I105" i="14"/>
  <c r="H104" i="14"/>
  <c r="G104" i="14"/>
  <c r="I103" i="14"/>
  <c r="I102" i="14"/>
  <c r="I101" i="14"/>
  <c r="H100" i="14"/>
  <c r="G100" i="14"/>
  <c r="I99" i="14"/>
  <c r="I98" i="14"/>
  <c r="I97" i="14"/>
  <c r="I96" i="14"/>
  <c r="I95" i="14"/>
  <c r="I94" i="14"/>
  <c r="I93" i="14"/>
  <c r="I92" i="14"/>
  <c r="I91" i="14"/>
  <c r="I90" i="14"/>
  <c r="I89" i="14"/>
  <c r="H88" i="14"/>
  <c r="H87" i="14" s="1"/>
  <c r="G88" i="14"/>
  <c r="I83" i="14"/>
  <c r="I82" i="14"/>
  <c r="I80" i="14"/>
  <c r="I79" i="14"/>
  <c r="H78" i="14"/>
  <c r="G78" i="14"/>
  <c r="G74" i="14" s="1"/>
  <c r="G73" i="14" s="1"/>
  <c r="I77" i="14"/>
  <c r="I76" i="14"/>
  <c r="I75" i="14"/>
  <c r="I71" i="14"/>
  <c r="H70" i="14"/>
  <c r="G70" i="14"/>
  <c r="I69" i="14"/>
  <c r="I68" i="14"/>
  <c r="H67" i="14"/>
  <c r="G67" i="14"/>
  <c r="I66" i="14"/>
  <c r="I65" i="14"/>
  <c r="I64" i="14"/>
  <c r="I63" i="14"/>
  <c r="I62" i="14"/>
  <c r="H61" i="14"/>
  <c r="G61" i="14"/>
  <c r="I60" i="14"/>
  <c r="I59" i="14"/>
  <c r="I58" i="14"/>
  <c r="I57" i="14"/>
  <c r="I56" i="14"/>
  <c r="I55" i="14"/>
  <c r="I54" i="14"/>
  <c r="I53" i="14"/>
  <c r="I52" i="14"/>
  <c r="I51" i="14"/>
  <c r="I50" i="14"/>
  <c r="H49" i="14"/>
  <c r="I49" i="14" s="1"/>
  <c r="I48" i="14"/>
  <c r="I47" i="14"/>
  <c r="I46" i="14"/>
  <c r="G45" i="14"/>
  <c r="D28" i="67" s="1"/>
  <c r="I44" i="14"/>
  <c r="I43" i="14"/>
  <c r="I42" i="14"/>
  <c r="I41" i="14"/>
  <c r="I40" i="14"/>
  <c r="I39" i="14"/>
  <c r="H38" i="14"/>
  <c r="G38" i="14"/>
  <c r="I37" i="14"/>
  <c r="I36" i="14"/>
  <c r="I35" i="14"/>
  <c r="H34" i="14"/>
  <c r="G34" i="14"/>
  <c r="I33" i="14"/>
  <c r="I32" i="14"/>
  <c r="H31" i="14"/>
  <c r="G31" i="14"/>
  <c r="I29" i="14"/>
  <c r="I28" i="14"/>
  <c r="I27" i="14"/>
  <c r="H26" i="14"/>
  <c r="G26" i="14"/>
  <c r="I24" i="14"/>
  <c r="I23" i="14"/>
  <c r="H22" i="14"/>
  <c r="G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H10" i="14"/>
  <c r="H9" i="14" s="1"/>
  <c r="G10" i="14"/>
  <c r="G9" i="14" s="1"/>
  <c r="G6" i="14"/>
  <c r="I154" i="13"/>
  <c r="I153" i="13"/>
  <c r="I152" i="13"/>
  <c r="I151" i="13"/>
  <c r="I149" i="13"/>
  <c r="I148" i="13"/>
  <c r="H147" i="13"/>
  <c r="G147" i="13"/>
  <c r="I145" i="13"/>
  <c r="I144" i="13"/>
  <c r="I143" i="13"/>
  <c r="I142" i="13"/>
  <c r="I141" i="13"/>
  <c r="I140" i="13"/>
  <c r="I139" i="13"/>
  <c r="H138" i="13"/>
  <c r="G138" i="13"/>
  <c r="I138" i="13" s="1"/>
  <c r="I137" i="13"/>
  <c r="I136" i="13"/>
  <c r="I135" i="13"/>
  <c r="I134" i="13"/>
  <c r="I133" i="13"/>
  <c r="H132" i="13"/>
  <c r="I131" i="13"/>
  <c r="I130" i="13"/>
  <c r="I129" i="13"/>
  <c r="I128" i="13"/>
  <c r="I127" i="13"/>
  <c r="H126" i="13"/>
  <c r="G126" i="13"/>
  <c r="I126" i="13" s="1"/>
  <c r="I125" i="13"/>
  <c r="I124" i="13"/>
  <c r="I123" i="13"/>
  <c r="I122" i="13"/>
  <c r="I121" i="13"/>
  <c r="I120" i="13"/>
  <c r="I119" i="13"/>
  <c r="I114" i="13"/>
  <c r="H113" i="13"/>
  <c r="H110" i="13" s="1"/>
  <c r="G113" i="13"/>
  <c r="I112" i="13"/>
  <c r="I111" i="13"/>
  <c r="I109" i="13"/>
  <c r="I108" i="13"/>
  <c r="I107" i="13"/>
  <c r="I106" i="13"/>
  <c r="I105" i="13"/>
  <c r="H104" i="13"/>
  <c r="G104" i="13"/>
  <c r="I103" i="13"/>
  <c r="I102" i="13"/>
  <c r="I101" i="13"/>
  <c r="H100" i="13"/>
  <c r="G100" i="13"/>
  <c r="I99" i="13"/>
  <c r="I98" i="13"/>
  <c r="I97" i="13"/>
  <c r="I96" i="13"/>
  <c r="I95" i="13"/>
  <c r="I94" i="13"/>
  <c r="I93" i="13"/>
  <c r="I92" i="13"/>
  <c r="I91" i="13"/>
  <c r="I89" i="13"/>
  <c r="H88" i="13"/>
  <c r="G88" i="13"/>
  <c r="I83" i="13"/>
  <c r="I82" i="13"/>
  <c r="I80" i="13"/>
  <c r="I79" i="13"/>
  <c r="H78" i="13"/>
  <c r="H74" i="13" s="1"/>
  <c r="H73" i="13" s="1"/>
  <c r="G78" i="13"/>
  <c r="I77" i="13"/>
  <c r="I76" i="13"/>
  <c r="I75" i="13"/>
  <c r="I71" i="13"/>
  <c r="H70" i="13"/>
  <c r="G70" i="13"/>
  <c r="I69" i="13"/>
  <c r="I68" i="13"/>
  <c r="H67" i="13"/>
  <c r="G67" i="13"/>
  <c r="I66" i="13"/>
  <c r="I65" i="13"/>
  <c r="I64" i="13"/>
  <c r="I63" i="13"/>
  <c r="I62" i="13"/>
  <c r="H61" i="13"/>
  <c r="G61" i="13"/>
  <c r="I60" i="13"/>
  <c r="I59" i="13"/>
  <c r="I58" i="13"/>
  <c r="I57" i="13"/>
  <c r="I56" i="13"/>
  <c r="I55" i="13"/>
  <c r="I54" i="13"/>
  <c r="I53" i="13"/>
  <c r="I52" i="13"/>
  <c r="I51" i="13"/>
  <c r="I50" i="13"/>
  <c r="H49" i="13"/>
  <c r="G49" i="13"/>
  <c r="I49" i="13" s="1"/>
  <c r="I48" i="13"/>
  <c r="I47" i="13"/>
  <c r="I46" i="13"/>
  <c r="H45" i="13"/>
  <c r="I44" i="13"/>
  <c r="I43" i="13"/>
  <c r="I42" i="13"/>
  <c r="I41" i="13"/>
  <c r="I40" i="13"/>
  <c r="I39" i="13"/>
  <c r="H38" i="13"/>
  <c r="G38" i="13"/>
  <c r="I37" i="13"/>
  <c r="I36" i="13"/>
  <c r="I35" i="13"/>
  <c r="H34" i="13"/>
  <c r="G34" i="13"/>
  <c r="I34" i="13" s="1"/>
  <c r="I33" i="13"/>
  <c r="I32" i="13"/>
  <c r="H31" i="13"/>
  <c r="H30" i="13" s="1"/>
  <c r="G31" i="13"/>
  <c r="I29" i="13"/>
  <c r="I28" i="13"/>
  <c r="I27" i="13"/>
  <c r="H26" i="13"/>
  <c r="G26" i="13"/>
  <c r="I24" i="13"/>
  <c r="I23" i="13"/>
  <c r="H22" i="13"/>
  <c r="G22" i="13"/>
  <c r="I21" i="13"/>
  <c r="I20" i="13"/>
  <c r="I19" i="13"/>
  <c r="I18" i="13"/>
  <c r="I17" i="13"/>
  <c r="I16" i="13"/>
  <c r="I15" i="13"/>
  <c r="I14" i="13"/>
  <c r="I13" i="13"/>
  <c r="I12" i="13"/>
  <c r="I11" i="13"/>
  <c r="H10" i="13"/>
  <c r="G10" i="13"/>
  <c r="G9" i="13" s="1"/>
  <c r="G6" i="13"/>
  <c r="I154" i="63"/>
  <c r="I153" i="63"/>
  <c r="I152" i="63"/>
  <c r="I151" i="63"/>
  <c r="I149" i="63"/>
  <c r="I148" i="63"/>
  <c r="H147" i="63"/>
  <c r="G147" i="63"/>
  <c r="I147" i="63" s="1"/>
  <c r="I145" i="63"/>
  <c r="I144" i="63"/>
  <c r="I143" i="63"/>
  <c r="I142" i="63"/>
  <c r="I141" i="63"/>
  <c r="I140" i="63"/>
  <c r="I139" i="63"/>
  <c r="H138" i="63"/>
  <c r="H132" i="63" s="1"/>
  <c r="G138" i="63"/>
  <c r="I137" i="63"/>
  <c r="I136" i="63"/>
  <c r="I135" i="63"/>
  <c r="I134" i="63"/>
  <c r="I133" i="63"/>
  <c r="G132" i="63"/>
  <c r="I131" i="63"/>
  <c r="I130" i="63"/>
  <c r="I129" i="63"/>
  <c r="I128" i="63"/>
  <c r="I127" i="63"/>
  <c r="H126" i="63"/>
  <c r="G126" i="63"/>
  <c r="I125" i="63"/>
  <c r="I124" i="63"/>
  <c r="I123" i="63"/>
  <c r="I122" i="63"/>
  <c r="I121" i="63"/>
  <c r="I120" i="63"/>
  <c r="I119" i="63"/>
  <c r="I114" i="63"/>
  <c r="H113" i="63"/>
  <c r="G113" i="63"/>
  <c r="G110" i="63" s="1"/>
  <c r="I112" i="63"/>
  <c r="I111" i="63"/>
  <c r="I109" i="63"/>
  <c r="I108" i="63"/>
  <c r="I107" i="63"/>
  <c r="I106" i="63"/>
  <c r="I105" i="63"/>
  <c r="H104" i="63"/>
  <c r="G104" i="63"/>
  <c r="I103" i="63"/>
  <c r="I102" i="63"/>
  <c r="I101" i="63"/>
  <c r="H100" i="63"/>
  <c r="G100" i="63"/>
  <c r="I99" i="63"/>
  <c r="I98" i="63"/>
  <c r="I97" i="63"/>
  <c r="I96" i="63"/>
  <c r="I95" i="63"/>
  <c r="I94" i="63"/>
  <c r="I93" i="63"/>
  <c r="I92" i="63"/>
  <c r="I91" i="63"/>
  <c r="I89" i="63"/>
  <c r="H88" i="63"/>
  <c r="G88" i="63"/>
  <c r="I83" i="63"/>
  <c r="I82" i="63"/>
  <c r="I80" i="63"/>
  <c r="I79" i="63"/>
  <c r="H78" i="63"/>
  <c r="H74" i="63" s="1"/>
  <c r="H73" i="63" s="1"/>
  <c r="G78" i="63"/>
  <c r="I77" i="63"/>
  <c r="I76" i="63"/>
  <c r="I75" i="63"/>
  <c r="I71" i="63"/>
  <c r="H70" i="63"/>
  <c r="G70" i="63"/>
  <c r="I69" i="63"/>
  <c r="I68" i="63"/>
  <c r="H67" i="63"/>
  <c r="I67" i="63" s="1"/>
  <c r="G67" i="63"/>
  <c r="I66" i="63"/>
  <c r="I65" i="63"/>
  <c r="I64" i="63"/>
  <c r="I63" i="63"/>
  <c r="I62" i="63"/>
  <c r="H61" i="63"/>
  <c r="G61" i="63"/>
  <c r="I60" i="63"/>
  <c r="I59" i="63"/>
  <c r="I58" i="63"/>
  <c r="I57" i="63"/>
  <c r="I56" i="63"/>
  <c r="I55" i="63"/>
  <c r="I54" i="63"/>
  <c r="I53" i="63"/>
  <c r="I52" i="63"/>
  <c r="I51" i="63"/>
  <c r="I50" i="63"/>
  <c r="H49" i="63"/>
  <c r="H45" i="63" s="1"/>
  <c r="G49" i="63"/>
  <c r="I48" i="63"/>
  <c r="I47" i="63"/>
  <c r="I46" i="63"/>
  <c r="I44" i="63"/>
  <c r="I43" i="63"/>
  <c r="I42" i="63"/>
  <c r="I41" i="63"/>
  <c r="I40" i="63"/>
  <c r="I39" i="63"/>
  <c r="H38" i="63"/>
  <c r="G38" i="63"/>
  <c r="I37" i="63"/>
  <c r="I36" i="63"/>
  <c r="I35" i="63"/>
  <c r="H34" i="63"/>
  <c r="G34" i="63"/>
  <c r="I33" i="63"/>
  <c r="I32" i="63"/>
  <c r="H31" i="63"/>
  <c r="G31" i="63"/>
  <c r="I29" i="63"/>
  <c r="I28" i="63"/>
  <c r="I27" i="63"/>
  <c r="H26" i="63"/>
  <c r="G26" i="63"/>
  <c r="I24" i="63"/>
  <c r="I23" i="63"/>
  <c r="H22" i="63"/>
  <c r="G22" i="63"/>
  <c r="I21" i="63"/>
  <c r="I20" i="63"/>
  <c r="I19" i="63"/>
  <c r="I18" i="63"/>
  <c r="I17" i="63"/>
  <c r="I16" i="63"/>
  <c r="I15" i="63"/>
  <c r="I14" i="63"/>
  <c r="I13" i="63"/>
  <c r="I12" i="63"/>
  <c r="I11" i="63"/>
  <c r="H10" i="63"/>
  <c r="H9" i="63" s="1"/>
  <c r="G10" i="63"/>
  <c r="G9" i="63" s="1"/>
  <c r="G6" i="63"/>
  <c r="I154" i="11"/>
  <c r="I153" i="11"/>
  <c r="I152" i="11"/>
  <c r="I151" i="11"/>
  <c r="I150" i="11"/>
  <c r="I149" i="11"/>
  <c r="I148" i="11"/>
  <c r="H147" i="11"/>
  <c r="G147" i="11"/>
  <c r="I145" i="11"/>
  <c r="I144" i="11"/>
  <c r="I143" i="11"/>
  <c r="I142" i="11"/>
  <c r="I141" i="11"/>
  <c r="I140" i="11"/>
  <c r="I139" i="11"/>
  <c r="H138" i="11"/>
  <c r="H132" i="11" s="1"/>
  <c r="G138" i="11"/>
  <c r="I137" i="11"/>
  <c r="I136" i="11"/>
  <c r="I135" i="11"/>
  <c r="I134" i="11"/>
  <c r="I133" i="11"/>
  <c r="G132" i="11"/>
  <c r="I131" i="11"/>
  <c r="I130" i="11"/>
  <c r="I129" i="11"/>
  <c r="I128" i="11"/>
  <c r="I127" i="11"/>
  <c r="H126" i="11"/>
  <c r="G126" i="11"/>
  <c r="I125" i="11"/>
  <c r="I124" i="11"/>
  <c r="I123" i="11"/>
  <c r="I122" i="11"/>
  <c r="I121" i="11"/>
  <c r="I120" i="11"/>
  <c r="I119" i="11"/>
  <c r="I114" i="11"/>
  <c r="H113" i="11"/>
  <c r="G113" i="11"/>
  <c r="I112" i="11"/>
  <c r="I111" i="11"/>
  <c r="I109" i="11"/>
  <c r="I108" i="11"/>
  <c r="I107" i="11"/>
  <c r="I106" i="11"/>
  <c r="I105" i="11"/>
  <c r="H104" i="11"/>
  <c r="G104" i="11"/>
  <c r="I103" i="11"/>
  <c r="I102" i="11"/>
  <c r="I101" i="11"/>
  <c r="H100" i="11"/>
  <c r="G100" i="11"/>
  <c r="I99" i="11"/>
  <c r="I98" i="11"/>
  <c r="I97" i="11"/>
  <c r="I96" i="11"/>
  <c r="I95" i="11"/>
  <c r="I94" i="11"/>
  <c r="I93" i="11"/>
  <c r="I92" i="11"/>
  <c r="I91" i="11"/>
  <c r="I89" i="11"/>
  <c r="H88" i="11"/>
  <c r="G88" i="11"/>
  <c r="I83" i="11"/>
  <c r="I82" i="11"/>
  <c r="I81" i="11"/>
  <c r="I80" i="11"/>
  <c r="I79" i="11"/>
  <c r="H78" i="11"/>
  <c r="H74" i="11" s="1"/>
  <c r="G78" i="11"/>
  <c r="G74" i="11" s="1"/>
  <c r="G73" i="11" s="1"/>
  <c r="I77" i="11"/>
  <c r="I76" i="11"/>
  <c r="I75" i="11"/>
  <c r="I71" i="11"/>
  <c r="H70" i="11"/>
  <c r="G70" i="11"/>
  <c r="I69" i="11"/>
  <c r="I68" i="11"/>
  <c r="H67" i="11"/>
  <c r="G67" i="11"/>
  <c r="I66" i="11"/>
  <c r="I65" i="11"/>
  <c r="I64" i="11"/>
  <c r="I63" i="11"/>
  <c r="I62" i="11"/>
  <c r="H61" i="11"/>
  <c r="G61" i="11"/>
  <c r="I60" i="11"/>
  <c r="I59" i="11"/>
  <c r="I58" i="11"/>
  <c r="I57" i="11"/>
  <c r="I56" i="11"/>
  <c r="I55" i="11"/>
  <c r="I54" i="11"/>
  <c r="I53" i="11"/>
  <c r="I52" i="11"/>
  <c r="I51" i="11"/>
  <c r="I50" i="11"/>
  <c r="H49" i="11"/>
  <c r="H45" i="11" s="1"/>
  <c r="G49" i="11"/>
  <c r="G45" i="11" s="1"/>
  <c r="I48" i="11"/>
  <c r="I47" i="11"/>
  <c r="I46" i="11"/>
  <c r="I44" i="11"/>
  <c r="I43" i="11"/>
  <c r="I42" i="11"/>
  <c r="I41" i="11"/>
  <c r="I40" i="11"/>
  <c r="I39" i="11"/>
  <c r="H38" i="11"/>
  <c r="G38" i="11"/>
  <c r="I37" i="11"/>
  <c r="I36" i="11"/>
  <c r="I35" i="11"/>
  <c r="H34" i="11"/>
  <c r="G34" i="11"/>
  <c r="I33" i="11"/>
  <c r="I32" i="11"/>
  <c r="H31" i="11"/>
  <c r="G31" i="11"/>
  <c r="I29" i="11"/>
  <c r="I28" i="11"/>
  <c r="I27" i="11"/>
  <c r="H26" i="11"/>
  <c r="G26" i="11"/>
  <c r="I24" i="11"/>
  <c r="I23" i="11"/>
  <c r="H22" i="11"/>
  <c r="G22" i="11"/>
  <c r="I21" i="11"/>
  <c r="I20" i="11"/>
  <c r="I19" i="11"/>
  <c r="I18" i="11"/>
  <c r="I17" i="11"/>
  <c r="I16" i="11"/>
  <c r="I15" i="11"/>
  <c r="I14" i="11"/>
  <c r="I12" i="11"/>
  <c r="I11" i="11"/>
  <c r="H10" i="11"/>
  <c r="H9" i="11" s="1"/>
  <c r="G6" i="11"/>
  <c r="I154" i="10"/>
  <c r="I153" i="10"/>
  <c r="I152" i="10"/>
  <c r="I151" i="10"/>
  <c r="I149" i="10"/>
  <c r="I148" i="10"/>
  <c r="H147" i="10"/>
  <c r="I147" i="10" s="1"/>
  <c r="G147" i="10"/>
  <c r="I145" i="10"/>
  <c r="I144" i="10"/>
  <c r="I143" i="10"/>
  <c r="I142" i="10"/>
  <c r="I141" i="10"/>
  <c r="I140" i="10"/>
  <c r="I139" i="10"/>
  <c r="H138" i="10"/>
  <c r="G138" i="10"/>
  <c r="I137" i="10"/>
  <c r="I136" i="10"/>
  <c r="I135" i="10"/>
  <c r="I134" i="10"/>
  <c r="I133" i="10"/>
  <c r="H132" i="10"/>
  <c r="I131" i="10"/>
  <c r="I130" i="10"/>
  <c r="I129" i="10"/>
  <c r="I128" i="10"/>
  <c r="I127" i="10"/>
  <c r="H126" i="10"/>
  <c r="G126" i="10"/>
  <c r="I125" i="10"/>
  <c r="I124" i="10"/>
  <c r="I123" i="10"/>
  <c r="I122" i="10"/>
  <c r="I121" i="10"/>
  <c r="I120" i="10"/>
  <c r="I119" i="10"/>
  <c r="I114" i="10"/>
  <c r="H113" i="10"/>
  <c r="H110" i="10" s="1"/>
  <c r="G113" i="10"/>
  <c r="G110" i="10" s="1"/>
  <c r="I112" i="10"/>
  <c r="I111" i="10"/>
  <c r="I109" i="10"/>
  <c r="I108" i="10"/>
  <c r="I107" i="10"/>
  <c r="I106" i="10"/>
  <c r="I105" i="10"/>
  <c r="H104" i="10"/>
  <c r="G104" i="10"/>
  <c r="I103" i="10"/>
  <c r="I102" i="10"/>
  <c r="I101" i="10"/>
  <c r="H100" i="10"/>
  <c r="G100" i="10"/>
  <c r="I99" i="10"/>
  <c r="I98" i="10"/>
  <c r="I97" i="10"/>
  <c r="I96" i="10"/>
  <c r="I95" i="10"/>
  <c r="I94" i="10"/>
  <c r="I93" i="10"/>
  <c r="I92" i="10"/>
  <c r="I91" i="10"/>
  <c r="I89" i="10"/>
  <c r="H88" i="10"/>
  <c r="H87" i="10" s="1"/>
  <c r="G88" i="10"/>
  <c r="G87" i="10" s="1"/>
  <c r="I83" i="10"/>
  <c r="I82" i="10"/>
  <c r="I80" i="10"/>
  <c r="I79" i="10"/>
  <c r="H78" i="10"/>
  <c r="G78" i="10"/>
  <c r="G74" i="10" s="1"/>
  <c r="G73" i="10" s="1"/>
  <c r="I77" i="10"/>
  <c r="I76" i="10"/>
  <c r="I75" i="10"/>
  <c r="I71" i="10"/>
  <c r="H70" i="10"/>
  <c r="G70" i="10"/>
  <c r="I69" i="10"/>
  <c r="I68" i="10"/>
  <c r="H67" i="10"/>
  <c r="G67" i="10"/>
  <c r="I66" i="10"/>
  <c r="I65" i="10"/>
  <c r="I64" i="10"/>
  <c r="I63" i="10"/>
  <c r="I62" i="10"/>
  <c r="H61" i="10"/>
  <c r="G61" i="10"/>
  <c r="I60" i="10"/>
  <c r="I59" i="10"/>
  <c r="I58" i="10"/>
  <c r="I57" i="10"/>
  <c r="I56" i="10"/>
  <c r="I55" i="10"/>
  <c r="I54" i="10"/>
  <c r="I53" i="10"/>
  <c r="I52" i="10"/>
  <c r="I51" i="10"/>
  <c r="I50" i="10"/>
  <c r="H49" i="10"/>
  <c r="H45" i="10" s="1"/>
  <c r="G49" i="10"/>
  <c r="G45" i="10" s="1"/>
  <c r="I48" i="10"/>
  <c r="I47" i="10"/>
  <c r="I46" i="10"/>
  <c r="I44" i="10"/>
  <c r="I43" i="10"/>
  <c r="I42" i="10"/>
  <c r="I41" i="10"/>
  <c r="I40" i="10"/>
  <c r="I39" i="10"/>
  <c r="H38" i="10"/>
  <c r="G38" i="10"/>
  <c r="I37" i="10"/>
  <c r="I36" i="10"/>
  <c r="I35" i="10"/>
  <c r="H34" i="10"/>
  <c r="G34" i="10"/>
  <c r="I33" i="10"/>
  <c r="I32" i="10"/>
  <c r="H31" i="10"/>
  <c r="G31" i="10"/>
  <c r="I29" i="10"/>
  <c r="I28" i="10"/>
  <c r="I27" i="10"/>
  <c r="H26" i="10"/>
  <c r="G26" i="10"/>
  <c r="I24" i="10"/>
  <c r="I23" i="10"/>
  <c r="H22" i="10"/>
  <c r="G22" i="10"/>
  <c r="I21" i="10"/>
  <c r="I20" i="10"/>
  <c r="I19" i="10"/>
  <c r="I18" i="10"/>
  <c r="I17" i="10"/>
  <c r="I16" i="10"/>
  <c r="I15" i="10"/>
  <c r="I14" i="10"/>
  <c r="I13" i="10"/>
  <c r="I12" i="10"/>
  <c r="I11" i="10"/>
  <c r="H10" i="10"/>
  <c r="H9" i="10" s="1"/>
  <c r="I9" i="10" s="1"/>
  <c r="G10" i="10"/>
  <c r="G9" i="10"/>
  <c r="G6" i="10"/>
  <c r="I154" i="9"/>
  <c r="I153" i="9"/>
  <c r="I152" i="9"/>
  <c r="I151" i="9"/>
  <c r="I149" i="9"/>
  <c r="I148" i="9"/>
  <c r="H147" i="9"/>
  <c r="G147" i="9"/>
  <c r="I145" i="9"/>
  <c r="I144" i="9"/>
  <c r="I143" i="9"/>
  <c r="I142" i="9"/>
  <c r="I141" i="9"/>
  <c r="I140" i="9"/>
  <c r="I139" i="9"/>
  <c r="H138" i="9"/>
  <c r="H132" i="9" s="1"/>
  <c r="G138" i="9"/>
  <c r="I137" i="9"/>
  <c r="I136" i="9"/>
  <c r="I135" i="9"/>
  <c r="I134" i="9"/>
  <c r="I133" i="9"/>
  <c r="G132" i="9"/>
  <c r="I131" i="9"/>
  <c r="I130" i="9"/>
  <c r="I129" i="9"/>
  <c r="I128" i="9"/>
  <c r="G126" i="9"/>
  <c r="H126" i="9"/>
  <c r="I125" i="9"/>
  <c r="I124" i="9"/>
  <c r="I123" i="9"/>
  <c r="I122" i="9"/>
  <c r="I121" i="9"/>
  <c r="I120" i="9"/>
  <c r="I119" i="9"/>
  <c r="I118" i="9"/>
  <c r="I117" i="9"/>
  <c r="I116" i="9"/>
  <c r="I115" i="9"/>
  <c r="G114" i="9"/>
  <c r="H113" i="9"/>
  <c r="H110" i="9" s="1"/>
  <c r="I112" i="9"/>
  <c r="I111" i="9"/>
  <c r="I109" i="9"/>
  <c r="I108" i="9"/>
  <c r="I107" i="9"/>
  <c r="I106" i="9"/>
  <c r="I105" i="9"/>
  <c r="H104" i="9"/>
  <c r="G104" i="9"/>
  <c r="I103" i="9"/>
  <c r="I102" i="9"/>
  <c r="I101" i="9"/>
  <c r="H100" i="9"/>
  <c r="I100" i="9" s="1"/>
  <c r="G100" i="9"/>
  <c r="I99" i="9"/>
  <c r="I98" i="9"/>
  <c r="I97" i="9"/>
  <c r="I96" i="9"/>
  <c r="I95" i="9"/>
  <c r="I94" i="9"/>
  <c r="I93" i="9"/>
  <c r="I92" i="9"/>
  <c r="I91" i="9"/>
  <c r="I89" i="9"/>
  <c r="H88" i="9"/>
  <c r="G88" i="9"/>
  <c r="I83" i="9"/>
  <c r="I82" i="9"/>
  <c r="I80" i="9"/>
  <c r="I79" i="9"/>
  <c r="H78" i="9"/>
  <c r="H74" i="9" s="1"/>
  <c r="H73" i="9" s="1"/>
  <c r="G78" i="9"/>
  <c r="I77" i="9"/>
  <c r="I76" i="9"/>
  <c r="I75" i="9"/>
  <c r="I71" i="9"/>
  <c r="H70" i="9"/>
  <c r="G70" i="9"/>
  <c r="I69" i="9"/>
  <c r="I68" i="9"/>
  <c r="H67" i="9"/>
  <c r="G67" i="9"/>
  <c r="I66" i="9"/>
  <c r="I65" i="9"/>
  <c r="I64" i="9"/>
  <c r="I63" i="9"/>
  <c r="I62" i="9"/>
  <c r="H61" i="9"/>
  <c r="G61" i="9"/>
  <c r="I60" i="9"/>
  <c r="I59" i="9"/>
  <c r="I58" i="9"/>
  <c r="I57" i="9"/>
  <c r="I56" i="9"/>
  <c r="I55" i="9"/>
  <c r="I54" i="9"/>
  <c r="I53" i="9"/>
  <c r="I52" i="9"/>
  <c r="I51" i="9"/>
  <c r="I50" i="9"/>
  <c r="H49" i="9"/>
  <c r="I49" i="9" s="1"/>
  <c r="I48" i="9"/>
  <c r="I47" i="9"/>
  <c r="I46" i="9"/>
  <c r="G45" i="9"/>
  <c r="I44" i="9"/>
  <c r="I43" i="9"/>
  <c r="I42" i="9"/>
  <c r="I41" i="9"/>
  <c r="I40" i="9"/>
  <c r="I39" i="9"/>
  <c r="H38" i="9"/>
  <c r="G38" i="9"/>
  <c r="I37" i="9"/>
  <c r="I36" i="9"/>
  <c r="I35" i="9"/>
  <c r="H34" i="9"/>
  <c r="G34" i="9"/>
  <c r="I33" i="9"/>
  <c r="I32" i="9"/>
  <c r="H31" i="9"/>
  <c r="H30" i="9" s="1"/>
  <c r="G31" i="9"/>
  <c r="I29" i="9"/>
  <c r="I28" i="9"/>
  <c r="I27" i="9"/>
  <c r="H26" i="9"/>
  <c r="G26" i="9"/>
  <c r="I24" i="9"/>
  <c r="I23" i="9"/>
  <c r="H22" i="9"/>
  <c r="G22" i="9"/>
  <c r="I21" i="9"/>
  <c r="I20" i="9"/>
  <c r="I19" i="9"/>
  <c r="I18" i="9"/>
  <c r="I17" i="9"/>
  <c r="I16" i="9"/>
  <c r="I15" i="9"/>
  <c r="I14" i="9"/>
  <c r="I13" i="9"/>
  <c r="I12" i="9"/>
  <c r="I11" i="9"/>
  <c r="H10" i="9"/>
  <c r="H9" i="9" s="1"/>
  <c r="G10" i="9"/>
  <c r="G9" i="9" s="1"/>
  <c r="G6" i="9"/>
  <c r="I154" i="8"/>
  <c r="I153" i="8"/>
  <c r="I152" i="8"/>
  <c r="I151" i="8"/>
  <c r="I149" i="8"/>
  <c r="I148" i="8"/>
  <c r="H147" i="8"/>
  <c r="G147" i="8"/>
  <c r="I145" i="8"/>
  <c r="I144" i="8"/>
  <c r="I143" i="8"/>
  <c r="I142" i="8"/>
  <c r="I141" i="8"/>
  <c r="I140" i="8"/>
  <c r="I139" i="8"/>
  <c r="C14" i="24" s="1"/>
  <c r="H138" i="8"/>
  <c r="H132" i="8" s="1"/>
  <c r="I137" i="8"/>
  <c r="I136" i="8"/>
  <c r="I135" i="8"/>
  <c r="I134" i="8"/>
  <c r="I133" i="8"/>
  <c r="I131" i="8"/>
  <c r="I130" i="8"/>
  <c r="I129" i="8"/>
  <c r="I128" i="8"/>
  <c r="I127" i="8"/>
  <c r="H126" i="8"/>
  <c r="I125" i="8"/>
  <c r="G113" i="8"/>
  <c r="I123" i="8"/>
  <c r="I122" i="8"/>
  <c r="I121" i="8"/>
  <c r="I120" i="8"/>
  <c r="I119" i="8"/>
  <c r="I114" i="8"/>
  <c r="H113" i="8"/>
  <c r="H110" i="8" s="1"/>
  <c r="I112" i="8"/>
  <c r="I111" i="8"/>
  <c r="I109" i="8"/>
  <c r="I108" i="8"/>
  <c r="I107" i="8"/>
  <c r="I106" i="8"/>
  <c r="I105" i="8"/>
  <c r="H104" i="8"/>
  <c r="G104" i="8"/>
  <c r="I103" i="8"/>
  <c r="I102" i="8"/>
  <c r="I101" i="8"/>
  <c r="H100" i="8"/>
  <c r="G100" i="8"/>
  <c r="I99" i="8"/>
  <c r="I98" i="8"/>
  <c r="I97" i="8"/>
  <c r="I96" i="8"/>
  <c r="I95" i="8"/>
  <c r="I94" i="8"/>
  <c r="I93" i="8"/>
  <c r="I92" i="8"/>
  <c r="I91" i="8"/>
  <c r="I90" i="8"/>
  <c r="I89" i="8"/>
  <c r="H88" i="8"/>
  <c r="H87" i="8" s="1"/>
  <c r="G88" i="8"/>
  <c r="I83" i="8"/>
  <c r="I82" i="8"/>
  <c r="I80" i="8"/>
  <c r="I79" i="8"/>
  <c r="H78" i="8"/>
  <c r="H74" i="8" s="1"/>
  <c r="H73" i="8" s="1"/>
  <c r="G78" i="8"/>
  <c r="G74" i="8" s="1"/>
  <c r="G73" i="8" s="1"/>
  <c r="I77" i="8"/>
  <c r="I76" i="8"/>
  <c r="I75" i="8"/>
  <c r="I71" i="8"/>
  <c r="H70" i="8"/>
  <c r="G70" i="8"/>
  <c r="I70" i="8" s="1"/>
  <c r="I69" i="8"/>
  <c r="I68" i="8"/>
  <c r="H67" i="8"/>
  <c r="G67" i="8"/>
  <c r="I66" i="8"/>
  <c r="I65" i="8"/>
  <c r="I64" i="8"/>
  <c r="I63" i="8"/>
  <c r="I62" i="8"/>
  <c r="H61" i="8"/>
  <c r="G61" i="8"/>
  <c r="I60" i="8"/>
  <c r="I59" i="8"/>
  <c r="I58" i="8"/>
  <c r="I57" i="8"/>
  <c r="I56" i="8"/>
  <c r="I55" i="8"/>
  <c r="I54" i="8"/>
  <c r="I53" i="8"/>
  <c r="I52" i="8"/>
  <c r="I51" i="8"/>
  <c r="I50" i="8"/>
  <c r="H49" i="8"/>
  <c r="G49" i="8"/>
  <c r="I49" i="8" s="1"/>
  <c r="I48" i="8"/>
  <c r="I47" i="8"/>
  <c r="I46" i="8"/>
  <c r="H45" i="8"/>
  <c r="I44" i="8"/>
  <c r="I43" i="8"/>
  <c r="I42" i="8"/>
  <c r="I41" i="8"/>
  <c r="I40" i="8"/>
  <c r="I39" i="8"/>
  <c r="H38" i="8"/>
  <c r="G38" i="8"/>
  <c r="I37" i="8"/>
  <c r="I36" i="8"/>
  <c r="I35" i="8"/>
  <c r="H34" i="8"/>
  <c r="G34" i="8"/>
  <c r="I34" i="8" s="1"/>
  <c r="I33" i="8"/>
  <c r="I32" i="8"/>
  <c r="H31" i="8"/>
  <c r="G31" i="8"/>
  <c r="I29" i="8"/>
  <c r="I28" i="8"/>
  <c r="I27" i="8"/>
  <c r="H26" i="8"/>
  <c r="G26" i="8"/>
  <c r="I24" i="8"/>
  <c r="I23" i="8"/>
  <c r="H22" i="8"/>
  <c r="G22" i="8"/>
  <c r="I21" i="8"/>
  <c r="I20" i="8"/>
  <c r="I19" i="8"/>
  <c r="I18" i="8"/>
  <c r="I17" i="8"/>
  <c r="I16" i="8"/>
  <c r="I15" i="8"/>
  <c r="I14" i="8"/>
  <c r="I13" i="8"/>
  <c r="I12" i="8"/>
  <c r="I11" i="8"/>
  <c r="H10" i="8"/>
  <c r="H9" i="8" s="1"/>
  <c r="G10" i="8"/>
  <c r="G9" i="8" s="1"/>
  <c r="G6" i="8"/>
  <c r="AG118" i="4"/>
  <c r="AG117" i="4"/>
  <c r="AG116" i="4"/>
  <c r="AG115" i="4"/>
  <c r="E137" i="8"/>
  <c r="I154" i="79"/>
  <c r="I153" i="79"/>
  <c r="I152" i="79"/>
  <c r="I151" i="79"/>
  <c r="I149" i="79"/>
  <c r="I148" i="79"/>
  <c r="H147" i="79"/>
  <c r="G147" i="79"/>
  <c r="I145" i="79"/>
  <c r="I144" i="79"/>
  <c r="I143" i="79"/>
  <c r="I142" i="79"/>
  <c r="I141" i="79"/>
  <c r="I140" i="79"/>
  <c r="I139" i="79"/>
  <c r="H138" i="79"/>
  <c r="H132" i="79" s="1"/>
  <c r="G138" i="79"/>
  <c r="G132" i="79" s="1"/>
  <c r="I137" i="79"/>
  <c r="I136" i="79"/>
  <c r="I135" i="79"/>
  <c r="I134" i="79"/>
  <c r="I133" i="79"/>
  <c r="I131" i="79"/>
  <c r="I130" i="79"/>
  <c r="I129" i="79"/>
  <c r="I128" i="79"/>
  <c r="G126" i="79"/>
  <c r="H126" i="79"/>
  <c r="I125" i="79"/>
  <c r="I124" i="79"/>
  <c r="I123" i="79"/>
  <c r="I122" i="79"/>
  <c r="I121" i="79"/>
  <c r="I120" i="79"/>
  <c r="I119" i="79"/>
  <c r="I118" i="79"/>
  <c r="I117" i="79"/>
  <c r="I116" i="79"/>
  <c r="I115" i="79"/>
  <c r="G114" i="79"/>
  <c r="G113" i="79" s="1"/>
  <c r="H113" i="79"/>
  <c r="H110" i="79" s="1"/>
  <c r="I112" i="79"/>
  <c r="G111" i="79"/>
  <c r="I111" i="79" s="1"/>
  <c r="I109" i="79"/>
  <c r="I108" i="79"/>
  <c r="I107" i="79"/>
  <c r="I106" i="79"/>
  <c r="I105" i="79"/>
  <c r="H104" i="79"/>
  <c r="G104" i="79"/>
  <c r="I103" i="79"/>
  <c r="I102" i="79"/>
  <c r="I101" i="79"/>
  <c r="H100" i="79"/>
  <c r="G100" i="79"/>
  <c r="I99" i="79"/>
  <c r="I98" i="79"/>
  <c r="I97" i="79"/>
  <c r="I96" i="79"/>
  <c r="I95" i="79"/>
  <c r="I94" i="79"/>
  <c r="I93" i="79"/>
  <c r="I92" i="79"/>
  <c r="I91" i="79"/>
  <c r="I90" i="79"/>
  <c r="I89" i="79"/>
  <c r="H88" i="79"/>
  <c r="G88" i="79"/>
  <c r="I88" i="79" s="1"/>
  <c r="I83" i="79"/>
  <c r="I82" i="79"/>
  <c r="I80" i="79"/>
  <c r="I79" i="79"/>
  <c r="H78" i="79"/>
  <c r="H74" i="79" s="1"/>
  <c r="H73" i="79" s="1"/>
  <c r="G78" i="79"/>
  <c r="G74" i="79" s="1"/>
  <c r="G73" i="79" s="1"/>
  <c r="I77" i="79"/>
  <c r="I76" i="79"/>
  <c r="I75" i="79"/>
  <c r="I71" i="79"/>
  <c r="H70" i="79"/>
  <c r="G70" i="79"/>
  <c r="I70" i="79" s="1"/>
  <c r="I69" i="79"/>
  <c r="I68" i="79"/>
  <c r="H67" i="79"/>
  <c r="G67" i="79"/>
  <c r="I66" i="79"/>
  <c r="I65" i="79"/>
  <c r="I64" i="79"/>
  <c r="I63" i="79"/>
  <c r="I62" i="79"/>
  <c r="H61" i="79"/>
  <c r="G61" i="79"/>
  <c r="I60" i="79"/>
  <c r="I59" i="79"/>
  <c r="I58" i="79"/>
  <c r="I57" i="79"/>
  <c r="I56" i="79"/>
  <c r="G55" i="79"/>
  <c r="I55" i="79" s="1"/>
  <c r="I54" i="79"/>
  <c r="I53" i="79"/>
  <c r="I52" i="79"/>
  <c r="I51" i="79"/>
  <c r="I50" i="79"/>
  <c r="H49" i="79"/>
  <c r="I49" i="79" s="1"/>
  <c r="I48" i="79"/>
  <c r="I47" i="79"/>
  <c r="I46" i="79"/>
  <c r="H45" i="79"/>
  <c r="I44" i="79"/>
  <c r="I43" i="79"/>
  <c r="I42" i="79"/>
  <c r="I41" i="79"/>
  <c r="I40" i="79"/>
  <c r="I39" i="79"/>
  <c r="H38" i="79"/>
  <c r="G38" i="79"/>
  <c r="I37" i="79"/>
  <c r="I36" i="79"/>
  <c r="I35" i="79"/>
  <c r="H34" i="79"/>
  <c r="G34" i="79"/>
  <c r="I33" i="79"/>
  <c r="I32" i="79"/>
  <c r="H31" i="79"/>
  <c r="G31" i="79"/>
  <c r="I29" i="79"/>
  <c r="I28" i="79"/>
  <c r="I27" i="79"/>
  <c r="H26" i="79"/>
  <c r="G26" i="79"/>
  <c r="I24" i="79"/>
  <c r="I23" i="79"/>
  <c r="H22" i="79"/>
  <c r="G22" i="79"/>
  <c r="I21" i="79"/>
  <c r="I20" i="79"/>
  <c r="I19" i="79"/>
  <c r="I18" i="79"/>
  <c r="I17" i="79"/>
  <c r="I16" i="79"/>
  <c r="I15" i="79"/>
  <c r="I14" i="79"/>
  <c r="I13" i="79"/>
  <c r="I12" i="79"/>
  <c r="I11" i="79"/>
  <c r="H10" i="79"/>
  <c r="H9" i="79" s="1"/>
  <c r="G10" i="79"/>
  <c r="G9" i="79" s="1"/>
  <c r="G6" i="79"/>
  <c r="I154" i="85"/>
  <c r="I153" i="85"/>
  <c r="I152" i="85"/>
  <c r="I151" i="85"/>
  <c r="I149" i="85"/>
  <c r="I148" i="85"/>
  <c r="H147" i="85"/>
  <c r="G147" i="85"/>
  <c r="I138" i="85"/>
  <c r="I132" i="85" s="1"/>
  <c r="H138" i="85"/>
  <c r="H132" i="85" s="1"/>
  <c r="G138" i="85"/>
  <c r="G132" i="85" s="1"/>
  <c r="I130" i="85"/>
  <c r="I129" i="85"/>
  <c r="I128" i="85"/>
  <c r="I127" i="85"/>
  <c r="H126" i="85"/>
  <c r="G126" i="85"/>
  <c r="I125" i="85"/>
  <c r="I124" i="85"/>
  <c r="I123" i="85"/>
  <c r="I122" i="85"/>
  <c r="I121" i="85"/>
  <c r="I120" i="85"/>
  <c r="I119" i="85"/>
  <c r="I114" i="85"/>
  <c r="H113" i="85"/>
  <c r="H110" i="85" s="1"/>
  <c r="G113" i="85"/>
  <c r="I112" i="85"/>
  <c r="I111" i="85"/>
  <c r="I109" i="85"/>
  <c r="I108" i="85"/>
  <c r="I107" i="85"/>
  <c r="I106" i="85"/>
  <c r="I105" i="85"/>
  <c r="H104" i="85"/>
  <c r="G104" i="85"/>
  <c r="I103" i="85"/>
  <c r="I102" i="85"/>
  <c r="I101" i="85"/>
  <c r="H100" i="85"/>
  <c r="I99" i="85"/>
  <c r="I98" i="85"/>
  <c r="I97" i="85"/>
  <c r="I96" i="85"/>
  <c r="I95" i="85"/>
  <c r="I94" i="85"/>
  <c r="I93" i="85"/>
  <c r="I92" i="85"/>
  <c r="I91" i="85"/>
  <c r="I90" i="85"/>
  <c r="I89" i="85"/>
  <c r="H88" i="85"/>
  <c r="H87" i="85" s="1"/>
  <c r="G88" i="85"/>
  <c r="G87" i="85" s="1"/>
  <c r="I83" i="85"/>
  <c r="I82" i="85"/>
  <c r="I80" i="85"/>
  <c r="I79" i="85"/>
  <c r="H78" i="85"/>
  <c r="H74" i="85" s="1"/>
  <c r="H73" i="85" s="1"/>
  <c r="G78" i="85"/>
  <c r="I77" i="85"/>
  <c r="I76" i="85"/>
  <c r="I75" i="85"/>
  <c r="I71" i="85"/>
  <c r="H70" i="85"/>
  <c r="G70" i="85"/>
  <c r="I69" i="85"/>
  <c r="I68" i="85"/>
  <c r="H67" i="85"/>
  <c r="G67" i="85"/>
  <c r="I66" i="85"/>
  <c r="I65" i="85"/>
  <c r="I64" i="85"/>
  <c r="I63" i="85"/>
  <c r="I62" i="85"/>
  <c r="H61" i="85"/>
  <c r="G61" i="85"/>
  <c r="I60" i="85"/>
  <c r="I59" i="85"/>
  <c r="I58" i="85"/>
  <c r="I57" i="85"/>
  <c r="I56" i="85"/>
  <c r="I55" i="85"/>
  <c r="I54" i="85"/>
  <c r="I53" i="85"/>
  <c r="I52" i="85"/>
  <c r="I51" i="85"/>
  <c r="I50" i="85"/>
  <c r="H49" i="85"/>
  <c r="G49" i="85"/>
  <c r="G45" i="85" s="1"/>
  <c r="I48" i="85"/>
  <c r="I47" i="85"/>
  <c r="I46" i="85"/>
  <c r="I44" i="85"/>
  <c r="I43" i="85"/>
  <c r="I42" i="85"/>
  <c r="I41" i="85"/>
  <c r="I40" i="85"/>
  <c r="I39" i="85"/>
  <c r="H38" i="85"/>
  <c r="G38" i="85"/>
  <c r="I37" i="85"/>
  <c r="I36" i="85"/>
  <c r="I35" i="85"/>
  <c r="H34" i="85"/>
  <c r="G34" i="85"/>
  <c r="I34" i="85" s="1"/>
  <c r="I33" i="85"/>
  <c r="I32" i="85"/>
  <c r="H31" i="85"/>
  <c r="H30" i="85" s="1"/>
  <c r="G31" i="85"/>
  <c r="I29" i="85"/>
  <c r="I28" i="85"/>
  <c r="I27" i="85"/>
  <c r="H26" i="85"/>
  <c r="G26" i="85"/>
  <c r="I24" i="85"/>
  <c r="I23" i="85"/>
  <c r="H22" i="85"/>
  <c r="G22" i="85"/>
  <c r="I21" i="85"/>
  <c r="I20" i="85"/>
  <c r="I19" i="85"/>
  <c r="I18" i="85"/>
  <c r="I17" i="85"/>
  <c r="I16" i="85"/>
  <c r="I15" i="85"/>
  <c r="I14" i="85"/>
  <c r="I13" i="85"/>
  <c r="I12" i="85"/>
  <c r="I11" i="85"/>
  <c r="H10" i="85"/>
  <c r="H9" i="85" s="1"/>
  <c r="G10" i="85"/>
  <c r="G6" i="85"/>
  <c r="I154" i="78"/>
  <c r="I153" i="78"/>
  <c r="I152" i="78"/>
  <c r="I151" i="78"/>
  <c r="I149" i="78"/>
  <c r="I148" i="78"/>
  <c r="H147" i="78"/>
  <c r="G147" i="78"/>
  <c r="I145" i="78"/>
  <c r="I144" i="78"/>
  <c r="I143" i="78"/>
  <c r="I142" i="78"/>
  <c r="I141" i="78"/>
  <c r="I140" i="78"/>
  <c r="I139" i="78"/>
  <c r="H138" i="78"/>
  <c r="H132" i="78" s="1"/>
  <c r="G138" i="78"/>
  <c r="I137" i="78"/>
  <c r="I136" i="78"/>
  <c r="I135" i="78"/>
  <c r="I134" i="78"/>
  <c r="I133" i="78"/>
  <c r="G132" i="78"/>
  <c r="I131" i="78"/>
  <c r="I130" i="78"/>
  <c r="I129" i="78"/>
  <c r="I128" i="78"/>
  <c r="I127" i="78"/>
  <c r="H126" i="78"/>
  <c r="G126" i="78"/>
  <c r="G110" i="78" s="1"/>
  <c r="I125" i="78"/>
  <c r="I124" i="78"/>
  <c r="I123" i="78"/>
  <c r="I122" i="78"/>
  <c r="I121" i="78"/>
  <c r="I120" i="78"/>
  <c r="I119" i="78"/>
  <c r="I114" i="78"/>
  <c r="H113" i="78"/>
  <c r="H110" i="78" s="1"/>
  <c r="I112" i="78"/>
  <c r="I111" i="78"/>
  <c r="I109" i="78"/>
  <c r="I108" i="78"/>
  <c r="I107" i="78"/>
  <c r="I106" i="78"/>
  <c r="I105" i="78"/>
  <c r="H104" i="78"/>
  <c r="G104" i="78"/>
  <c r="I103" i="78"/>
  <c r="I102" i="78"/>
  <c r="I101" i="78"/>
  <c r="H100" i="78"/>
  <c r="I100" i="78" s="1"/>
  <c r="I99" i="78"/>
  <c r="I98" i="78"/>
  <c r="I97" i="78"/>
  <c r="I96" i="78"/>
  <c r="I95" i="78"/>
  <c r="I94" i="78"/>
  <c r="I93" i="78"/>
  <c r="I92" i="78"/>
  <c r="I91" i="78"/>
  <c r="I90" i="78"/>
  <c r="I89" i="78"/>
  <c r="H88" i="78"/>
  <c r="G88" i="78"/>
  <c r="G87" i="78" s="1"/>
  <c r="I83" i="78"/>
  <c r="I82" i="78"/>
  <c r="I80" i="78"/>
  <c r="I79" i="78"/>
  <c r="H78" i="78"/>
  <c r="H74" i="78" s="1"/>
  <c r="H73" i="78" s="1"/>
  <c r="G78" i="78"/>
  <c r="I78" i="78" s="1"/>
  <c r="I77" i="78"/>
  <c r="I76" i="78"/>
  <c r="I75" i="78"/>
  <c r="I71" i="78"/>
  <c r="H70" i="78"/>
  <c r="G70" i="78"/>
  <c r="I69" i="78"/>
  <c r="I68" i="78"/>
  <c r="H67" i="78"/>
  <c r="G67" i="78"/>
  <c r="I67" i="78" s="1"/>
  <c r="I66" i="78"/>
  <c r="I65" i="78"/>
  <c r="I64" i="78"/>
  <c r="I63" i="78"/>
  <c r="I62" i="78"/>
  <c r="H61" i="78"/>
  <c r="G61" i="78"/>
  <c r="I60" i="78"/>
  <c r="I59" i="78"/>
  <c r="I58" i="78"/>
  <c r="I57" i="78"/>
  <c r="I56" i="78"/>
  <c r="I55" i="78"/>
  <c r="I54" i="78"/>
  <c r="I53" i="78"/>
  <c r="I52" i="78"/>
  <c r="I51" i="78"/>
  <c r="I50" i="78"/>
  <c r="H49" i="78"/>
  <c r="H45" i="78" s="1"/>
  <c r="G49" i="78"/>
  <c r="G45" i="78" s="1"/>
  <c r="I48" i="78"/>
  <c r="I47" i="78"/>
  <c r="I46" i="78"/>
  <c r="I44" i="78"/>
  <c r="I43" i="78"/>
  <c r="I42" i="78"/>
  <c r="I41" i="78"/>
  <c r="I40" i="78"/>
  <c r="I39" i="78"/>
  <c r="H38" i="78"/>
  <c r="G38" i="78"/>
  <c r="I37" i="78"/>
  <c r="I36" i="78"/>
  <c r="I35" i="78"/>
  <c r="H34" i="78"/>
  <c r="G34" i="78"/>
  <c r="I33" i="78"/>
  <c r="I32" i="78"/>
  <c r="H31" i="78"/>
  <c r="G31" i="78"/>
  <c r="I29" i="78"/>
  <c r="I28" i="78"/>
  <c r="I27" i="78"/>
  <c r="H26" i="78"/>
  <c r="G26" i="78"/>
  <c r="I24" i="78"/>
  <c r="I23" i="78"/>
  <c r="H22" i="78"/>
  <c r="G22" i="78"/>
  <c r="I21" i="78"/>
  <c r="I20" i="78"/>
  <c r="I19" i="78"/>
  <c r="I18" i="78"/>
  <c r="I17" i="78"/>
  <c r="I16" i="78"/>
  <c r="I15" i="78"/>
  <c r="I14" i="78"/>
  <c r="I13" i="78"/>
  <c r="I12" i="78"/>
  <c r="I11" i="78"/>
  <c r="H10" i="78"/>
  <c r="H9" i="78" s="1"/>
  <c r="G10" i="78"/>
  <c r="G6" i="78"/>
  <c r="I154" i="58"/>
  <c r="I153" i="58"/>
  <c r="I152" i="58"/>
  <c r="I151" i="58"/>
  <c r="I149" i="58"/>
  <c r="I148" i="58"/>
  <c r="H147" i="58"/>
  <c r="G147" i="58"/>
  <c r="I145" i="58"/>
  <c r="I144" i="58"/>
  <c r="I143" i="58"/>
  <c r="I142" i="58"/>
  <c r="I141" i="58"/>
  <c r="I140" i="58"/>
  <c r="I139" i="58"/>
  <c r="H138" i="58"/>
  <c r="G138" i="58"/>
  <c r="I137" i="58"/>
  <c r="I136" i="58"/>
  <c r="I135" i="58"/>
  <c r="I134" i="58"/>
  <c r="I133" i="58"/>
  <c r="H132" i="58"/>
  <c r="I131" i="58"/>
  <c r="I130" i="58"/>
  <c r="I129" i="58"/>
  <c r="I128" i="58"/>
  <c r="I127" i="58"/>
  <c r="H126" i="58"/>
  <c r="G126" i="58"/>
  <c r="I125" i="58"/>
  <c r="I124" i="58"/>
  <c r="I123" i="58"/>
  <c r="I122" i="58"/>
  <c r="I121" i="58"/>
  <c r="I120" i="58"/>
  <c r="I119" i="58"/>
  <c r="I114" i="58"/>
  <c r="H113" i="58"/>
  <c r="G113" i="58"/>
  <c r="G110" i="58" s="1"/>
  <c r="I112" i="58"/>
  <c r="I111" i="58"/>
  <c r="I109" i="58"/>
  <c r="I108" i="58"/>
  <c r="I107" i="58"/>
  <c r="I106" i="58"/>
  <c r="I105" i="58"/>
  <c r="H104" i="58"/>
  <c r="G104" i="58"/>
  <c r="I103" i="58"/>
  <c r="I102" i="58"/>
  <c r="I101" i="58"/>
  <c r="H100" i="58"/>
  <c r="G100" i="58"/>
  <c r="I99" i="58"/>
  <c r="I98" i="58"/>
  <c r="I97" i="58"/>
  <c r="I96" i="58"/>
  <c r="I95" i="58"/>
  <c r="I94" i="58"/>
  <c r="I93" i="58"/>
  <c r="I92" i="58"/>
  <c r="I91" i="58"/>
  <c r="I90" i="58"/>
  <c r="I89" i="58"/>
  <c r="H88" i="58"/>
  <c r="G88" i="58"/>
  <c r="I83" i="58"/>
  <c r="I82" i="58"/>
  <c r="I80" i="58"/>
  <c r="I79" i="58"/>
  <c r="H78" i="58"/>
  <c r="H74" i="58" s="1"/>
  <c r="H73" i="58" s="1"/>
  <c r="G78" i="58"/>
  <c r="I77" i="58"/>
  <c r="I76" i="58"/>
  <c r="I75" i="58"/>
  <c r="G74" i="58"/>
  <c r="G73" i="58" s="1"/>
  <c r="I71" i="58"/>
  <c r="H70" i="58"/>
  <c r="G70" i="58"/>
  <c r="I69" i="58"/>
  <c r="I68" i="58"/>
  <c r="H67" i="58"/>
  <c r="G67" i="58"/>
  <c r="I66" i="58"/>
  <c r="I65" i="58"/>
  <c r="I64" i="58"/>
  <c r="I63" i="58"/>
  <c r="I62" i="58"/>
  <c r="H61" i="58"/>
  <c r="G61" i="58"/>
  <c r="I60" i="58"/>
  <c r="I59" i="58"/>
  <c r="I58" i="58"/>
  <c r="I57" i="58"/>
  <c r="I56" i="58"/>
  <c r="I55" i="58"/>
  <c r="I54" i="58"/>
  <c r="I53" i="58"/>
  <c r="I52" i="58"/>
  <c r="I51" i="58"/>
  <c r="I50" i="58"/>
  <c r="H49" i="58"/>
  <c r="H45" i="58" s="1"/>
  <c r="G49" i="58"/>
  <c r="G45" i="58" s="1"/>
  <c r="I45" i="58" s="1"/>
  <c r="I48" i="58"/>
  <c r="I47" i="58"/>
  <c r="I46" i="58"/>
  <c r="I44" i="58"/>
  <c r="I43" i="58"/>
  <c r="I42" i="58"/>
  <c r="I41" i="58"/>
  <c r="I40" i="58"/>
  <c r="I39" i="58"/>
  <c r="H38" i="58"/>
  <c r="G38" i="58"/>
  <c r="I37" i="58"/>
  <c r="I36" i="58"/>
  <c r="I35" i="58"/>
  <c r="H34" i="58"/>
  <c r="G34" i="58"/>
  <c r="I33" i="58"/>
  <c r="I32" i="58"/>
  <c r="H31" i="58"/>
  <c r="G31" i="58"/>
  <c r="I29" i="58"/>
  <c r="I28" i="58"/>
  <c r="I27" i="58"/>
  <c r="H26" i="58"/>
  <c r="G26" i="58"/>
  <c r="I24" i="58"/>
  <c r="I23" i="58"/>
  <c r="H22" i="58"/>
  <c r="G22" i="58"/>
  <c r="I21" i="58"/>
  <c r="I20" i="58"/>
  <c r="I19" i="58"/>
  <c r="I18" i="58"/>
  <c r="I17" i="58"/>
  <c r="I16" i="58"/>
  <c r="I15" i="58"/>
  <c r="I14" i="58"/>
  <c r="I13" i="58"/>
  <c r="I12" i="58"/>
  <c r="I11" i="58"/>
  <c r="H10" i="58"/>
  <c r="G10" i="58"/>
  <c r="G9" i="58" s="1"/>
  <c r="H9" i="58"/>
  <c r="G6" i="58"/>
  <c r="I154" i="20"/>
  <c r="I153" i="20"/>
  <c r="I152" i="20"/>
  <c r="I151" i="20"/>
  <c r="I149" i="20"/>
  <c r="I148" i="20"/>
  <c r="H147" i="20"/>
  <c r="G147" i="20"/>
  <c r="I145" i="20"/>
  <c r="I144" i="20"/>
  <c r="I143" i="20"/>
  <c r="I142" i="20"/>
  <c r="I141" i="20"/>
  <c r="I140" i="20"/>
  <c r="I139" i="20"/>
  <c r="H138" i="20"/>
  <c r="G138" i="20"/>
  <c r="G132" i="20" s="1"/>
  <c r="I137" i="20"/>
  <c r="I136" i="20"/>
  <c r="I135" i="20"/>
  <c r="I134" i="20"/>
  <c r="I133" i="20"/>
  <c r="H132" i="20"/>
  <c r="I131" i="20"/>
  <c r="I130" i="20"/>
  <c r="I129" i="20"/>
  <c r="I128" i="20"/>
  <c r="I127" i="20"/>
  <c r="H126" i="20"/>
  <c r="G126" i="20"/>
  <c r="I125" i="20"/>
  <c r="I124" i="20"/>
  <c r="I123" i="20"/>
  <c r="I122" i="20"/>
  <c r="I121" i="20"/>
  <c r="I120" i="20"/>
  <c r="I119" i="20"/>
  <c r="I117" i="20"/>
  <c r="I116" i="20"/>
  <c r="I115" i="20"/>
  <c r="G114" i="20"/>
  <c r="G113" i="20" s="1"/>
  <c r="H113" i="20"/>
  <c r="H113" i="6" s="1"/>
  <c r="O113" i="4" s="1"/>
  <c r="I112" i="20"/>
  <c r="I111" i="20"/>
  <c r="I109" i="20"/>
  <c r="I108" i="20"/>
  <c r="I107" i="20"/>
  <c r="I106" i="20"/>
  <c r="I105" i="20"/>
  <c r="H104" i="20"/>
  <c r="G104" i="20"/>
  <c r="I103" i="20"/>
  <c r="I102" i="20"/>
  <c r="I101" i="20"/>
  <c r="H100" i="20"/>
  <c r="I100" i="20" s="1"/>
  <c r="I99" i="20"/>
  <c r="I98" i="20"/>
  <c r="I97" i="20"/>
  <c r="I96" i="20"/>
  <c r="I95" i="20"/>
  <c r="I94" i="20"/>
  <c r="I93" i="20"/>
  <c r="I92" i="20"/>
  <c r="I91" i="20"/>
  <c r="I90" i="20"/>
  <c r="I89" i="20"/>
  <c r="H88" i="20"/>
  <c r="H87" i="20" s="1"/>
  <c r="G88" i="20"/>
  <c r="G87" i="20" s="1"/>
  <c r="I83" i="20"/>
  <c r="I82" i="20"/>
  <c r="I80" i="20"/>
  <c r="I79" i="20"/>
  <c r="H78" i="20"/>
  <c r="H74" i="20" s="1"/>
  <c r="H73" i="20" s="1"/>
  <c r="G78" i="20"/>
  <c r="I78" i="20" s="1"/>
  <c r="I77" i="20"/>
  <c r="I76" i="20"/>
  <c r="I75" i="20"/>
  <c r="I71" i="20"/>
  <c r="H70" i="20"/>
  <c r="G70" i="20"/>
  <c r="I70" i="20" s="1"/>
  <c r="I69" i="20"/>
  <c r="I68" i="20"/>
  <c r="H67" i="20"/>
  <c r="G67" i="20"/>
  <c r="I66" i="20"/>
  <c r="I65" i="20"/>
  <c r="I64" i="20"/>
  <c r="I63" i="20"/>
  <c r="I62" i="20"/>
  <c r="H61" i="20"/>
  <c r="G61" i="20"/>
  <c r="I60" i="20"/>
  <c r="I59" i="20"/>
  <c r="I58" i="20"/>
  <c r="I57" i="20"/>
  <c r="I56" i="20"/>
  <c r="I55" i="20"/>
  <c r="I54" i="20"/>
  <c r="I53" i="20"/>
  <c r="I52" i="20"/>
  <c r="I51" i="20"/>
  <c r="I50" i="20"/>
  <c r="H49" i="20"/>
  <c r="H45" i="20" s="1"/>
  <c r="G49" i="20"/>
  <c r="G45" i="20" s="1"/>
  <c r="I48" i="20"/>
  <c r="I47" i="20"/>
  <c r="I46" i="20"/>
  <c r="I44" i="20"/>
  <c r="I43" i="20"/>
  <c r="I42" i="20"/>
  <c r="I41" i="20"/>
  <c r="I40" i="20"/>
  <c r="I39" i="20"/>
  <c r="H38" i="20"/>
  <c r="G38" i="20"/>
  <c r="I37" i="20"/>
  <c r="I36" i="20"/>
  <c r="I35" i="20"/>
  <c r="H34" i="20"/>
  <c r="G34" i="20"/>
  <c r="I33" i="20"/>
  <c r="I32" i="20"/>
  <c r="H31" i="20"/>
  <c r="H30" i="20" s="1"/>
  <c r="G31" i="20"/>
  <c r="I29" i="20"/>
  <c r="I28" i="20"/>
  <c r="I27" i="20"/>
  <c r="H26" i="20"/>
  <c r="G26" i="20"/>
  <c r="I24" i="20"/>
  <c r="I23" i="20"/>
  <c r="H22" i="20"/>
  <c r="G22" i="20"/>
  <c r="I21" i="20"/>
  <c r="I20" i="20"/>
  <c r="I19" i="20"/>
  <c r="I18" i="20"/>
  <c r="I17" i="20"/>
  <c r="I16" i="20"/>
  <c r="I15" i="20"/>
  <c r="I14" i="20"/>
  <c r="I13" i="20"/>
  <c r="I12" i="20"/>
  <c r="I11" i="20"/>
  <c r="H10" i="20"/>
  <c r="H9" i="20" s="1"/>
  <c r="G10" i="20"/>
  <c r="G9" i="20" s="1"/>
  <c r="G6" i="20"/>
  <c r="I154" i="21"/>
  <c r="I153" i="21"/>
  <c r="I152" i="21"/>
  <c r="I151" i="21"/>
  <c r="I149" i="21"/>
  <c r="I148" i="21"/>
  <c r="H147" i="21"/>
  <c r="G147" i="21"/>
  <c r="I145" i="21"/>
  <c r="I144" i="21"/>
  <c r="I143" i="21"/>
  <c r="I142" i="21"/>
  <c r="I141" i="21"/>
  <c r="I140" i="21"/>
  <c r="I139" i="21"/>
  <c r="H138" i="21"/>
  <c r="H132" i="21" s="1"/>
  <c r="G138" i="21"/>
  <c r="I137" i="21"/>
  <c r="I136" i="21"/>
  <c r="I135" i="21"/>
  <c r="I134" i="21"/>
  <c r="I133" i="21"/>
  <c r="I133" i="6" s="1"/>
  <c r="G132" i="21"/>
  <c r="I131" i="21"/>
  <c r="I130" i="21"/>
  <c r="I129" i="21"/>
  <c r="I128" i="21"/>
  <c r="I127" i="21"/>
  <c r="H126" i="21"/>
  <c r="I126" i="21" s="1"/>
  <c r="G126" i="21"/>
  <c r="I125" i="21"/>
  <c r="I124" i="21"/>
  <c r="I123" i="21"/>
  <c r="I122" i="21"/>
  <c r="I121" i="21"/>
  <c r="I120" i="21"/>
  <c r="I119" i="21"/>
  <c r="I119" i="6" s="1"/>
  <c r="I114" i="21"/>
  <c r="H113" i="21"/>
  <c r="G113" i="21"/>
  <c r="I112" i="21"/>
  <c r="G111" i="6"/>
  <c r="N111" i="4" s="1"/>
  <c r="I109" i="21"/>
  <c r="I108" i="21"/>
  <c r="I107" i="21"/>
  <c r="I106" i="21"/>
  <c r="I105" i="21"/>
  <c r="H104" i="21"/>
  <c r="G104" i="21"/>
  <c r="I103" i="21"/>
  <c r="I102" i="21"/>
  <c r="I101" i="21"/>
  <c r="H100" i="21"/>
  <c r="G100" i="21"/>
  <c r="I99" i="21"/>
  <c r="I98" i="21"/>
  <c r="I97" i="21"/>
  <c r="I96" i="21"/>
  <c r="I95" i="21"/>
  <c r="I94" i="21"/>
  <c r="I93" i="21"/>
  <c r="I92" i="21"/>
  <c r="I91" i="21"/>
  <c r="I90" i="21"/>
  <c r="I89" i="21"/>
  <c r="H88" i="21"/>
  <c r="G88" i="21"/>
  <c r="I83" i="21"/>
  <c r="I82" i="21"/>
  <c r="I80" i="21"/>
  <c r="I79" i="21"/>
  <c r="H78" i="21"/>
  <c r="H74" i="21" s="1"/>
  <c r="G78" i="21"/>
  <c r="G74" i="21" s="1"/>
  <c r="G73" i="21" s="1"/>
  <c r="I77" i="21"/>
  <c r="I76" i="21"/>
  <c r="I75" i="21"/>
  <c r="I71" i="21"/>
  <c r="H70" i="21"/>
  <c r="G70" i="21"/>
  <c r="I69" i="21"/>
  <c r="I68" i="21"/>
  <c r="H67" i="21"/>
  <c r="G67" i="21"/>
  <c r="I66" i="21"/>
  <c r="I65" i="21"/>
  <c r="I64" i="21"/>
  <c r="I63" i="21"/>
  <c r="I62" i="21"/>
  <c r="H61" i="21"/>
  <c r="G61" i="21"/>
  <c r="I60" i="21"/>
  <c r="I59" i="21"/>
  <c r="I58" i="21"/>
  <c r="I57" i="21"/>
  <c r="I56" i="21"/>
  <c r="I55" i="21"/>
  <c r="I54" i="21"/>
  <c r="I53" i="21"/>
  <c r="I52" i="21"/>
  <c r="I51" i="21"/>
  <c r="I50" i="21"/>
  <c r="H49" i="21"/>
  <c r="G49" i="21"/>
  <c r="I48" i="21"/>
  <c r="I47" i="21"/>
  <c r="I46" i="21"/>
  <c r="H45" i="21"/>
  <c r="I44" i="21"/>
  <c r="I43" i="21"/>
  <c r="I42" i="21"/>
  <c r="I41" i="21"/>
  <c r="I40" i="21"/>
  <c r="I39" i="21"/>
  <c r="H38" i="21"/>
  <c r="G38" i="21"/>
  <c r="I37" i="21"/>
  <c r="I36" i="21"/>
  <c r="I35" i="21"/>
  <c r="H34" i="21"/>
  <c r="G34" i="21"/>
  <c r="I34" i="21" s="1"/>
  <c r="I33" i="21"/>
  <c r="I32" i="21"/>
  <c r="H31" i="21"/>
  <c r="G31" i="21"/>
  <c r="I29" i="21"/>
  <c r="I28" i="21"/>
  <c r="I27" i="21"/>
  <c r="H26" i="21"/>
  <c r="G26" i="21"/>
  <c r="I24" i="21"/>
  <c r="I23" i="21"/>
  <c r="H22" i="21"/>
  <c r="G22" i="21"/>
  <c r="I21" i="21"/>
  <c r="I20" i="21"/>
  <c r="I19" i="21"/>
  <c r="I18" i="21"/>
  <c r="I17" i="21"/>
  <c r="I16" i="21"/>
  <c r="I15" i="21"/>
  <c r="I14" i="21"/>
  <c r="I13" i="21"/>
  <c r="I12" i="21"/>
  <c r="I11" i="21"/>
  <c r="H10" i="21"/>
  <c r="H9" i="21" s="1"/>
  <c r="G10" i="21"/>
  <c r="I154" i="46"/>
  <c r="I153" i="46"/>
  <c r="I152" i="46"/>
  <c r="I151" i="46"/>
  <c r="I149" i="46"/>
  <c r="I148" i="46"/>
  <c r="H147" i="46"/>
  <c r="G147" i="46"/>
  <c r="I145" i="46"/>
  <c r="I144" i="46"/>
  <c r="I143" i="46"/>
  <c r="I142" i="46"/>
  <c r="I141" i="46"/>
  <c r="I140" i="46"/>
  <c r="I139" i="46"/>
  <c r="H138" i="46"/>
  <c r="H132" i="46" s="1"/>
  <c r="G138" i="46"/>
  <c r="I138" i="46" s="1"/>
  <c r="I137" i="46"/>
  <c r="I136" i="46"/>
  <c r="I135" i="46"/>
  <c r="I134" i="46"/>
  <c r="I133" i="46"/>
  <c r="I131" i="46"/>
  <c r="I130" i="46"/>
  <c r="I129" i="46"/>
  <c r="I128" i="46"/>
  <c r="I127" i="46"/>
  <c r="H126" i="46"/>
  <c r="G126" i="46"/>
  <c r="I125" i="46"/>
  <c r="I124" i="46"/>
  <c r="I123" i="46"/>
  <c r="I122" i="46"/>
  <c r="I121" i="46"/>
  <c r="I120" i="46"/>
  <c r="I119" i="46"/>
  <c r="I114" i="46"/>
  <c r="H113" i="46"/>
  <c r="H110" i="46" s="1"/>
  <c r="G113" i="46"/>
  <c r="G110" i="46" s="1"/>
  <c r="I112" i="46"/>
  <c r="I111" i="46"/>
  <c r="I109" i="46"/>
  <c r="I108" i="46"/>
  <c r="I107" i="46"/>
  <c r="I106" i="46"/>
  <c r="I105" i="46"/>
  <c r="H104" i="46"/>
  <c r="G104" i="46"/>
  <c r="I103" i="46"/>
  <c r="I102" i="46"/>
  <c r="I101" i="46"/>
  <c r="H100" i="46"/>
  <c r="G100" i="46"/>
  <c r="I100" i="46" s="1"/>
  <c r="I99" i="46"/>
  <c r="I98" i="46"/>
  <c r="I97" i="46"/>
  <c r="I96" i="46"/>
  <c r="I95" i="46"/>
  <c r="I94" i="46"/>
  <c r="I93" i="46"/>
  <c r="I92" i="46"/>
  <c r="I91" i="46"/>
  <c r="I90" i="46"/>
  <c r="I89" i="46"/>
  <c r="H88" i="46"/>
  <c r="H87" i="46" s="1"/>
  <c r="G88" i="46"/>
  <c r="I83" i="46"/>
  <c r="I82" i="46"/>
  <c r="I80" i="46"/>
  <c r="I79" i="46"/>
  <c r="H78" i="46"/>
  <c r="H74" i="46" s="1"/>
  <c r="H73" i="46" s="1"/>
  <c r="G78" i="46"/>
  <c r="I77" i="46"/>
  <c r="I76" i="46"/>
  <c r="I75" i="46"/>
  <c r="I71" i="46"/>
  <c r="H70" i="46"/>
  <c r="G70" i="46"/>
  <c r="I69" i="46"/>
  <c r="I68" i="46"/>
  <c r="H67" i="46"/>
  <c r="G67" i="46"/>
  <c r="I66" i="46"/>
  <c r="I65" i="46"/>
  <c r="I64" i="46"/>
  <c r="I63" i="46"/>
  <c r="I62" i="46"/>
  <c r="H61" i="46"/>
  <c r="G61" i="46"/>
  <c r="I60" i="46"/>
  <c r="I59" i="46"/>
  <c r="I58" i="46"/>
  <c r="I57" i="46"/>
  <c r="I56" i="46"/>
  <c r="I55" i="46"/>
  <c r="I54" i="46"/>
  <c r="I53" i="46"/>
  <c r="I52" i="46"/>
  <c r="I51" i="46"/>
  <c r="I50" i="46"/>
  <c r="H49" i="46"/>
  <c r="H45" i="46" s="1"/>
  <c r="G49" i="46"/>
  <c r="I48" i="46"/>
  <c r="I47" i="46"/>
  <c r="I46" i="46"/>
  <c r="I44" i="46"/>
  <c r="I43" i="46"/>
  <c r="I42" i="46"/>
  <c r="I41" i="46"/>
  <c r="I40" i="46"/>
  <c r="I39" i="46"/>
  <c r="H38" i="46"/>
  <c r="G38" i="46"/>
  <c r="I37" i="46"/>
  <c r="I36" i="46"/>
  <c r="I35" i="46"/>
  <c r="H34" i="46"/>
  <c r="G34" i="46"/>
  <c r="I33" i="46"/>
  <c r="I32" i="46"/>
  <c r="H31" i="46"/>
  <c r="G31" i="46"/>
  <c r="I29" i="46"/>
  <c r="I28" i="46"/>
  <c r="I27" i="46"/>
  <c r="H26" i="46"/>
  <c r="G26" i="46"/>
  <c r="I24" i="46"/>
  <c r="I23" i="46"/>
  <c r="H22" i="46"/>
  <c r="G22" i="46"/>
  <c r="I21" i="46"/>
  <c r="I20" i="46"/>
  <c r="I19" i="46"/>
  <c r="I18" i="46"/>
  <c r="I17" i="46"/>
  <c r="I16" i="46"/>
  <c r="I15" i="46"/>
  <c r="I14" i="46"/>
  <c r="I13" i="46"/>
  <c r="I12" i="46"/>
  <c r="I11" i="46"/>
  <c r="H10" i="46"/>
  <c r="H9" i="46" s="1"/>
  <c r="G10" i="46"/>
  <c r="G9" i="46" s="1"/>
  <c r="G6" i="46"/>
  <c r="I154" i="22"/>
  <c r="I153" i="22"/>
  <c r="I152" i="22"/>
  <c r="I151" i="22"/>
  <c r="I149" i="22"/>
  <c r="I148" i="22"/>
  <c r="H147" i="22"/>
  <c r="G147" i="22"/>
  <c r="I145" i="22"/>
  <c r="I144" i="22"/>
  <c r="I144" i="6" s="1"/>
  <c r="I143" i="22"/>
  <c r="G142" i="22"/>
  <c r="I141" i="22"/>
  <c r="I140" i="22"/>
  <c r="I139" i="22"/>
  <c r="H138" i="22"/>
  <c r="G138" i="22"/>
  <c r="I137" i="22"/>
  <c r="I137" i="6" s="1"/>
  <c r="I136" i="22"/>
  <c r="I135" i="22"/>
  <c r="I135" i="6" s="1"/>
  <c r="I134" i="22"/>
  <c r="I133" i="22"/>
  <c r="H132" i="22"/>
  <c r="G132" i="22"/>
  <c r="I131" i="22"/>
  <c r="I130" i="22"/>
  <c r="I130" i="6" s="1"/>
  <c r="I129" i="22"/>
  <c r="I128" i="22"/>
  <c r="I127" i="22"/>
  <c r="H126" i="22"/>
  <c r="G126" i="22"/>
  <c r="I125" i="22"/>
  <c r="I124" i="22"/>
  <c r="I123" i="22"/>
  <c r="I122" i="22"/>
  <c r="I121" i="22"/>
  <c r="I120" i="22"/>
  <c r="I119" i="22"/>
  <c r="I117" i="22"/>
  <c r="I116" i="22"/>
  <c r="I115" i="22"/>
  <c r="I115" i="6" s="1"/>
  <c r="G114" i="22"/>
  <c r="G113" i="22" s="1"/>
  <c r="H113" i="22"/>
  <c r="I112" i="22"/>
  <c r="I111" i="22"/>
  <c r="I109" i="22"/>
  <c r="I108" i="22"/>
  <c r="I107" i="22"/>
  <c r="I106" i="22"/>
  <c r="G105" i="22"/>
  <c r="I105" i="22" s="1"/>
  <c r="H104" i="22"/>
  <c r="I103" i="22"/>
  <c r="I102" i="22"/>
  <c r="I101" i="22"/>
  <c r="H100" i="22"/>
  <c r="G100" i="22"/>
  <c r="I99" i="22"/>
  <c r="I98" i="22"/>
  <c r="I97" i="22"/>
  <c r="I96" i="22"/>
  <c r="I95" i="22"/>
  <c r="I94" i="22"/>
  <c r="I93" i="22"/>
  <c r="I92" i="22"/>
  <c r="I91" i="22"/>
  <c r="I90" i="22"/>
  <c r="I89" i="22"/>
  <c r="H88" i="22"/>
  <c r="H87" i="22" s="1"/>
  <c r="G88" i="22"/>
  <c r="I83" i="22"/>
  <c r="I82" i="22"/>
  <c r="I81" i="22"/>
  <c r="I80" i="22"/>
  <c r="I79" i="22"/>
  <c r="H78" i="22"/>
  <c r="H74" i="22" s="1"/>
  <c r="H73" i="22" s="1"/>
  <c r="G78" i="22"/>
  <c r="I78" i="22" s="1"/>
  <c r="I77" i="22"/>
  <c r="I76" i="22"/>
  <c r="I75" i="22"/>
  <c r="I71" i="22"/>
  <c r="H70" i="22"/>
  <c r="G70" i="22"/>
  <c r="I69" i="22"/>
  <c r="I68" i="22"/>
  <c r="H67" i="22"/>
  <c r="G67" i="22"/>
  <c r="I66" i="22"/>
  <c r="I65" i="22"/>
  <c r="I64" i="22"/>
  <c r="I63" i="22"/>
  <c r="I62" i="22"/>
  <c r="H61" i="22"/>
  <c r="G61" i="22"/>
  <c r="I60" i="22"/>
  <c r="I59" i="22"/>
  <c r="I58" i="22"/>
  <c r="I57" i="22"/>
  <c r="I56" i="22"/>
  <c r="I55" i="22"/>
  <c r="I54" i="22"/>
  <c r="I53" i="22"/>
  <c r="I52" i="22"/>
  <c r="I51" i="22"/>
  <c r="I50" i="22"/>
  <c r="H49" i="22"/>
  <c r="H45" i="22" s="1"/>
  <c r="G49" i="22"/>
  <c r="G45" i="22" s="1"/>
  <c r="I48" i="22"/>
  <c r="I47" i="22"/>
  <c r="I46" i="22"/>
  <c r="I44" i="22"/>
  <c r="I43" i="22"/>
  <c r="I42" i="22"/>
  <c r="I41" i="22"/>
  <c r="I40" i="22"/>
  <c r="I39" i="22"/>
  <c r="H38" i="22"/>
  <c r="G38" i="22"/>
  <c r="I37" i="22"/>
  <c r="I36" i="22"/>
  <c r="I35" i="22"/>
  <c r="H34" i="22"/>
  <c r="G34" i="22"/>
  <c r="I33" i="22"/>
  <c r="I32" i="22"/>
  <c r="H31" i="22"/>
  <c r="G31" i="22"/>
  <c r="I29" i="22"/>
  <c r="I28" i="22"/>
  <c r="I27" i="22"/>
  <c r="H26" i="22"/>
  <c r="G26" i="22"/>
  <c r="I24" i="22"/>
  <c r="I23" i="22"/>
  <c r="H22" i="22"/>
  <c r="G22" i="22"/>
  <c r="I21" i="22"/>
  <c r="I20" i="22"/>
  <c r="I19" i="22"/>
  <c r="I18" i="22"/>
  <c r="I17" i="22"/>
  <c r="I16" i="22"/>
  <c r="I15" i="22"/>
  <c r="I14" i="22"/>
  <c r="I13" i="22"/>
  <c r="I12" i="22"/>
  <c r="I11" i="22"/>
  <c r="H10" i="22"/>
  <c r="G10" i="22"/>
  <c r="G9" i="22" s="1"/>
  <c r="H9" i="22"/>
  <c r="G6" i="22"/>
  <c r="H154" i="6"/>
  <c r="O154" i="4" s="1"/>
  <c r="G154" i="6"/>
  <c r="N154" i="4" s="1"/>
  <c r="H153" i="6"/>
  <c r="O153" i="4" s="1"/>
  <c r="G153" i="6"/>
  <c r="N153" i="4" s="1"/>
  <c r="P153" i="4" s="1"/>
  <c r="H152" i="6"/>
  <c r="O152" i="4" s="1"/>
  <c r="G152" i="6"/>
  <c r="N152" i="4" s="1"/>
  <c r="H151" i="6"/>
  <c r="O151" i="4" s="1"/>
  <c r="G151" i="6"/>
  <c r="N151" i="4" s="1"/>
  <c r="I150" i="6"/>
  <c r="H150" i="6"/>
  <c r="O150" i="4" s="1"/>
  <c r="G150" i="6"/>
  <c r="N150" i="4" s="1"/>
  <c r="P150" i="4" s="1"/>
  <c r="H149" i="6"/>
  <c r="O149" i="4" s="1"/>
  <c r="G149" i="6"/>
  <c r="N149" i="4" s="1"/>
  <c r="H148" i="6"/>
  <c r="O148" i="4" s="1"/>
  <c r="G148" i="6"/>
  <c r="N148" i="4" s="1"/>
  <c r="G147" i="6"/>
  <c r="N147" i="4" s="1"/>
  <c r="H145" i="6"/>
  <c r="O145" i="4" s="1"/>
  <c r="G145" i="6"/>
  <c r="N145" i="4" s="1"/>
  <c r="H144" i="6"/>
  <c r="O144" i="4" s="1"/>
  <c r="G144" i="6"/>
  <c r="N144" i="4" s="1"/>
  <c r="H143" i="6"/>
  <c r="O143" i="4" s="1"/>
  <c r="G143" i="6"/>
  <c r="N143" i="4" s="1"/>
  <c r="H142" i="6"/>
  <c r="O142" i="4" s="1"/>
  <c r="I141" i="6"/>
  <c r="H141" i="6"/>
  <c r="O141" i="4" s="1"/>
  <c r="G141" i="6"/>
  <c r="N141" i="4" s="1"/>
  <c r="H140" i="6"/>
  <c r="O140" i="4" s="1"/>
  <c r="G140" i="6"/>
  <c r="N140" i="4" s="1"/>
  <c r="H139" i="6"/>
  <c r="O139" i="4" s="1"/>
  <c r="G139" i="6"/>
  <c r="N139" i="4" s="1"/>
  <c r="H138" i="6"/>
  <c r="O138" i="4" s="1"/>
  <c r="H137" i="6"/>
  <c r="O137" i="4" s="1"/>
  <c r="G137" i="6"/>
  <c r="N137" i="4" s="1"/>
  <c r="H136" i="6"/>
  <c r="O136" i="4" s="1"/>
  <c r="G136" i="6"/>
  <c r="N136" i="4" s="1"/>
  <c r="H135" i="6"/>
  <c r="O135" i="4" s="1"/>
  <c r="G135" i="6"/>
  <c r="N135" i="4" s="1"/>
  <c r="H134" i="6"/>
  <c r="O134" i="4" s="1"/>
  <c r="G134" i="6"/>
  <c r="N134" i="4" s="1"/>
  <c r="H133" i="6"/>
  <c r="O133" i="4" s="1"/>
  <c r="G133" i="6"/>
  <c r="N133" i="4" s="1"/>
  <c r="P133" i="4" s="1"/>
  <c r="H131" i="6"/>
  <c r="O131" i="4" s="1"/>
  <c r="G131" i="6"/>
  <c r="N131" i="4" s="1"/>
  <c r="P131" i="4" s="1"/>
  <c r="H130" i="6"/>
  <c r="O130" i="4" s="1"/>
  <c r="G130" i="6"/>
  <c r="N130" i="4" s="1"/>
  <c r="H129" i="6"/>
  <c r="O129" i="4" s="1"/>
  <c r="G129" i="6"/>
  <c r="N129" i="4" s="1"/>
  <c r="H128" i="6"/>
  <c r="O128" i="4" s="1"/>
  <c r="G128" i="6"/>
  <c r="N128" i="4" s="1"/>
  <c r="H127" i="6"/>
  <c r="O127" i="4" s="1"/>
  <c r="G127" i="6"/>
  <c r="N127" i="4" s="1"/>
  <c r="H125" i="6"/>
  <c r="O125" i="4" s="1"/>
  <c r="G125" i="6"/>
  <c r="N125" i="4" s="1"/>
  <c r="H124" i="6"/>
  <c r="O124" i="4" s="1"/>
  <c r="G124" i="6"/>
  <c r="N124" i="4" s="1"/>
  <c r="H123" i="6"/>
  <c r="O123" i="4" s="1"/>
  <c r="G123" i="6"/>
  <c r="N123" i="4" s="1"/>
  <c r="H122" i="6"/>
  <c r="O122" i="4" s="1"/>
  <c r="G122" i="6"/>
  <c r="N122" i="4" s="1"/>
  <c r="H121" i="6"/>
  <c r="O121" i="4" s="1"/>
  <c r="G121" i="6"/>
  <c r="N121" i="4" s="1"/>
  <c r="P121" i="4" s="1"/>
  <c r="H120" i="6"/>
  <c r="O120" i="4" s="1"/>
  <c r="G120" i="6"/>
  <c r="N120" i="4" s="1"/>
  <c r="P120" i="4" s="1"/>
  <c r="H119" i="6"/>
  <c r="O119" i="4" s="1"/>
  <c r="G119" i="6"/>
  <c r="N119" i="4" s="1"/>
  <c r="I118" i="6"/>
  <c r="H118" i="6"/>
  <c r="O118" i="4" s="1"/>
  <c r="G118" i="6"/>
  <c r="N118" i="4" s="1"/>
  <c r="P118" i="4" s="1"/>
  <c r="H117" i="6"/>
  <c r="O117" i="4" s="1"/>
  <c r="G117" i="6"/>
  <c r="N117" i="4" s="1"/>
  <c r="H116" i="6"/>
  <c r="O116" i="4" s="1"/>
  <c r="G116" i="6"/>
  <c r="N116" i="4" s="1"/>
  <c r="H115" i="6"/>
  <c r="O115" i="4" s="1"/>
  <c r="G115" i="6"/>
  <c r="N115" i="4" s="1"/>
  <c r="H114" i="6"/>
  <c r="O114" i="4" s="1"/>
  <c r="H112" i="6"/>
  <c r="O112" i="4" s="1"/>
  <c r="G112" i="6"/>
  <c r="N112" i="4" s="1"/>
  <c r="P112" i="4" s="1"/>
  <c r="H111" i="6"/>
  <c r="O111" i="4" s="1"/>
  <c r="H109" i="6"/>
  <c r="O109" i="4" s="1"/>
  <c r="G109" i="6"/>
  <c r="N109" i="4" s="1"/>
  <c r="H108" i="6"/>
  <c r="O108" i="4" s="1"/>
  <c r="G108" i="6"/>
  <c r="N108" i="4" s="1"/>
  <c r="H107" i="6"/>
  <c r="O107" i="4" s="1"/>
  <c r="G107" i="6"/>
  <c r="N107" i="4" s="1"/>
  <c r="P107" i="4" s="1"/>
  <c r="I106" i="6"/>
  <c r="H106" i="6"/>
  <c r="O106" i="4" s="1"/>
  <c r="G106" i="6"/>
  <c r="N106" i="4" s="1"/>
  <c r="H105" i="6"/>
  <c r="O105" i="4" s="1"/>
  <c r="H103" i="6"/>
  <c r="O103" i="4" s="1"/>
  <c r="G103" i="6"/>
  <c r="N103" i="4" s="1"/>
  <c r="H102" i="6"/>
  <c r="O102" i="4" s="1"/>
  <c r="G102" i="6"/>
  <c r="N102" i="4" s="1"/>
  <c r="P102" i="4" s="1"/>
  <c r="H101" i="6"/>
  <c r="O101" i="4" s="1"/>
  <c r="G101" i="6"/>
  <c r="N101" i="4" s="1"/>
  <c r="P101" i="4" s="1"/>
  <c r="H99" i="6"/>
  <c r="O99" i="4" s="1"/>
  <c r="G99" i="6"/>
  <c r="N99" i="4" s="1"/>
  <c r="H98" i="6"/>
  <c r="O98" i="4" s="1"/>
  <c r="G98" i="6"/>
  <c r="N98" i="4" s="1"/>
  <c r="P98" i="4" s="1"/>
  <c r="H97" i="6"/>
  <c r="O97" i="4" s="1"/>
  <c r="G97" i="6"/>
  <c r="N97" i="4" s="1"/>
  <c r="I96" i="6"/>
  <c r="H96" i="6"/>
  <c r="O96" i="4" s="1"/>
  <c r="G96" i="6"/>
  <c r="N96" i="4" s="1"/>
  <c r="H95" i="6"/>
  <c r="O95" i="4" s="1"/>
  <c r="G95" i="6"/>
  <c r="N95" i="4" s="1"/>
  <c r="H94" i="6"/>
  <c r="O94" i="4" s="1"/>
  <c r="G94" i="6"/>
  <c r="N94" i="4" s="1"/>
  <c r="P94" i="4" s="1"/>
  <c r="H93" i="6"/>
  <c r="O93" i="4" s="1"/>
  <c r="G93" i="6"/>
  <c r="N93" i="4" s="1"/>
  <c r="H92" i="6"/>
  <c r="O92" i="4" s="1"/>
  <c r="G92" i="6"/>
  <c r="N92" i="4" s="1"/>
  <c r="H91" i="6"/>
  <c r="O91" i="4" s="1"/>
  <c r="G91" i="6"/>
  <c r="N91" i="4" s="1"/>
  <c r="H90" i="6"/>
  <c r="O90" i="4" s="1"/>
  <c r="G90" i="6"/>
  <c r="N90" i="4" s="1"/>
  <c r="H89" i="6"/>
  <c r="O89" i="4" s="1"/>
  <c r="G89" i="6"/>
  <c r="N89" i="4" s="1"/>
  <c r="H83" i="6"/>
  <c r="O83" i="4" s="1"/>
  <c r="G83" i="6"/>
  <c r="N83" i="4" s="1"/>
  <c r="H82" i="6"/>
  <c r="O82" i="4" s="1"/>
  <c r="G82" i="6"/>
  <c r="N82" i="4" s="1"/>
  <c r="I81" i="6"/>
  <c r="H81" i="6"/>
  <c r="O81" i="4" s="1"/>
  <c r="G81" i="6"/>
  <c r="N81" i="4" s="1"/>
  <c r="H80" i="6"/>
  <c r="O80" i="4" s="1"/>
  <c r="G80" i="6"/>
  <c r="N80" i="4" s="1"/>
  <c r="H79" i="6"/>
  <c r="O79" i="4" s="1"/>
  <c r="G79" i="6"/>
  <c r="N79" i="4" s="1"/>
  <c r="H78" i="6"/>
  <c r="O78" i="4" s="1"/>
  <c r="H77" i="6"/>
  <c r="O77" i="4" s="1"/>
  <c r="G77" i="6"/>
  <c r="N77" i="4" s="1"/>
  <c r="P77" i="4" s="1"/>
  <c r="H76" i="6"/>
  <c r="O76" i="4" s="1"/>
  <c r="G76" i="6"/>
  <c r="N76" i="4" s="1"/>
  <c r="H75" i="6"/>
  <c r="O75" i="4" s="1"/>
  <c r="G75" i="6"/>
  <c r="N75" i="4" s="1"/>
  <c r="H71" i="6"/>
  <c r="O71" i="4" s="1"/>
  <c r="G71" i="6"/>
  <c r="N71" i="4" s="1"/>
  <c r="H69" i="6"/>
  <c r="O69" i="4" s="1"/>
  <c r="G69" i="6"/>
  <c r="N69" i="4" s="1"/>
  <c r="H68" i="6"/>
  <c r="O68" i="4" s="1"/>
  <c r="G68" i="6"/>
  <c r="N68" i="4" s="1"/>
  <c r="H66" i="6"/>
  <c r="O66" i="4" s="1"/>
  <c r="G66" i="6"/>
  <c r="N66" i="4" s="1"/>
  <c r="H65" i="6"/>
  <c r="O65" i="4" s="1"/>
  <c r="G65" i="6"/>
  <c r="N65" i="4" s="1"/>
  <c r="H64" i="6"/>
  <c r="O64" i="4" s="1"/>
  <c r="G64" i="6"/>
  <c r="N64" i="4" s="1"/>
  <c r="H63" i="6"/>
  <c r="O63" i="4" s="1"/>
  <c r="G63" i="6"/>
  <c r="N63" i="4" s="1"/>
  <c r="H62" i="6"/>
  <c r="O62" i="4" s="1"/>
  <c r="G62" i="6"/>
  <c r="N62" i="4" s="1"/>
  <c r="H60" i="6"/>
  <c r="O60" i="4" s="1"/>
  <c r="G60" i="6"/>
  <c r="N60" i="4" s="1"/>
  <c r="H59" i="6"/>
  <c r="O59" i="4" s="1"/>
  <c r="G59" i="6"/>
  <c r="N59" i="4" s="1"/>
  <c r="I58" i="6"/>
  <c r="H58" i="6"/>
  <c r="O58" i="4" s="1"/>
  <c r="G58" i="6"/>
  <c r="N58" i="4" s="1"/>
  <c r="H57" i="6"/>
  <c r="O57" i="4" s="1"/>
  <c r="G57" i="6"/>
  <c r="N57" i="4" s="1"/>
  <c r="H56" i="6"/>
  <c r="O56" i="4" s="1"/>
  <c r="G56" i="6"/>
  <c r="N56" i="4" s="1"/>
  <c r="P56" i="4" s="1"/>
  <c r="H55" i="6"/>
  <c r="O55" i="4" s="1"/>
  <c r="G55" i="6"/>
  <c r="N55" i="4" s="1"/>
  <c r="H54" i="6"/>
  <c r="O54" i="4" s="1"/>
  <c r="G54" i="6"/>
  <c r="N54" i="4" s="1"/>
  <c r="H53" i="6"/>
  <c r="O53" i="4" s="1"/>
  <c r="G53" i="6"/>
  <c r="N53" i="4" s="1"/>
  <c r="H52" i="6"/>
  <c r="O52" i="4" s="1"/>
  <c r="G52" i="6"/>
  <c r="N52" i="4" s="1"/>
  <c r="H51" i="6"/>
  <c r="O51" i="4" s="1"/>
  <c r="G51" i="6"/>
  <c r="N51" i="4" s="1"/>
  <c r="P51" i="4" s="1"/>
  <c r="I50" i="6"/>
  <c r="H50" i="6"/>
  <c r="O50" i="4" s="1"/>
  <c r="G50" i="6"/>
  <c r="N50" i="4" s="1"/>
  <c r="H48" i="6"/>
  <c r="O48" i="4" s="1"/>
  <c r="G48" i="6"/>
  <c r="N48" i="4" s="1"/>
  <c r="H47" i="6"/>
  <c r="O47" i="4" s="1"/>
  <c r="G47" i="6"/>
  <c r="N47" i="4" s="1"/>
  <c r="I46" i="6"/>
  <c r="H46" i="6"/>
  <c r="O46" i="4" s="1"/>
  <c r="G46" i="6"/>
  <c r="N46" i="4" s="1"/>
  <c r="P46" i="4" s="1"/>
  <c r="H44" i="6"/>
  <c r="O44" i="4" s="1"/>
  <c r="G44" i="6"/>
  <c r="N44" i="4" s="1"/>
  <c r="P44" i="4" s="1"/>
  <c r="H43" i="6"/>
  <c r="O43" i="4" s="1"/>
  <c r="G43" i="6"/>
  <c r="N43" i="4" s="1"/>
  <c r="H42" i="6"/>
  <c r="O42" i="4" s="1"/>
  <c r="G42" i="6"/>
  <c r="N42" i="4" s="1"/>
  <c r="P42" i="4" s="1"/>
  <c r="H41" i="6"/>
  <c r="O41" i="4" s="1"/>
  <c r="G41" i="6"/>
  <c r="N41" i="4" s="1"/>
  <c r="P41" i="4" s="1"/>
  <c r="H40" i="6"/>
  <c r="O40" i="4" s="1"/>
  <c r="G40" i="6"/>
  <c r="N40" i="4" s="1"/>
  <c r="P40" i="4" s="1"/>
  <c r="H39" i="6"/>
  <c r="O39" i="4" s="1"/>
  <c r="G39" i="6"/>
  <c r="N39" i="4" s="1"/>
  <c r="H37" i="6"/>
  <c r="O37" i="4" s="1"/>
  <c r="G37" i="6"/>
  <c r="N37" i="4" s="1"/>
  <c r="H36" i="6"/>
  <c r="O36" i="4" s="1"/>
  <c r="G36" i="6"/>
  <c r="N36" i="4" s="1"/>
  <c r="H35" i="6"/>
  <c r="O35" i="4" s="1"/>
  <c r="G35" i="6"/>
  <c r="N35" i="4" s="1"/>
  <c r="P35" i="4" s="1"/>
  <c r="H33" i="6"/>
  <c r="O33" i="4" s="1"/>
  <c r="G33" i="6"/>
  <c r="N33" i="4" s="1"/>
  <c r="P33" i="4" s="1"/>
  <c r="H32" i="6"/>
  <c r="O32" i="4" s="1"/>
  <c r="G32" i="6"/>
  <c r="N32" i="4" s="1"/>
  <c r="P32" i="4" s="1"/>
  <c r="H31" i="6"/>
  <c r="O31" i="4" s="1"/>
  <c r="H29" i="6"/>
  <c r="O29" i="4" s="1"/>
  <c r="G29" i="6"/>
  <c r="N29" i="4" s="1"/>
  <c r="H28" i="6"/>
  <c r="O28" i="4" s="1"/>
  <c r="G28" i="6"/>
  <c r="N28" i="4" s="1"/>
  <c r="H27" i="6"/>
  <c r="O27" i="4" s="1"/>
  <c r="G27" i="6"/>
  <c r="N27" i="4" s="1"/>
  <c r="G26" i="6"/>
  <c r="N26" i="4" s="1"/>
  <c r="H24" i="6"/>
  <c r="O24" i="4" s="1"/>
  <c r="G24" i="6"/>
  <c r="N24" i="4" s="1"/>
  <c r="P24" i="4" s="1"/>
  <c r="H23" i="6"/>
  <c r="O23" i="4" s="1"/>
  <c r="G23" i="6"/>
  <c r="N23" i="4" s="1"/>
  <c r="H21" i="6"/>
  <c r="O21" i="4" s="1"/>
  <c r="G21" i="6"/>
  <c r="N21" i="4" s="1"/>
  <c r="I20" i="6"/>
  <c r="H20" i="6"/>
  <c r="O20" i="4" s="1"/>
  <c r="G20" i="6"/>
  <c r="N20" i="4" s="1"/>
  <c r="H19" i="6"/>
  <c r="O19" i="4" s="1"/>
  <c r="G19" i="6"/>
  <c r="N19" i="4" s="1"/>
  <c r="H18" i="6"/>
  <c r="O18" i="4" s="1"/>
  <c r="G18" i="6"/>
  <c r="N18" i="4" s="1"/>
  <c r="H17" i="6"/>
  <c r="O17" i="4" s="1"/>
  <c r="G17" i="6"/>
  <c r="N17" i="4" s="1"/>
  <c r="H16" i="6"/>
  <c r="O16" i="4" s="1"/>
  <c r="G16" i="6"/>
  <c r="N16" i="4" s="1"/>
  <c r="H15" i="6"/>
  <c r="O15" i="4" s="1"/>
  <c r="P15" i="4" s="1"/>
  <c r="H14" i="6"/>
  <c r="O14" i="4" s="1"/>
  <c r="G14" i="6"/>
  <c r="N14" i="4" s="1"/>
  <c r="P14" i="4" s="1"/>
  <c r="H13" i="6"/>
  <c r="O13" i="4" s="1"/>
  <c r="G13" i="6"/>
  <c r="N13" i="4" s="1"/>
  <c r="I12" i="6"/>
  <c r="H12" i="6"/>
  <c r="O12" i="4" s="1"/>
  <c r="G12" i="6"/>
  <c r="N12" i="4" s="1"/>
  <c r="H11" i="6"/>
  <c r="O11" i="4" s="1"/>
  <c r="P11" i="4" s="1"/>
  <c r="G11" i="6"/>
  <c r="N11" i="4" s="1"/>
  <c r="I154" i="57"/>
  <c r="I153" i="57"/>
  <c r="I152" i="57"/>
  <c r="I151" i="57"/>
  <c r="I149" i="57"/>
  <c r="I148" i="57"/>
  <c r="H147" i="57"/>
  <c r="G147" i="57"/>
  <c r="I145" i="57"/>
  <c r="I144" i="57"/>
  <c r="I143" i="57"/>
  <c r="I142" i="57"/>
  <c r="I141" i="57"/>
  <c r="I140" i="57"/>
  <c r="I139" i="57"/>
  <c r="H138" i="57"/>
  <c r="G138" i="57"/>
  <c r="G132" i="57" s="1"/>
  <c r="I137" i="57"/>
  <c r="I136" i="57"/>
  <c r="I135" i="57"/>
  <c r="I134" i="57"/>
  <c r="I133" i="57"/>
  <c r="H132" i="57"/>
  <c r="I131" i="57"/>
  <c r="I130" i="57"/>
  <c r="I129" i="57"/>
  <c r="I128" i="57"/>
  <c r="I127" i="57"/>
  <c r="H126" i="57"/>
  <c r="G126" i="57"/>
  <c r="I126" i="57" s="1"/>
  <c r="I125" i="57"/>
  <c r="I124" i="57"/>
  <c r="I123" i="57"/>
  <c r="I122" i="57"/>
  <c r="I121" i="57"/>
  <c r="I120" i="57"/>
  <c r="I119" i="57"/>
  <c r="I114" i="57"/>
  <c r="H113" i="57"/>
  <c r="H110" i="57" s="1"/>
  <c r="G113" i="57"/>
  <c r="G110" i="57" s="1"/>
  <c r="I112" i="57"/>
  <c r="I111" i="57"/>
  <c r="I109" i="57"/>
  <c r="I108" i="57"/>
  <c r="I107" i="57"/>
  <c r="I106" i="57"/>
  <c r="I105" i="57"/>
  <c r="H104" i="57"/>
  <c r="G104" i="57"/>
  <c r="I103" i="57"/>
  <c r="I102" i="57"/>
  <c r="I101" i="57"/>
  <c r="H100" i="57"/>
  <c r="G100" i="57"/>
  <c r="I100" i="57" s="1"/>
  <c r="I99" i="57"/>
  <c r="I98" i="57"/>
  <c r="I97" i="57"/>
  <c r="I96" i="57"/>
  <c r="I95" i="57"/>
  <c r="I94" i="57"/>
  <c r="I93" i="57"/>
  <c r="I92" i="57"/>
  <c r="I91" i="57"/>
  <c r="I90" i="57"/>
  <c r="I89" i="57"/>
  <c r="H88" i="57"/>
  <c r="G88" i="57"/>
  <c r="G87" i="57" s="1"/>
  <c r="I83" i="57"/>
  <c r="I82" i="57"/>
  <c r="I81" i="57"/>
  <c r="I80" i="57"/>
  <c r="I79" i="57"/>
  <c r="H78" i="57"/>
  <c r="H74" i="57" s="1"/>
  <c r="H73" i="57" s="1"/>
  <c r="G78" i="57"/>
  <c r="G74" i="57" s="1"/>
  <c r="I77" i="57"/>
  <c r="I76" i="57"/>
  <c r="I75" i="57"/>
  <c r="I71" i="57"/>
  <c r="H70" i="57"/>
  <c r="G70" i="57"/>
  <c r="I69" i="57"/>
  <c r="I68" i="57"/>
  <c r="H67" i="57"/>
  <c r="G67" i="57"/>
  <c r="I66" i="57"/>
  <c r="I65" i="57"/>
  <c r="I64" i="57"/>
  <c r="I63" i="57"/>
  <c r="I62" i="57"/>
  <c r="H61" i="57"/>
  <c r="G61" i="57"/>
  <c r="I61" i="57" s="1"/>
  <c r="I60" i="57"/>
  <c r="I59" i="57"/>
  <c r="I58" i="57"/>
  <c r="I57" i="57"/>
  <c r="I56" i="57"/>
  <c r="I55" i="57"/>
  <c r="I54" i="57"/>
  <c r="I53" i="57"/>
  <c r="I52" i="57"/>
  <c r="I51" i="57"/>
  <c r="I50" i="57"/>
  <c r="H49" i="57"/>
  <c r="H45" i="57" s="1"/>
  <c r="G49" i="57"/>
  <c r="I48" i="57"/>
  <c r="I47" i="57"/>
  <c r="I46" i="57"/>
  <c r="I44" i="57"/>
  <c r="I43" i="57"/>
  <c r="I42" i="57"/>
  <c r="I41" i="57"/>
  <c r="I40" i="57"/>
  <c r="I39" i="57"/>
  <c r="H38" i="57"/>
  <c r="G38" i="57"/>
  <c r="I37" i="57"/>
  <c r="I36" i="57"/>
  <c r="I35" i="57"/>
  <c r="H34" i="57"/>
  <c r="G34" i="57"/>
  <c r="I33" i="57"/>
  <c r="I32" i="57"/>
  <c r="H31" i="57"/>
  <c r="G31" i="57"/>
  <c r="I29" i="57"/>
  <c r="I28" i="57"/>
  <c r="I27" i="57"/>
  <c r="H26" i="57"/>
  <c r="G26" i="57"/>
  <c r="I24" i="57"/>
  <c r="I23" i="57"/>
  <c r="H22" i="57"/>
  <c r="G22" i="57"/>
  <c r="I21" i="57"/>
  <c r="I20" i="57"/>
  <c r="I19" i="57"/>
  <c r="I18" i="57"/>
  <c r="I17" i="57"/>
  <c r="I16" i="57"/>
  <c r="I15" i="57"/>
  <c r="I14" i="57"/>
  <c r="I13" i="57"/>
  <c r="I12" i="57"/>
  <c r="I11" i="57"/>
  <c r="H10" i="57"/>
  <c r="G10" i="57"/>
  <c r="H9" i="57"/>
  <c r="G6" i="57"/>
  <c r="I154" i="18"/>
  <c r="I153" i="18"/>
  <c r="I152" i="18"/>
  <c r="I151" i="18"/>
  <c r="I149" i="18"/>
  <c r="I148" i="18"/>
  <c r="H147" i="18"/>
  <c r="G147" i="18"/>
  <c r="I145" i="18"/>
  <c r="I144" i="18"/>
  <c r="I143" i="18"/>
  <c r="I142" i="18"/>
  <c r="I141" i="18"/>
  <c r="I140" i="18"/>
  <c r="I139" i="18"/>
  <c r="H138" i="18"/>
  <c r="G138" i="18"/>
  <c r="I137" i="18"/>
  <c r="I136" i="18"/>
  <c r="I135" i="18"/>
  <c r="I134" i="18"/>
  <c r="I133" i="18"/>
  <c r="G132" i="18"/>
  <c r="I131" i="18"/>
  <c r="I130" i="18"/>
  <c r="I129" i="18"/>
  <c r="I128" i="18"/>
  <c r="I127" i="18"/>
  <c r="H126" i="18"/>
  <c r="G126" i="18"/>
  <c r="I126" i="18" s="1"/>
  <c r="I125" i="18"/>
  <c r="I124" i="18"/>
  <c r="I123" i="18"/>
  <c r="I122" i="18"/>
  <c r="I121" i="18"/>
  <c r="I120" i="18"/>
  <c r="I119" i="18"/>
  <c r="I114" i="18"/>
  <c r="H113" i="18"/>
  <c r="G113" i="18"/>
  <c r="I112" i="18"/>
  <c r="I111" i="18"/>
  <c r="I109" i="18"/>
  <c r="I108" i="18"/>
  <c r="I107" i="18"/>
  <c r="I106" i="18"/>
  <c r="I105" i="18"/>
  <c r="H104" i="18"/>
  <c r="G104" i="18"/>
  <c r="I103" i="18"/>
  <c r="I102" i="18"/>
  <c r="I101" i="18"/>
  <c r="H100" i="18"/>
  <c r="G100" i="18"/>
  <c r="I100" i="18" s="1"/>
  <c r="I99" i="18"/>
  <c r="I98" i="18"/>
  <c r="I97" i="18"/>
  <c r="I96" i="18"/>
  <c r="I95" i="18"/>
  <c r="I94" i="18"/>
  <c r="I93" i="18"/>
  <c r="I92" i="18"/>
  <c r="I91" i="18"/>
  <c r="I90" i="18"/>
  <c r="I89" i="18"/>
  <c r="H88" i="18"/>
  <c r="G88" i="18"/>
  <c r="I88" i="18" s="1"/>
  <c r="I83" i="18"/>
  <c r="I82" i="18"/>
  <c r="I80" i="18"/>
  <c r="I79" i="18"/>
  <c r="H78" i="18"/>
  <c r="H74" i="18" s="1"/>
  <c r="G78" i="18"/>
  <c r="I77" i="18"/>
  <c r="I76" i="18"/>
  <c r="I75" i="18"/>
  <c r="I71" i="18"/>
  <c r="H70" i="18"/>
  <c r="G70" i="18"/>
  <c r="I69" i="18"/>
  <c r="I68" i="18"/>
  <c r="H67" i="18"/>
  <c r="G67" i="18"/>
  <c r="I67" i="18" s="1"/>
  <c r="I66" i="18"/>
  <c r="I65" i="18"/>
  <c r="I64" i="18"/>
  <c r="I63" i="18"/>
  <c r="I62" i="18"/>
  <c r="H61" i="18"/>
  <c r="G61" i="18"/>
  <c r="I61" i="18" s="1"/>
  <c r="I60" i="18"/>
  <c r="I59" i="18"/>
  <c r="I58" i="18"/>
  <c r="I57" i="18"/>
  <c r="I56" i="18"/>
  <c r="I55" i="18"/>
  <c r="I54" i="18"/>
  <c r="I53" i="18"/>
  <c r="I52" i="18"/>
  <c r="I51" i="18"/>
  <c r="I50" i="18"/>
  <c r="H49" i="18"/>
  <c r="H45" i="18" s="1"/>
  <c r="G49" i="18"/>
  <c r="G45" i="18" s="1"/>
  <c r="I48" i="18"/>
  <c r="I47" i="18"/>
  <c r="I46" i="18"/>
  <c r="I44" i="18"/>
  <c r="I43" i="18"/>
  <c r="I42" i="18"/>
  <c r="I41" i="18"/>
  <c r="I40" i="18"/>
  <c r="I39" i="18"/>
  <c r="H38" i="18"/>
  <c r="G38" i="18"/>
  <c r="I37" i="18"/>
  <c r="I36" i="18"/>
  <c r="I35" i="18"/>
  <c r="H34" i="18"/>
  <c r="G34" i="18"/>
  <c r="I33" i="18"/>
  <c r="I32" i="18"/>
  <c r="H31" i="18"/>
  <c r="G31" i="18"/>
  <c r="I29" i="18"/>
  <c r="I28" i="18"/>
  <c r="I27" i="18"/>
  <c r="H26" i="18"/>
  <c r="G26" i="18"/>
  <c r="I24" i="18"/>
  <c r="I23" i="18"/>
  <c r="H22" i="18"/>
  <c r="G22" i="18"/>
  <c r="I21" i="18"/>
  <c r="I20" i="18"/>
  <c r="I19" i="18"/>
  <c r="I18" i="18"/>
  <c r="I17" i="18"/>
  <c r="I16" i="18"/>
  <c r="I15" i="18"/>
  <c r="I14" i="18"/>
  <c r="I13" i="18"/>
  <c r="I12" i="18"/>
  <c r="I11" i="18"/>
  <c r="H10" i="18"/>
  <c r="H9" i="18" s="1"/>
  <c r="G10" i="18"/>
  <c r="G6" i="18"/>
  <c r="I154" i="19"/>
  <c r="I154" i="5" s="1"/>
  <c r="I153" i="19"/>
  <c r="I152" i="19"/>
  <c r="I152" i="5" s="1"/>
  <c r="I151" i="19"/>
  <c r="I149" i="19"/>
  <c r="I148" i="19"/>
  <c r="H147" i="19"/>
  <c r="G147" i="19"/>
  <c r="I147" i="19" s="1"/>
  <c r="I145" i="19"/>
  <c r="I145" i="5" s="1"/>
  <c r="I144" i="19"/>
  <c r="I143" i="19"/>
  <c r="I142" i="19"/>
  <c r="I141" i="19"/>
  <c r="I140" i="19"/>
  <c r="I139" i="19"/>
  <c r="H138" i="19"/>
  <c r="H132" i="19" s="1"/>
  <c r="G138" i="19"/>
  <c r="I137" i="19"/>
  <c r="I136" i="19"/>
  <c r="I135" i="19"/>
  <c r="I134" i="19"/>
  <c r="I133" i="19"/>
  <c r="I131" i="19"/>
  <c r="I130" i="19"/>
  <c r="I129" i="19"/>
  <c r="I128" i="19"/>
  <c r="I127" i="19"/>
  <c r="G126" i="19"/>
  <c r="H126" i="19"/>
  <c r="I125" i="19"/>
  <c r="I124" i="19"/>
  <c r="I123" i="19"/>
  <c r="I123" i="5" s="1"/>
  <c r="I122" i="19"/>
  <c r="I121" i="19"/>
  <c r="I120" i="19"/>
  <c r="I119" i="19"/>
  <c r="I119" i="5" s="1"/>
  <c r="I117" i="19"/>
  <c r="I116" i="19"/>
  <c r="I115" i="19"/>
  <c r="I115" i="5" s="1"/>
  <c r="G114" i="19"/>
  <c r="G113" i="19" s="1"/>
  <c r="H113" i="19"/>
  <c r="H110" i="19" s="1"/>
  <c r="I112" i="19"/>
  <c r="G111" i="19"/>
  <c r="I111" i="19" s="1"/>
  <c r="I111" i="5" s="1"/>
  <c r="I109" i="19"/>
  <c r="I108" i="19"/>
  <c r="I108" i="5" s="1"/>
  <c r="I107" i="19"/>
  <c r="I107" i="5" s="1"/>
  <c r="I106" i="19"/>
  <c r="I105" i="19"/>
  <c r="H104" i="19"/>
  <c r="H104" i="5" s="1"/>
  <c r="H104" i="4" s="1"/>
  <c r="G104" i="19"/>
  <c r="I103" i="19"/>
  <c r="I102" i="19"/>
  <c r="I101" i="19"/>
  <c r="I101" i="5" s="1"/>
  <c r="H100" i="19"/>
  <c r="G100" i="19"/>
  <c r="I99" i="19"/>
  <c r="I98" i="19"/>
  <c r="I98" i="5" s="1"/>
  <c r="I97" i="19"/>
  <c r="I96" i="19"/>
  <c r="I96" i="5" s="1"/>
  <c r="I95" i="19"/>
  <c r="I94" i="19"/>
  <c r="I94" i="5" s="1"/>
  <c r="I93" i="19"/>
  <c r="I93" i="5" s="1"/>
  <c r="I92" i="19"/>
  <c r="I91" i="19"/>
  <c r="I90" i="19"/>
  <c r="I90" i="5" s="1"/>
  <c r="I89" i="19"/>
  <c r="H88" i="19"/>
  <c r="H88" i="5" s="1"/>
  <c r="H88" i="4" s="1"/>
  <c r="I83" i="19"/>
  <c r="I83" i="5" s="1"/>
  <c r="G82" i="5"/>
  <c r="G82" i="4" s="1"/>
  <c r="I80" i="19"/>
  <c r="I79" i="19"/>
  <c r="H78" i="19"/>
  <c r="H74" i="19" s="1"/>
  <c r="H73" i="19" s="1"/>
  <c r="G78" i="19"/>
  <c r="I77" i="19"/>
  <c r="I76" i="19"/>
  <c r="I75" i="19"/>
  <c r="I75" i="5" s="1"/>
  <c r="I71" i="19"/>
  <c r="H70" i="19"/>
  <c r="G70" i="19"/>
  <c r="I69" i="19"/>
  <c r="I68" i="19"/>
  <c r="H67" i="19"/>
  <c r="G67" i="19"/>
  <c r="G67" i="5" s="1"/>
  <c r="G67" i="4" s="1"/>
  <c r="I66" i="19"/>
  <c r="I66" i="5" s="1"/>
  <c r="I65" i="19"/>
  <c r="I64" i="19"/>
  <c r="I63" i="19"/>
  <c r="I62" i="19"/>
  <c r="H61" i="19"/>
  <c r="G61" i="19"/>
  <c r="I60" i="19"/>
  <c r="I60" i="5" s="1"/>
  <c r="I59" i="19"/>
  <c r="I58" i="19"/>
  <c r="I57" i="19"/>
  <c r="I56" i="19"/>
  <c r="I55" i="19"/>
  <c r="I55" i="5" s="1"/>
  <c r="I54" i="19"/>
  <c r="I53" i="19"/>
  <c r="I52" i="19"/>
  <c r="I52" i="5" s="1"/>
  <c r="I51" i="19"/>
  <c r="I50" i="19"/>
  <c r="H49" i="19"/>
  <c r="H45" i="19" s="1"/>
  <c r="G49" i="19"/>
  <c r="I48" i="19"/>
  <c r="I48" i="5" s="1"/>
  <c r="I47" i="19"/>
  <c r="I46" i="19"/>
  <c r="I44" i="19"/>
  <c r="I43" i="19"/>
  <c r="I43" i="5" s="1"/>
  <c r="I42" i="19"/>
  <c r="I41" i="19"/>
  <c r="I40" i="19"/>
  <c r="I39" i="19"/>
  <c r="I39" i="5" s="1"/>
  <c r="H38" i="19"/>
  <c r="G38" i="19"/>
  <c r="I37" i="19"/>
  <c r="I37" i="5" s="1"/>
  <c r="I36" i="19"/>
  <c r="I35" i="19"/>
  <c r="H34" i="19"/>
  <c r="G34" i="19"/>
  <c r="I33" i="19"/>
  <c r="I32" i="19"/>
  <c r="H31" i="19"/>
  <c r="G31" i="19"/>
  <c r="I29" i="19"/>
  <c r="I28" i="19"/>
  <c r="I27" i="19"/>
  <c r="H26" i="19"/>
  <c r="G26" i="19"/>
  <c r="G26" i="5" s="1"/>
  <c r="G26" i="4" s="1"/>
  <c r="I24" i="19"/>
  <c r="I23" i="19"/>
  <c r="H22" i="19"/>
  <c r="G22" i="19"/>
  <c r="I21" i="19"/>
  <c r="I20" i="19"/>
  <c r="I19" i="19"/>
  <c r="I18" i="19"/>
  <c r="I17" i="19"/>
  <c r="I17" i="5" s="1"/>
  <c r="I16" i="19"/>
  <c r="I15" i="19"/>
  <c r="I14" i="19"/>
  <c r="I13" i="19"/>
  <c r="I12" i="19"/>
  <c r="I11" i="19"/>
  <c r="H10" i="19"/>
  <c r="G10" i="19"/>
  <c r="G9" i="19" s="1"/>
  <c r="G6" i="19"/>
  <c r="I156" i="5"/>
  <c r="H156" i="5"/>
  <c r="G156" i="5"/>
  <c r="H154" i="5"/>
  <c r="H154" i="4" s="1"/>
  <c r="G154" i="5"/>
  <c r="G154" i="4" s="1"/>
  <c r="AD154" i="4" s="1"/>
  <c r="H153" i="5"/>
  <c r="H153" i="4" s="1"/>
  <c r="G153" i="5"/>
  <c r="G153" i="4" s="1"/>
  <c r="AD153" i="4" s="1"/>
  <c r="H152" i="5"/>
  <c r="H152" i="4" s="1"/>
  <c r="G152" i="5"/>
  <c r="G152" i="4" s="1"/>
  <c r="H151" i="5"/>
  <c r="H151" i="4" s="1"/>
  <c r="G151" i="5"/>
  <c r="G151" i="4" s="1"/>
  <c r="I150" i="5"/>
  <c r="H150" i="5"/>
  <c r="H150" i="4" s="1"/>
  <c r="G150" i="5"/>
  <c r="G150" i="4" s="1"/>
  <c r="AD150" i="4" s="1"/>
  <c r="H149" i="5"/>
  <c r="H149" i="4" s="1"/>
  <c r="G149" i="5"/>
  <c r="G149" i="4" s="1"/>
  <c r="H148" i="5"/>
  <c r="H148" i="4" s="1"/>
  <c r="G148" i="5"/>
  <c r="G148" i="4" s="1"/>
  <c r="AD148" i="4" s="1"/>
  <c r="G147" i="5"/>
  <c r="G147" i="4" s="1"/>
  <c r="H145" i="5"/>
  <c r="H145" i="4" s="1"/>
  <c r="G145" i="5"/>
  <c r="G145" i="4" s="1"/>
  <c r="AD145" i="4" s="1"/>
  <c r="I144" i="5"/>
  <c r="H144" i="5"/>
  <c r="H144" i="4" s="1"/>
  <c r="G144" i="5"/>
  <c r="G144" i="4" s="1"/>
  <c r="I143" i="5"/>
  <c r="H143" i="5"/>
  <c r="H143" i="4" s="1"/>
  <c r="G143" i="5"/>
  <c r="G143" i="4" s="1"/>
  <c r="AD143" i="4" s="1"/>
  <c r="H142" i="5"/>
  <c r="H142" i="4" s="1"/>
  <c r="G142" i="5"/>
  <c r="G142" i="4" s="1"/>
  <c r="H141" i="5"/>
  <c r="H141" i="4" s="1"/>
  <c r="G141" i="5"/>
  <c r="G141" i="4" s="1"/>
  <c r="H140" i="5"/>
  <c r="H140" i="4" s="1"/>
  <c r="G140" i="5"/>
  <c r="G140" i="4" s="1"/>
  <c r="H139" i="5"/>
  <c r="H139" i="4" s="1"/>
  <c r="G139" i="5"/>
  <c r="G139" i="4" s="1"/>
  <c r="I137" i="5"/>
  <c r="H137" i="5"/>
  <c r="H137" i="4" s="1"/>
  <c r="G137" i="5"/>
  <c r="G137" i="4" s="1"/>
  <c r="AD137" i="4" s="1"/>
  <c r="H136" i="5"/>
  <c r="H136" i="4" s="1"/>
  <c r="G136" i="5"/>
  <c r="G136" i="4" s="1"/>
  <c r="AD136" i="4" s="1"/>
  <c r="H135" i="5"/>
  <c r="H135" i="4" s="1"/>
  <c r="G135" i="5"/>
  <c r="G135" i="4" s="1"/>
  <c r="I135" i="4" s="1"/>
  <c r="H134" i="5"/>
  <c r="H134" i="4" s="1"/>
  <c r="G134" i="5"/>
  <c r="G134" i="4" s="1"/>
  <c r="H133" i="5"/>
  <c r="H133" i="4" s="1"/>
  <c r="G133" i="5"/>
  <c r="G133" i="4" s="1"/>
  <c r="I131" i="5"/>
  <c r="H131" i="5"/>
  <c r="H131" i="4" s="1"/>
  <c r="G131" i="5"/>
  <c r="G131" i="4" s="1"/>
  <c r="AD131" i="4" s="1"/>
  <c r="H130" i="5"/>
  <c r="H130" i="4" s="1"/>
  <c r="G130" i="5"/>
  <c r="G130" i="4" s="1"/>
  <c r="AD130" i="4" s="1"/>
  <c r="I129" i="5"/>
  <c r="H129" i="5"/>
  <c r="H129" i="4" s="1"/>
  <c r="G129" i="5"/>
  <c r="G129" i="4" s="1"/>
  <c r="H128" i="5"/>
  <c r="H128" i="4" s="1"/>
  <c r="G128" i="5"/>
  <c r="G128" i="4" s="1"/>
  <c r="H127" i="5"/>
  <c r="H127" i="4" s="1"/>
  <c r="G127" i="5"/>
  <c r="G127" i="4" s="1"/>
  <c r="H126" i="5"/>
  <c r="H126" i="4" s="1"/>
  <c r="H125" i="5"/>
  <c r="H125" i="4" s="1"/>
  <c r="I125" i="4" s="1"/>
  <c r="H124" i="5"/>
  <c r="H124" i="4" s="1"/>
  <c r="G124" i="5"/>
  <c r="G124" i="4" s="1"/>
  <c r="H123" i="5"/>
  <c r="H123" i="4" s="1"/>
  <c r="G123" i="5"/>
  <c r="G123" i="4" s="1"/>
  <c r="AD123" i="4" s="1"/>
  <c r="H122" i="5"/>
  <c r="H122" i="4" s="1"/>
  <c r="G122" i="5"/>
  <c r="G122" i="4" s="1"/>
  <c r="I121" i="5"/>
  <c r="H121" i="5"/>
  <c r="H121" i="4" s="1"/>
  <c r="G121" i="5"/>
  <c r="G121" i="4" s="1"/>
  <c r="I120" i="5"/>
  <c r="H120" i="5"/>
  <c r="H120" i="4" s="1"/>
  <c r="G120" i="5"/>
  <c r="G120" i="4" s="1"/>
  <c r="AD120" i="4" s="1"/>
  <c r="H119" i="5"/>
  <c r="H119" i="4" s="1"/>
  <c r="G119" i="5"/>
  <c r="G119" i="4" s="1"/>
  <c r="I118" i="5"/>
  <c r="H118" i="5"/>
  <c r="H118" i="4" s="1"/>
  <c r="AE118" i="4" s="1"/>
  <c r="G118" i="5"/>
  <c r="G118" i="4" s="1"/>
  <c r="I117" i="5"/>
  <c r="H117" i="5"/>
  <c r="H117" i="4" s="1"/>
  <c r="AE117" i="4" s="1"/>
  <c r="G117" i="5"/>
  <c r="G117" i="4" s="1"/>
  <c r="I116" i="5"/>
  <c r="H116" i="5"/>
  <c r="H116" i="4" s="1"/>
  <c r="AE116" i="4" s="1"/>
  <c r="G116" i="5"/>
  <c r="G116" i="4" s="1"/>
  <c r="H115" i="5"/>
  <c r="H115" i="4" s="1"/>
  <c r="AE115" i="4" s="1"/>
  <c r="G115" i="4"/>
  <c r="H114" i="5"/>
  <c r="H114" i="4" s="1"/>
  <c r="H112" i="5"/>
  <c r="H112" i="4" s="1"/>
  <c r="G112" i="5"/>
  <c r="G112" i="4" s="1"/>
  <c r="AD112" i="4" s="1"/>
  <c r="H111" i="5"/>
  <c r="H111" i="4" s="1"/>
  <c r="H109" i="5"/>
  <c r="H109" i="4" s="1"/>
  <c r="G109" i="5"/>
  <c r="G109" i="4" s="1"/>
  <c r="H108" i="5"/>
  <c r="H108" i="4" s="1"/>
  <c r="G108" i="5"/>
  <c r="G108" i="4" s="1"/>
  <c r="H107" i="5"/>
  <c r="H107" i="4" s="1"/>
  <c r="G107" i="5"/>
  <c r="G107" i="4" s="1"/>
  <c r="AD107" i="4" s="1"/>
  <c r="H106" i="5"/>
  <c r="H106" i="4" s="1"/>
  <c r="G106" i="5"/>
  <c r="G106" i="4" s="1"/>
  <c r="AD106" i="4" s="1"/>
  <c r="H105" i="5"/>
  <c r="H105" i="4" s="1"/>
  <c r="G105" i="5"/>
  <c r="G105" i="4" s="1"/>
  <c r="G104" i="5"/>
  <c r="G104" i="4" s="1"/>
  <c r="I104" i="4" s="1"/>
  <c r="H103" i="5"/>
  <c r="H103" i="4" s="1"/>
  <c r="G103" i="5"/>
  <c r="G103" i="4" s="1"/>
  <c r="H102" i="5"/>
  <c r="H102" i="4" s="1"/>
  <c r="G102" i="5"/>
  <c r="G102" i="4" s="1"/>
  <c r="H101" i="5"/>
  <c r="H101" i="4" s="1"/>
  <c r="G101" i="5"/>
  <c r="G101" i="4" s="1"/>
  <c r="AD101" i="4" s="1"/>
  <c r="H100" i="5"/>
  <c r="H100" i="4" s="1"/>
  <c r="G100" i="5"/>
  <c r="G100" i="4" s="1"/>
  <c r="H99" i="5"/>
  <c r="H99" i="4" s="1"/>
  <c r="G99" i="5"/>
  <c r="G99" i="4" s="1"/>
  <c r="AD99" i="4" s="1"/>
  <c r="H98" i="5"/>
  <c r="H98" i="4" s="1"/>
  <c r="G98" i="5"/>
  <c r="G98" i="4" s="1"/>
  <c r="H97" i="5"/>
  <c r="H97" i="4" s="1"/>
  <c r="G97" i="5"/>
  <c r="G97" i="4" s="1"/>
  <c r="AD97" i="4" s="1"/>
  <c r="H96" i="5"/>
  <c r="H96" i="4" s="1"/>
  <c r="G96" i="5"/>
  <c r="G96" i="4" s="1"/>
  <c r="AD96" i="4" s="1"/>
  <c r="H95" i="5"/>
  <c r="H95" i="4" s="1"/>
  <c r="G95" i="5"/>
  <c r="G95" i="4" s="1"/>
  <c r="H94" i="5"/>
  <c r="H94" i="4" s="1"/>
  <c r="G94" i="5"/>
  <c r="G94" i="4" s="1"/>
  <c r="H93" i="5"/>
  <c r="H93" i="4" s="1"/>
  <c r="G93" i="5"/>
  <c r="G93" i="4" s="1"/>
  <c r="AD93" i="4" s="1"/>
  <c r="H92" i="5"/>
  <c r="H92" i="4" s="1"/>
  <c r="G92" i="5"/>
  <c r="G92" i="4" s="1"/>
  <c r="H91" i="5"/>
  <c r="H91" i="4" s="1"/>
  <c r="G91" i="4"/>
  <c r="H90" i="5"/>
  <c r="H90" i="4" s="1"/>
  <c r="G90" i="4"/>
  <c r="AD90" i="4" s="1"/>
  <c r="H89" i="5"/>
  <c r="H89" i="4" s="1"/>
  <c r="G89" i="5"/>
  <c r="G89" i="4" s="1"/>
  <c r="H83" i="5"/>
  <c r="H83" i="4" s="1"/>
  <c r="G83" i="5"/>
  <c r="G83" i="4" s="1"/>
  <c r="AD83" i="4" s="1"/>
  <c r="H82" i="5"/>
  <c r="H82" i="4" s="1"/>
  <c r="I81" i="5"/>
  <c r="H81" i="5"/>
  <c r="H81" i="4" s="1"/>
  <c r="G81" i="5"/>
  <c r="G81" i="4" s="1"/>
  <c r="AD81" i="4" s="1"/>
  <c r="M53" i="60" s="1"/>
  <c r="H80" i="5"/>
  <c r="H80" i="4" s="1"/>
  <c r="G80" i="5"/>
  <c r="G80" i="4" s="1"/>
  <c r="H79" i="5"/>
  <c r="H79" i="4" s="1"/>
  <c r="G79" i="5"/>
  <c r="G79" i="4" s="1"/>
  <c r="G78" i="5"/>
  <c r="G78" i="4" s="1"/>
  <c r="I77" i="5"/>
  <c r="H77" i="5"/>
  <c r="H77" i="4" s="1"/>
  <c r="G77" i="5"/>
  <c r="G77" i="4" s="1"/>
  <c r="H76" i="5"/>
  <c r="H76" i="4" s="1"/>
  <c r="G76" i="5"/>
  <c r="G76" i="4" s="1"/>
  <c r="H75" i="5"/>
  <c r="H75" i="4" s="1"/>
  <c r="G75" i="5"/>
  <c r="G75" i="4" s="1"/>
  <c r="I71" i="5"/>
  <c r="H71" i="5"/>
  <c r="H71" i="4" s="1"/>
  <c r="G71" i="5"/>
  <c r="G71" i="4" s="1"/>
  <c r="AD71" i="4" s="1"/>
  <c r="H69" i="5"/>
  <c r="H69" i="4" s="1"/>
  <c r="G69" i="5"/>
  <c r="G69" i="4" s="1"/>
  <c r="AD69" i="4" s="1"/>
  <c r="I68" i="5"/>
  <c r="H68" i="5"/>
  <c r="H68" i="4" s="1"/>
  <c r="G68" i="5"/>
  <c r="G68" i="4" s="1"/>
  <c r="H67" i="5"/>
  <c r="H67" i="4" s="1"/>
  <c r="H66" i="5"/>
  <c r="H66" i="4" s="1"/>
  <c r="G66" i="5"/>
  <c r="G66" i="4" s="1"/>
  <c r="AD66" i="4" s="1"/>
  <c r="I65" i="5"/>
  <c r="H65" i="5"/>
  <c r="H65" i="4" s="1"/>
  <c r="G65" i="5"/>
  <c r="G65" i="4" s="1"/>
  <c r="H64" i="5"/>
  <c r="H64" i="4" s="1"/>
  <c r="G64" i="5"/>
  <c r="G64" i="4" s="1"/>
  <c r="H63" i="5"/>
  <c r="H63" i="4" s="1"/>
  <c r="G63" i="5"/>
  <c r="G63" i="4" s="1"/>
  <c r="H62" i="5"/>
  <c r="H62" i="4" s="1"/>
  <c r="G62" i="5"/>
  <c r="G62" i="4" s="1"/>
  <c r="H61" i="5"/>
  <c r="H61" i="4" s="1"/>
  <c r="G61" i="5"/>
  <c r="G61" i="4" s="1"/>
  <c r="I61" i="4" s="1"/>
  <c r="H60" i="5"/>
  <c r="H60" i="4" s="1"/>
  <c r="G60" i="5"/>
  <c r="G60" i="4" s="1"/>
  <c r="AD60" i="4" s="1"/>
  <c r="I59" i="5"/>
  <c r="H59" i="5"/>
  <c r="H59" i="4" s="1"/>
  <c r="G59" i="5"/>
  <c r="G59" i="4" s="1"/>
  <c r="I58" i="5"/>
  <c r="H58" i="5"/>
  <c r="H58" i="4" s="1"/>
  <c r="G58" i="5"/>
  <c r="G58" i="4" s="1"/>
  <c r="AD58" i="4" s="1"/>
  <c r="H57" i="5"/>
  <c r="H57" i="4" s="1"/>
  <c r="G57" i="5"/>
  <c r="G57" i="4" s="1"/>
  <c r="AD57" i="4" s="1"/>
  <c r="H56" i="5"/>
  <c r="H56" i="4" s="1"/>
  <c r="G56" i="5"/>
  <c r="G56" i="4" s="1"/>
  <c r="H55" i="5"/>
  <c r="H55" i="4" s="1"/>
  <c r="G55" i="5"/>
  <c r="G55" i="4" s="1"/>
  <c r="I54" i="5"/>
  <c r="H54" i="5"/>
  <c r="H54" i="4" s="1"/>
  <c r="G54" i="5"/>
  <c r="G54" i="4" s="1"/>
  <c r="AD54" i="4" s="1"/>
  <c r="I53" i="5"/>
  <c r="H53" i="5"/>
  <c r="H53" i="4" s="1"/>
  <c r="G53" i="5"/>
  <c r="G53" i="4" s="1"/>
  <c r="H52" i="5"/>
  <c r="H52" i="4" s="1"/>
  <c r="G52" i="5"/>
  <c r="G52" i="4" s="1"/>
  <c r="AD52" i="4" s="1"/>
  <c r="I51" i="5"/>
  <c r="H51" i="5"/>
  <c r="H51" i="4" s="1"/>
  <c r="G51" i="5"/>
  <c r="G51" i="4" s="1"/>
  <c r="I50" i="5"/>
  <c r="H50" i="5"/>
  <c r="H50" i="4" s="1"/>
  <c r="G50" i="5"/>
  <c r="G50" i="4" s="1"/>
  <c r="AD50" i="4" s="1"/>
  <c r="H48" i="5"/>
  <c r="H48" i="4" s="1"/>
  <c r="G48" i="5"/>
  <c r="G48" i="4" s="1"/>
  <c r="I47" i="5"/>
  <c r="H47" i="5"/>
  <c r="H47" i="4" s="1"/>
  <c r="G47" i="5"/>
  <c r="G47" i="4" s="1"/>
  <c r="AD47" i="4" s="1"/>
  <c r="I46" i="5"/>
  <c r="H46" i="5"/>
  <c r="H46" i="4" s="1"/>
  <c r="G46" i="5"/>
  <c r="G46" i="4" s="1"/>
  <c r="H44" i="5"/>
  <c r="H44" i="4" s="1"/>
  <c r="G44" i="5"/>
  <c r="G44" i="4" s="1"/>
  <c r="H43" i="5"/>
  <c r="H43" i="4" s="1"/>
  <c r="G43" i="5"/>
  <c r="G43" i="4" s="1"/>
  <c r="H42" i="5"/>
  <c r="H42" i="4" s="1"/>
  <c r="G42" i="5"/>
  <c r="G42" i="4" s="1"/>
  <c r="AD42" i="4" s="1"/>
  <c r="I41" i="5"/>
  <c r="H41" i="5"/>
  <c r="H41" i="4" s="1"/>
  <c r="G41" i="5"/>
  <c r="G41" i="4" s="1"/>
  <c r="H40" i="5"/>
  <c r="H40" i="4" s="1"/>
  <c r="G40" i="5"/>
  <c r="G40" i="4" s="1"/>
  <c r="H39" i="5"/>
  <c r="H39" i="4" s="1"/>
  <c r="G39" i="5"/>
  <c r="G39" i="4" s="1"/>
  <c r="H37" i="5"/>
  <c r="H37" i="4" s="1"/>
  <c r="G37" i="5"/>
  <c r="G37" i="4" s="1"/>
  <c r="I36" i="5"/>
  <c r="H36" i="5"/>
  <c r="H36" i="4" s="1"/>
  <c r="G36" i="5"/>
  <c r="G36" i="4" s="1"/>
  <c r="AD36" i="4" s="1"/>
  <c r="H35" i="5"/>
  <c r="H35" i="4" s="1"/>
  <c r="G35" i="5"/>
  <c r="G35" i="4" s="1"/>
  <c r="G34" i="5"/>
  <c r="G34" i="4" s="1"/>
  <c r="H33" i="5"/>
  <c r="H33" i="4" s="1"/>
  <c r="G33" i="5"/>
  <c r="G33" i="4" s="1"/>
  <c r="AD33" i="4" s="1"/>
  <c r="H32" i="5"/>
  <c r="H32" i="4" s="1"/>
  <c r="G32" i="5"/>
  <c r="G32" i="4" s="1"/>
  <c r="H31" i="5"/>
  <c r="H31" i="4" s="1"/>
  <c r="G31" i="5"/>
  <c r="G31" i="4" s="1"/>
  <c r="H29" i="5"/>
  <c r="H29" i="4" s="1"/>
  <c r="G29" i="5"/>
  <c r="G29" i="4" s="1"/>
  <c r="H28" i="5"/>
  <c r="H28" i="4" s="1"/>
  <c r="G28" i="5"/>
  <c r="G28" i="4" s="1"/>
  <c r="AD28" i="4" s="1"/>
  <c r="H27" i="5"/>
  <c r="H27" i="4" s="1"/>
  <c r="G27" i="5"/>
  <c r="G27" i="4" s="1"/>
  <c r="AD27" i="4" s="1"/>
  <c r="H26" i="5"/>
  <c r="H26" i="4" s="1"/>
  <c r="H24" i="5"/>
  <c r="H24" i="4" s="1"/>
  <c r="G24" i="5"/>
  <c r="G24" i="4" s="1"/>
  <c r="AD24" i="4" s="1"/>
  <c r="I23" i="5"/>
  <c r="H23" i="5"/>
  <c r="H23" i="4" s="1"/>
  <c r="G23" i="5"/>
  <c r="G23" i="4" s="1"/>
  <c r="H22" i="5"/>
  <c r="H22" i="4" s="1"/>
  <c r="G22" i="5"/>
  <c r="G22" i="4" s="1"/>
  <c r="H21" i="5"/>
  <c r="H21" i="4" s="1"/>
  <c r="G21" i="5"/>
  <c r="G21" i="4" s="1"/>
  <c r="AD21" i="4" s="1"/>
  <c r="I20" i="5"/>
  <c r="H20" i="5"/>
  <c r="H20" i="4" s="1"/>
  <c r="G20" i="5"/>
  <c r="G20" i="4" s="1"/>
  <c r="H19" i="5"/>
  <c r="H19" i="4" s="1"/>
  <c r="G19" i="5"/>
  <c r="G19" i="4" s="1"/>
  <c r="H18" i="5"/>
  <c r="H18" i="4" s="1"/>
  <c r="G18" i="5"/>
  <c r="G18" i="4" s="1"/>
  <c r="H17" i="5"/>
  <c r="H17" i="4" s="1"/>
  <c r="G17" i="5"/>
  <c r="G17" i="4" s="1"/>
  <c r="I16" i="5"/>
  <c r="H16" i="5"/>
  <c r="H16" i="4" s="1"/>
  <c r="G16" i="5"/>
  <c r="G16" i="4" s="1"/>
  <c r="AD16" i="4" s="1"/>
  <c r="I15" i="5"/>
  <c r="H15" i="5"/>
  <c r="H15" i="4" s="1"/>
  <c r="G15" i="5"/>
  <c r="G15" i="4" s="1"/>
  <c r="I14" i="5"/>
  <c r="H14" i="5"/>
  <c r="H14" i="4" s="1"/>
  <c r="G14" i="5"/>
  <c r="G14" i="4" s="1"/>
  <c r="AD14" i="4" s="1"/>
  <c r="H13" i="5"/>
  <c r="H13" i="4" s="1"/>
  <c r="G13" i="5"/>
  <c r="G13" i="4" s="1"/>
  <c r="I12" i="5"/>
  <c r="H12" i="5"/>
  <c r="H12" i="4" s="1"/>
  <c r="G12" i="5"/>
  <c r="G12" i="4" s="1"/>
  <c r="AD12" i="4" s="1"/>
  <c r="H11" i="5"/>
  <c r="H11" i="4" s="1"/>
  <c r="G11" i="5"/>
  <c r="G11" i="4" s="1"/>
  <c r="AD11" i="4" s="1"/>
  <c r="G10" i="5"/>
  <c r="G10" i="4" s="1"/>
  <c r="I154" i="12"/>
  <c r="I153" i="12"/>
  <c r="I152" i="12"/>
  <c r="I149" i="12"/>
  <c r="I148" i="12"/>
  <c r="H147" i="12"/>
  <c r="I145" i="12"/>
  <c r="I144" i="12"/>
  <c r="I143" i="12"/>
  <c r="I142" i="12"/>
  <c r="I141" i="12"/>
  <c r="I140" i="12"/>
  <c r="I139" i="12"/>
  <c r="H138" i="12"/>
  <c r="H132" i="12" s="1"/>
  <c r="G138" i="12"/>
  <c r="I137" i="12"/>
  <c r="I136" i="12"/>
  <c r="I134" i="12"/>
  <c r="I133" i="12"/>
  <c r="I131" i="12"/>
  <c r="I130" i="12"/>
  <c r="I129" i="12"/>
  <c r="I128" i="12"/>
  <c r="I127" i="12"/>
  <c r="H126" i="12"/>
  <c r="G126" i="12"/>
  <c r="I126" i="12" s="1"/>
  <c r="I125" i="12"/>
  <c r="I124" i="12"/>
  <c r="I123" i="12"/>
  <c r="I122" i="12"/>
  <c r="I121" i="12"/>
  <c r="I120" i="12"/>
  <c r="I119" i="12"/>
  <c r="I114" i="12"/>
  <c r="H113" i="12"/>
  <c r="H110" i="12" s="1"/>
  <c r="G113" i="12"/>
  <c r="I112" i="12"/>
  <c r="I111" i="12"/>
  <c r="I109" i="12"/>
  <c r="I108" i="12"/>
  <c r="I107" i="12"/>
  <c r="I106" i="12"/>
  <c r="I105" i="12"/>
  <c r="H104" i="12"/>
  <c r="G104" i="12"/>
  <c r="I103" i="12"/>
  <c r="I102" i="12"/>
  <c r="I101" i="12"/>
  <c r="H100" i="12"/>
  <c r="G100" i="12"/>
  <c r="I100" i="12" s="1"/>
  <c r="I99" i="12"/>
  <c r="I98" i="12"/>
  <c r="I97" i="12"/>
  <c r="I96" i="12"/>
  <c r="I95" i="12"/>
  <c r="I94" i="12"/>
  <c r="I93" i="12"/>
  <c r="I92" i="12"/>
  <c r="I91" i="12"/>
  <c r="I89" i="12"/>
  <c r="H88" i="12"/>
  <c r="H87" i="12" s="1"/>
  <c r="G88" i="12"/>
  <c r="I83" i="12"/>
  <c r="I82" i="12"/>
  <c r="I80" i="12"/>
  <c r="I79" i="12"/>
  <c r="H78" i="12"/>
  <c r="H74" i="12" s="1"/>
  <c r="H73" i="12" s="1"/>
  <c r="G78" i="12"/>
  <c r="G74" i="12" s="1"/>
  <c r="I77" i="12"/>
  <c r="I76" i="12"/>
  <c r="I75" i="12"/>
  <c r="I71" i="12"/>
  <c r="H70" i="12"/>
  <c r="G70" i="12"/>
  <c r="I69" i="12"/>
  <c r="I68" i="12"/>
  <c r="H67" i="12"/>
  <c r="G67" i="12"/>
  <c r="I66" i="12"/>
  <c r="I65" i="12"/>
  <c r="I64" i="12"/>
  <c r="I63" i="12"/>
  <c r="I62" i="12"/>
  <c r="H61" i="12"/>
  <c r="I61" i="12" s="1"/>
  <c r="G61" i="12"/>
  <c r="I60" i="12"/>
  <c r="I59" i="12"/>
  <c r="I58" i="12"/>
  <c r="I57" i="12"/>
  <c r="I56" i="12"/>
  <c r="I55" i="12"/>
  <c r="I54" i="12"/>
  <c r="I53" i="12"/>
  <c r="I52" i="12"/>
  <c r="I51" i="12"/>
  <c r="I50" i="12"/>
  <c r="H49" i="12"/>
  <c r="H45" i="12" s="1"/>
  <c r="G49" i="12"/>
  <c r="I48" i="12"/>
  <c r="I47" i="12"/>
  <c r="I46" i="12"/>
  <c r="I44" i="12"/>
  <c r="I43" i="12"/>
  <c r="I42" i="12"/>
  <c r="I41" i="12"/>
  <c r="I40" i="12"/>
  <c r="I39" i="12"/>
  <c r="H38" i="12"/>
  <c r="G38" i="12"/>
  <c r="I37" i="12"/>
  <c r="I36" i="12"/>
  <c r="I35" i="12"/>
  <c r="H34" i="12"/>
  <c r="G34" i="12"/>
  <c r="I33" i="12"/>
  <c r="I32" i="12"/>
  <c r="H31" i="12"/>
  <c r="G31" i="12"/>
  <c r="I29" i="12"/>
  <c r="I28" i="12"/>
  <c r="I27" i="12"/>
  <c r="H26" i="12"/>
  <c r="G26" i="12"/>
  <c r="I24" i="12"/>
  <c r="I23" i="12"/>
  <c r="H22" i="12"/>
  <c r="G22" i="12"/>
  <c r="I21" i="12"/>
  <c r="I20" i="12"/>
  <c r="I19" i="12"/>
  <c r="I18" i="12"/>
  <c r="I17" i="12"/>
  <c r="I16" i="12"/>
  <c r="I15" i="12"/>
  <c r="I14" i="12"/>
  <c r="I13" i="12"/>
  <c r="I12" i="12"/>
  <c r="I11" i="12"/>
  <c r="H10" i="12"/>
  <c r="H9" i="12" s="1"/>
  <c r="G10" i="12"/>
  <c r="G9" i="12" s="1"/>
  <c r="D33" i="41"/>
  <c r="M30" i="62"/>
  <c r="M55" i="62"/>
  <c r="M49" i="62"/>
  <c r="M48" i="62"/>
  <c r="M44" i="62"/>
  <c r="M28" i="62"/>
  <c r="M27" i="62"/>
  <c r="M22" i="62"/>
  <c r="M18" i="62"/>
  <c r="I91" i="5" l="1"/>
  <c r="I99" i="5"/>
  <c r="G105" i="6"/>
  <c r="N105" i="4" s="1"/>
  <c r="H126" i="6"/>
  <c r="O126" i="4" s="1"/>
  <c r="H30" i="58"/>
  <c r="H30" i="10"/>
  <c r="I67" i="10"/>
  <c r="G30" i="11"/>
  <c r="G25" i="11" s="1"/>
  <c r="H25" i="13"/>
  <c r="I67" i="13"/>
  <c r="I88" i="13"/>
  <c r="I67" i="16"/>
  <c r="I11" i="5"/>
  <c r="P92" i="4"/>
  <c r="P139" i="4"/>
  <c r="I61" i="22"/>
  <c r="G70" i="6"/>
  <c r="N70" i="4" s="1"/>
  <c r="I99" i="6"/>
  <c r="I149" i="6"/>
  <c r="G30" i="79"/>
  <c r="H110" i="63"/>
  <c r="H87" i="13"/>
  <c r="G87" i="31"/>
  <c r="H110" i="27"/>
  <c r="H146" i="27" s="1"/>
  <c r="H155" i="27" s="1"/>
  <c r="G87" i="36"/>
  <c r="I147" i="34"/>
  <c r="H87" i="33"/>
  <c r="G87" i="54"/>
  <c r="I87" i="54" s="1"/>
  <c r="I105" i="4"/>
  <c r="I139" i="5"/>
  <c r="I112" i="6"/>
  <c r="I121" i="6"/>
  <c r="I136" i="6"/>
  <c r="I143" i="6"/>
  <c r="I152" i="6"/>
  <c r="H30" i="79"/>
  <c r="G45" i="79"/>
  <c r="H146" i="10"/>
  <c r="H155" i="10" s="1"/>
  <c r="I10" i="13"/>
  <c r="I78" i="13"/>
  <c r="G110" i="13"/>
  <c r="I67" i="14"/>
  <c r="I88" i="14"/>
  <c r="I110" i="17"/>
  <c r="I22" i="30"/>
  <c r="I38" i="37"/>
  <c r="I61" i="37"/>
  <c r="I138" i="37"/>
  <c r="I34" i="80"/>
  <c r="H110" i="50"/>
  <c r="I110" i="50" s="1"/>
  <c r="I78" i="34"/>
  <c r="P89" i="4"/>
  <c r="P136" i="4"/>
  <c r="I34" i="58"/>
  <c r="I61" i="79"/>
  <c r="I110" i="10"/>
  <c r="I26" i="11"/>
  <c r="G110" i="49"/>
  <c r="I126" i="17"/>
  <c r="I126" i="32"/>
  <c r="I110" i="31"/>
  <c r="I49" i="27"/>
  <c r="I100" i="27"/>
  <c r="H110" i="36"/>
  <c r="I126" i="50"/>
  <c r="I34" i="33"/>
  <c r="G110" i="33"/>
  <c r="I141" i="5"/>
  <c r="I149" i="5"/>
  <c r="I132" i="16"/>
  <c r="I132" i="31"/>
  <c r="H30" i="30"/>
  <c r="H87" i="30"/>
  <c r="G30" i="29"/>
  <c r="H30" i="35"/>
  <c r="H25" i="53"/>
  <c r="G87" i="48"/>
  <c r="I80" i="5"/>
  <c r="I148" i="5"/>
  <c r="I10" i="57"/>
  <c r="I70" i="58"/>
  <c r="I78" i="58"/>
  <c r="I38" i="9"/>
  <c r="I70" i="31"/>
  <c r="I38" i="35"/>
  <c r="G87" i="35"/>
  <c r="I67" i="54"/>
  <c r="I34" i="53"/>
  <c r="I61" i="55"/>
  <c r="I22" i="51"/>
  <c r="I67" i="51"/>
  <c r="I50" i="4"/>
  <c r="I31" i="63"/>
  <c r="I22" i="13"/>
  <c r="I38" i="49"/>
  <c r="I100" i="31"/>
  <c r="I26" i="30"/>
  <c r="I138" i="35"/>
  <c r="I132" i="80"/>
  <c r="I73" i="34"/>
  <c r="I78" i="55"/>
  <c r="G110" i="55"/>
  <c r="H25" i="52"/>
  <c r="G110" i="48"/>
  <c r="I49" i="57"/>
  <c r="P95" i="4"/>
  <c r="I104" i="46"/>
  <c r="H132" i="6"/>
  <c r="O132" i="4" s="1"/>
  <c r="I147" i="46"/>
  <c r="I34" i="9"/>
  <c r="G30" i="10"/>
  <c r="I30" i="10" s="1"/>
  <c r="I22" i="11"/>
  <c r="H30" i="63"/>
  <c r="H87" i="63"/>
  <c r="I100" i="30"/>
  <c r="H87" i="28"/>
  <c r="I67" i="26"/>
  <c r="I126" i="36"/>
  <c r="I147" i="35"/>
  <c r="G87" i="50"/>
  <c r="G30" i="34"/>
  <c r="I104" i="54"/>
  <c r="I132" i="55"/>
  <c r="I147" i="47"/>
  <c r="G132" i="48"/>
  <c r="G111" i="5"/>
  <c r="G111" i="4" s="1"/>
  <c r="AD111" i="4" s="1"/>
  <c r="G30" i="18"/>
  <c r="I30" i="18" s="1"/>
  <c r="I40" i="5"/>
  <c r="I70" i="57"/>
  <c r="P13" i="4"/>
  <c r="P18" i="4"/>
  <c r="P21" i="4"/>
  <c r="P43" i="4"/>
  <c r="P48" i="4"/>
  <c r="P60" i="4"/>
  <c r="P65" i="4"/>
  <c r="I22" i="46"/>
  <c r="I140" i="6"/>
  <c r="I148" i="6"/>
  <c r="I131" i="6"/>
  <c r="I147" i="58"/>
  <c r="G30" i="78"/>
  <c r="I116" i="6"/>
  <c r="I104" i="10"/>
  <c r="I78" i="63"/>
  <c r="I110" i="63"/>
  <c r="I138" i="63"/>
  <c r="I31" i="13"/>
  <c r="I147" i="14"/>
  <c r="I22" i="49"/>
  <c r="I138" i="49"/>
  <c r="I67" i="15"/>
  <c r="G30" i="16"/>
  <c r="I138" i="31"/>
  <c r="G132" i="29"/>
  <c r="I78" i="27"/>
  <c r="I138" i="27"/>
  <c r="I38" i="26"/>
  <c r="I61" i="26"/>
  <c r="I138" i="26"/>
  <c r="I45" i="35"/>
  <c r="I70" i="54"/>
  <c r="I73" i="53"/>
  <c r="H30" i="55"/>
  <c r="I67" i="12"/>
  <c r="I70" i="19"/>
  <c r="I92" i="5"/>
  <c r="I106" i="5"/>
  <c r="H30" i="18"/>
  <c r="I138" i="57"/>
  <c r="G30" i="22"/>
  <c r="I67" i="46"/>
  <c r="G87" i="46"/>
  <c r="H110" i="21"/>
  <c r="G74" i="20"/>
  <c r="G73" i="20" s="1"/>
  <c r="I73" i="20" s="1"/>
  <c r="I66" i="6"/>
  <c r="I91" i="6"/>
  <c r="H87" i="78"/>
  <c r="G30" i="85"/>
  <c r="I52" i="6"/>
  <c r="I60" i="6"/>
  <c r="I83" i="6"/>
  <c r="H45" i="9"/>
  <c r="I45" i="9" s="1"/>
  <c r="H87" i="9"/>
  <c r="G87" i="11"/>
  <c r="I132" i="63"/>
  <c r="G9" i="49"/>
  <c r="H110" i="49"/>
  <c r="I132" i="49"/>
  <c r="H30" i="16"/>
  <c r="I78" i="31"/>
  <c r="I147" i="31"/>
  <c r="I132" i="27"/>
  <c r="I67" i="37"/>
  <c r="G30" i="80"/>
  <c r="G132" i="50"/>
  <c r="I132" i="50" s="1"/>
  <c r="I100" i="33"/>
  <c r="H110" i="33"/>
  <c r="I138" i="33"/>
  <c r="I67" i="53"/>
  <c r="I88" i="52"/>
  <c r="I27" i="5"/>
  <c r="I64" i="5"/>
  <c r="H70" i="5"/>
  <c r="H70" i="4" s="1"/>
  <c r="I10" i="18"/>
  <c r="I78" i="18"/>
  <c r="I132" i="57"/>
  <c r="P29" i="4"/>
  <c r="P66" i="4"/>
  <c r="H30" i="22"/>
  <c r="I126" i="22"/>
  <c r="H30" i="46"/>
  <c r="I117" i="6"/>
  <c r="I126" i="20"/>
  <c r="I38" i="58"/>
  <c r="G87" i="58"/>
  <c r="I126" i="58"/>
  <c r="I10" i="78"/>
  <c r="I138" i="78"/>
  <c r="I9" i="79"/>
  <c r="I34" i="11"/>
  <c r="I49" i="63"/>
  <c r="I70" i="63"/>
  <c r="I100" i="63"/>
  <c r="I34" i="14"/>
  <c r="I70" i="14"/>
  <c r="I126" i="14"/>
  <c r="I67" i="49"/>
  <c r="I126" i="49"/>
  <c r="I104" i="15"/>
  <c r="H126" i="15"/>
  <c r="I126" i="15" s="1"/>
  <c r="I104" i="17"/>
  <c r="I138" i="32"/>
  <c r="I22" i="31"/>
  <c r="G87" i="30"/>
  <c r="H30" i="37"/>
  <c r="I88" i="37"/>
  <c r="I22" i="36"/>
  <c r="H30" i="80"/>
  <c r="I30" i="80" s="1"/>
  <c r="I31" i="34"/>
  <c r="I38" i="34"/>
  <c r="I126" i="33"/>
  <c r="G30" i="54"/>
  <c r="I61" i="53"/>
  <c r="I138" i="55"/>
  <c r="I38" i="52"/>
  <c r="I61" i="52"/>
  <c r="G30" i="51"/>
  <c r="I22" i="48"/>
  <c r="I133" i="5"/>
  <c r="I26" i="18"/>
  <c r="G110" i="18"/>
  <c r="I76" i="6"/>
  <c r="I94" i="6"/>
  <c r="G110" i="85"/>
  <c r="G146" i="85" s="1"/>
  <c r="G155" i="85" s="1"/>
  <c r="H25" i="79"/>
  <c r="I126" i="10"/>
  <c r="G110" i="11"/>
  <c r="I78" i="16"/>
  <c r="I138" i="17"/>
  <c r="I147" i="32"/>
  <c r="I126" i="26"/>
  <c r="I104" i="37"/>
  <c r="I132" i="35"/>
  <c r="I61" i="80"/>
  <c r="I104" i="34"/>
  <c r="H30" i="54"/>
  <c r="I147" i="52"/>
  <c r="I95" i="5"/>
  <c r="I102" i="5"/>
  <c r="I109" i="5"/>
  <c r="G126" i="5"/>
  <c r="G126" i="4" s="1"/>
  <c r="I34" i="18"/>
  <c r="I79" i="5"/>
  <c r="I125" i="5"/>
  <c r="G9" i="57"/>
  <c r="P16" i="4"/>
  <c r="P20" i="4"/>
  <c r="P54" i="4"/>
  <c r="P80" i="4"/>
  <c r="P109" i="4"/>
  <c r="I31" i="21"/>
  <c r="I45" i="78"/>
  <c r="I26" i="85"/>
  <c r="I34" i="79"/>
  <c r="I73" i="79"/>
  <c r="I104" i="79"/>
  <c r="I147" i="9"/>
  <c r="I70" i="11"/>
  <c r="I22" i="63"/>
  <c r="G132" i="13"/>
  <c r="I132" i="13" s="1"/>
  <c r="I138" i="16"/>
  <c r="I132" i="17"/>
  <c r="H30" i="29"/>
  <c r="I70" i="26"/>
  <c r="I100" i="26"/>
  <c r="I78" i="37"/>
  <c r="H30" i="36"/>
  <c r="H87" i="36"/>
  <c r="I138" i="34"/>
  <c r="I38" i="47"/>
  <c r="I61" i="47"/>
  <c r="I40" i="6"/>
  <c r="I22" i="14"/>
  <c r="I34" i="49"/>
  <c r="I88" i="29"/>
  <c r="I34" i="28"/>
  <c r="I10" i="27"/>
  <c r="G45" i="27"/>
  <c r="I34" i="37"/>
  <c r="G132" i="37"/>
  <c r="I132" i="37" s="1"/>
  <c r="I38" i="36"/>
  <c r="I78" i="36"/>
  <c r="I88" i="33"/>
  <c r="I10" i="54"/>
  <c r="I70" i="53"/>
  <c r="I78" i="53"/>
  <c r="I34" i="52"/>
  <c r="I104" i="47"/>
  <c r="I67" i="19"/>
  <c r="I13" i="5"/>
  <c r="I35" i="5"/>
  <c r="I128" i="5"/>
  <c r="I135" i="5"/>
  <c r="I151" i="5"/>
  <c r="P17" i="4"/>
  <c r="P37" i="4"/>
  <c r="P64" i="4"/>
  <c r="P97" i="4"/>
  <c r="I89" i="6"/>
  <c r="I97" i="6"/>
  <c r="H110" i="22"/>
  <c r="G132" i="46"/>
  <c r="I132" i="46" s="1"/>
  <c r="I38" i="21"/>
  <c r="H110" i="20"/>
  <c r="H110" i="6" s="1"/>
  <c r="O110" i="4" s="1"/>
  <c r="I49" i="58"/>
  <c r="I88" i="58"/>
  <c r="I138" i="8"/>
  <c r="H25" i="63"/>
  <c r="H72" i="63" s="1"/>
  <c r="H84" i="63" s="1"/>
  <c r="I38" i="63"/>
  <c r="I88" i="63"/>
  <c r="I31" i="14"/>
  <c r="H30" i="49"/>
  <c r="H25" i="49" s="1"/>
  <c r="H72" i="49" s="1"/>
  <c r="H84" i="49" s="1"/>
  <c r="I45" i="49"/>
  <c r="I88" i="27"/>
  <c r="I34" i="54"/>
  <c r="I138" i="54"/>
  <c r="I138" i="53"/>
  <c r="I22" i="18"/>
  <c r="I26" i="57"/>
  <c r="I13" i="6"/>
  <c r="I64" i="6"/>
  <c r="I126" i="46"/>
  <c r="I68" i="6"/>
  <c r="I145" i="6"/>
  <c r="I154" i="6"/>
  <c r="I14" i="6"/>
  <c r="I126" i="85"/>
  <c r="I88" i="10"/>
  <c r="I104" i="63"/>
  <c r="H30" i="14"/>
  <c r="H25" i="14" s="1"/>
  <c r="I38" i="14"/>
  <c r="I138" i="15"/>
  <c r="I73" i="16"/>
  <c r="I34" i="31"/>
  <c r="I104" i="27"/>
  <c r="I34" i="36"/>
  <c r="I132" i="54"/>
  <c r="I132" i="53"/>
  <c r="I100" i="47"/>
  <c r="I49" i="48"/>
  <c r="I70" i="48"/>
  <c r="H34" i="5"/>
  <c r="H34" i="4" s="1"/>
  <c r="I34" i="57"/>
  <c r="I132" i="14"/>
  <c r="I12" i="17"/>
  <c r="I11" i="17"/>
  <c r="I31" i="37"/>
  <c r="G30" i="37"/>
  <c r="G25" i="37" s="1"/>
  <c r="H74" i="50"/>
  <c r="H73" i="50" s="1"/>
  <c r="I78" i="50"/>
  <c r="I34" i="12"/>
  <c r="I49" i="12"/>
  <c r="I139" i="6"/>
  <c r="H147" i="6"/>
  <c r="O147" i="4" s="1"/>
  <c r="G74" i="15"/>
  <c r="G73" i="15" s="1"/>
  <c r="I78" i="15"/>
  <c r="I138" i="30"/>
  <c r="G132" i="30"/>
  <c r="I132" i="30" s="1"/>
  <c r="H138" i="5"/>
  <c r="H138" i="4" s="1"/>
  <c r="H132" i="18"/>
  <c r="H132" i="5" s="1"/>
  <c r="H132" i="4" s="1"/>
  <c r="G78" i="6"/>
  <c r="N78" i="4" s="1"/>
  <c r="G74" i="46"/>
  <c r="G73" i="46" s="1"/>
  <c r="I78" i="46"/>
  <c r="I110" i="13"/>
  <c r="I63" i="5"/>
  <c r="G70" i="5"/>
  <c r="G70" i="4" s="1"/>
  <c r="H110" i="18"/>
  <c r="H113" i="5"/>
  <c r="H113" i="4" s="1"/>
  <c r="I10" i="80"/>
  <c r="H9" i="80"/>
  <c r="I138" i="51"/>
  <c r="H132" i="51"/>
  <c r="I22" i="12"/>
  <c r="H30" i="57"/>
  <c r="I142" i="22"/>
  <c r="I142" i="6" s="1"/>
  <c r="G142" i="6"/>
  <c r="N142" i="4" s="1"/>
  <c r="I11" i="6"/>
  <c r="G34" i="6"/>
  <c r="N34" i="4" s="1"/>
  <c r="I34" i="46"/>
  <c r="I132" i="9"/>
  <c r="I100" i="16"/>
  <c r="G87" i="16"/>
  <c r="I87" i="16" s="1"/>
  <c r="G30" i="35"/>
  <c r="I30" i="35" s="1"/>
  <c r="I10" i="33"/>
  <c r="H9" i="33"/>
  <c r="H30" i="48"/>
  <c r="H25" i="48" s="1"/>
  <c r="H9" i="19"/>
  <c r="H9" i="5" s="1"/>
  <c r="H9" i="4" s="1"/>
  <c r="H10" i="5"/>
  <c r="H10" i="4" s="1"/>
  <c r="I10" i="4" s="1"/>
  <c r="I138" i="10"/>
  <c r="G132" i="10"/>
  <c r="I132" i="10" s="1"/>
  <c r="I31" i="12"/>
  <c r="G146" i="31"/>
  <c r="I34" i="34"/>
  <c r="H30" i="34"/>
  <c r="I30" i="34" s="1"/>
  <c r="G45" i="51"/>
  <c r="D33" i="67" s="1"/>
  <c r="I49" i="51"/>
  <c r="I138" i="19"/>
  <c r="G138" i="5"/>
  <c r="G138" i="4" s="1"/>
  <c r="I138" i="4" s="1"/>
  <c r="H30" i="12"/>
  <c r="H25" i="12" s="1"/>
  <c r="H72" i="12" s="1"/>
  <c r="H84" i="12" s="1"/>
  <c r="I26" i="21"/>
  <c r="I138" i="58"/>
  <c r="G138" i="6"/>
  <c r="N138" i="4" s="1"/>
  <c r="G132" i="58"/>
  <c r="I132" i="58" s="1"/>
  <c r="G22" i="6"/>
  <c r="N22" i="4" s="1"/>
  <c r="I22" i="78"/>
  <c r="I61" i="27"/>
  <c r="AD56" i="4"/>
  <c r="G49" i="5"/>
  <c r="G49" i="4" s="1"/>
  <c r="I49" i="18"/>
  <c r="I87" i="20"/>
  <c r="I102" i="6"/>
  <c r="I9" i="58"/>
  <c r="I126" i="78"/>
  <c r="I49" i="49"/>
  <c r="G146" i="16"/>
  <c r="G155" i="16" s="1"/>
  <c r="I22" i="26"/>
  <c r="I104" i="50"/>
  <c r="I38" i="54"/>
  <c r="I26" i="55"/>
  <c r="I30" i="52"/>
  <c r="I70" i="51"/>
  <c r="I30" i="48"/>
  <c r="AD40" i="4"/>
  <c r="G9" i="18"/>
  <c r="P116" i="4"/>
  <c r="I70" i="46"/>
  <c r="I104" i="21"/>
  <c r="H30" i="8"/>
  <c r="H110" i="14"/>
  <c r="H146" i="14" s="1"/>
  <c r="H155" i="14" s="1"/>
  <c r="I38" i="16"/>
  <c r="I138" i="28"/>
  <c r="I10" i="37"/>
  <c r="G87" i="37"/>
  <c r="I138" i="80"/>
  <c r="I138" i="12"/>
  <c r="I21" i="5"/>
  <c r="I28" i="5"/>
  <c r="I42" i="5"/>
  <c r="AD82" i="4"/>
  <c r="I100" i="22"/>
  <c r="I138" i="22"/>
  <c r="I110" i="46"/>
  <c r="I22" i="21"/>
  <c r="I70" i="21"/>
  <c r="I78" i="21"/>
  <c r="I78" i="6" s="1"/>
  <c r="I10" i="58"/>
  <c r="H110" i="58"/>
  <c r="H30" i="78"/>
  <c r="H25" i="78" s="1"/>
  <c r="H72" i="78" s="1"/>
  <c r="I22" i="79"/>
  <c r="I61" i="9"/>
  <c r="I61" i="63"/>
  <c r="I147" i="16"/>
  <c r="I49" i="32"/>
  <c r="I67" i="31"/>
  <c r="I38" i="29"/>
  <c r="G30" i="27"/>
  <c r="G25" i="27" s="1"/>
  <c r="H30" i="26"/>
  <c r="I30" i="26" s="1"/>
  <c r="I138" i="36"/>
  <c r="I70" i="35"/>
  <c r="H25" i="54"/>
  <c r="I31" i="48"/>
  <c r="I61" i="48"/>
  <c r="I88" i="48"/>
  <c r="H146" i="12"/>
  <c r="H155" i="12" s="1"/>
  <c r="I147" i="57"/>
  <c r="I138" i="21"/>
  <c r="H87" i="11"/>
  <c r="I104" i="11"/>
  <c r="G87" i="15"/>
  <c r="G146" i="15" s="1"/>
  <c r="G155" i="15" s="1"/>
  <c r="I22" i="32"/>
  <c r="G30" i="32"/>
  <c r="I78" i="28"/>
  <c r="I31" i="26"/>
  <c r="H87" i="37"/>
  <c r="H30" i="50"/>
  <c r="I10" i="52"/>
  <c r="H30" i="51"/>
  <c r="H25" i="51" s="1"/>
  <c r="H72" i="51" s="1"/>
  <c r="H87" i="48"/>
  <c r="I104" i="48"/>
  <c r="AD29" i="4"/>
  <c r="I34" i="4"/>
  <c r="AD64" i="4"/>
  <c r="I22" i="19"/>
  <c r="I103" i="5"/>
  <c r="P147" i="4"/>
  <c r="I132" i="21"/>
  <c r="I22" i="85"/>
  <c r="I30" i="79"/>
  <c r="H25" i="10"/>
  <c r="I78" i="11"/>
  <c r="I34" i="63"/>
  <c r="I61" i="49"/>
  <c r="I30" i="15"/>
  <c r="I113" i="15"/>
  <c r="I100" i="32"/>
  <c r="I104" i="29"/>
  <c r="I61" i="34"/>
  <c r="G110" i="12"/>
  <c r="I52" i="4"/>
  <c r="I89" i="5"/>
  <c r="I97" i="5"/>
  <c r="I10" i="20"/>
  <c r="I138" i="20"/>
  <c r="I104" i="58"/>
  <c r="I34" i="78"/>
  <c r="I104" i="78"/>
  <c r="I34" i="10"/>
  <c r="H110" i="11"/>
  <c r="I10" i="15"/>
  <c r="I31" i="30"/>
  <c r="G110" i="29"/>
  <c r="I38" i="27"/>
  <c r="I31" i="36"/>
  <c r="H25" i="35"/>
  <c r="H72" i="35" s="1"/>
  <c r="H84" i="35" s="1"/>
  <c r="I78" i="54"/>
  <c r="I38" i="53"/>
  <c r="I113" i="47"/>
  <c r="H110" i="48"/>
  <c r="H146" i="48" s="1"/>
  <c r="H155" i="48" s="1"/>
  <c r="I154" i="45"/>
  <c r="L154" i="7" s="1"/>
  <c r="AG154" i="4" s="1"/>
  <c r="I70" i="12"/>
  <c r="I31" i="4"/>
  <c r="I45" i="18"/>
  <c r="I113" i="18"/>
  <c r="I138" i="18"/>
  <c r="I74" i="57"/>
  <c r="P93" i="4"/>
  <c r="I70" i="22"/>
  <c r="I61" i="21"/>
  <c r="I26" i="20"/>
  <c r="I132" i="20"/>
  <c r="I147" i="20"/>
  <c r="I22" i="58"/>
  <c r="I70" i="78"/>
  <c r="I61" i="85"/>
  <c r="I104" i="85"/>
  <c r="I45" i="79"/>
  <c r="H87" i="79"/>
  <c r="I10" i="8"/>
  <c r="I38" i="8"/>
  <c r="I61" i="8"/>
  <c r="I22" i="9"/>
  <c r="I138" i="9"/>
  <c r="I49" i="10"/>
  <c r="I70" i="10"/>
  <c r="I78" i="10"/>
  <c r="I38" i="11"/>
  <c r="I45" i="11"/>
  <c r="I67" i="11"/>
  <c r="I126" i="11"/>
  <c r="I126" i="63"/>
  <c r="I38" i="13"/>
  <c r="I61" i="13"/>
  <c r="I104" i="13"/>
  <c r="I104" i="14"/>
  <c r="I138" i="14"/>
  <c r="G25" i="32"/>
  <c r="I38" i="32"/>
  <c r="I104" i="31"/>
  <c r="H25" i="30"/>
  <c r="I38" i="30"/>
  <c r="H146" i="29"/>
  <c r="I132" i="29"/>
  <c r="I100" i="37"/>
  <c r="I61" i="36"/>
  <c r="I104" i="36"/>
  <c r="I67" i="35"/>
  <c r="I88" i="80"/>
  <c r="I22" i="34"/>
  <c r="I70" i="34"/>
  <c r="I61" i="33"/>
  <c r="I147" i="33"/>
  <c r="I30" i="54"/>
  <c r="I110" i="54"/>
  <c r="I104" i="51"/>
  <c r="I100" i="48"/>
  <c r="I113" i="48"/>
  <c r="I126" i="48"/>
  <c r="H78" i="5"/>
  <c r="H78" i="4" s="1"/>
  <c r="H87" i="19"/>
  <c r="I119" i="4"/>
  <c r="H30" i="19"/>
  <c r="I38" i="19"/>
  <c r="I61" i="19"/>
  <c r="I67" i="4"/>
  <c r="I151" i="4"/>
  <c r="I34" i="19"/>
  <c r="I104" i="19"/>
  <c r="I78" i="19"/>
  <c r="M41" i="62"/>
  <c r="M75" i="62" s="1"/>
  <c r="L20" i="76"/>
  <c r="L15" i="76"/>
  <c r="L11" i="76"/>
  <c r="G30" i="28"/>
  <c r="G114" i="6"/>
  <c r="N114" i="4" s="1"/>
  <c r="I105" i="5"/>
  <c r="G25" i="48"/>
  <c r="I25" i="48" s="1"/>
  <c r="P68" i="4"/>
  <c r="I67" i="20"/>
  <c r="P69" i="4"/>
  <c r="I124" i="6"/>
  <c r="AD89" i="4"/>
  <c r="G87" i="21"/>
  <c r="M54" i="62"/>
  <c r="G30" i="12"/>
  <c r="G25" i="12" s="1"/>
  <c r="I78" i="12"/>
  <c r="I116" i="4"/>
  <c r="AF116" i="4" s="1"/>
  <c r="AH116" i="4" s="1"/>
  <c r="AD116" i="4"/>
  <c r="I100" i="19"/>
  <c r="I100" i="5" s="1"/>
  <c r="I31" i="18"/>
  <c r="I70" i="18"/>
  <c r="I70" i="5" s="1"/>
  <c r="I104" i="18"/>
  <c r="I31" i="57"/>
  <c r="H87" i="57"/>
  <c r="P36" i="4"/>
  <c r="P50" i="4"/>
  <c r="P53" i="4"/>
  <c r="P57" i="4"/>
  <c r="P76" i="4"/>
  <c r="P83" i="4"/>
  <c r="P91" i="4"/>
  <c r="P106" i="4"/>
  <c r="P115" i="4"/>
  <c r="P124" i="4"/>
  <c r="P128" i="4"/>
  <c r="P135" i="4"/>
  <c r="I34" i="22"/>
  <c r="I104" i="12"/>
  <c r="I13" i="4"/>
  <c r="I19" i="4"/>
  <c r="AD19" i="4"/>
  <c r="I22" i="4"/>
  <c r="I35" i="4"/>
  <c r="AD35" i="4"/>
  <c r="I39" i="4"/>
  <c r="AD39" i="4"/>
  <c r="I46" i="4"/>
  <c r="AD46" i="4"/>
  <c r="I55" i="4"/>
  <c r="I77" i="4"/>
  <c r="AD77" i="4"/>
  <c r="I80" i="4"/>
  <c r="AD80" i="4"/>
  <c r="I91" i="4"/>
  <c r="AD91" i="4"/>
  <c r="I94" i="4"/>
  <c r="AD94" i="4"/>
  <c r="I129" i="4"/>
  <c r="AD129" i="4"/>
  <c r="I139" i="4"/>
  <c r="AD139" i="4"/>
  <c r="I138" i="5"/>
  <c r="H38" i="5"/>
  <c r="H38" i="4" s="1"/>
  <c r="I38" i="4" s="1"/>
  <c r="I136" i="5"/>
  <c r="I142" i="5"/>
  <c r="I24" i="5"/>
  <c r="I44" i="5"/>
  <c r="I78" i="57"/>
  <c r="I110" i="57"/>
  <c r="I113" i="57"/>
  <c r="P138" i="4"/>
  <c r="P141" i="4"/>
  <c r="P144" i="4"/>
  <c r="P148" i="4"/>
  <c r="P154" i="4"/>
  <c r="G132" i="19"/>
  <c r="G132" i="5" s="1"/>
  <c r="G132" i="4" s="1"/>
  <c r="I33" i="5"/>
  <c r="I18" i="5"/>
  <c r="I32" i="5"/>
  <c r="G38" i="5"/>
  <c r="G38" i="4" s="1"/>
  <c r="G45" i="57"/>
  <c r="I67" i="57"/>
  <c r="I104" i="57"/>
  <c r="P27" i="4"/>
  <c r="P58" i="4"/>
  <c r="P62" i="4"/>
  <c r="P129" i="4"/>
  <c r="P151" i="4"/>
  <c r="I49" i="22"/>
  <c r="I110" i="16"/>
  <c r="I110" i="12"/>
  <c r="I20" i="4"/>
  <c r="AD20" i="4"/>
  <c r="I23" i="4"/>
  <c r="AD23" i="4"/>
  <c r="I32" i="4"/>
  <c r="AD32" i="4"/>
  <c r="I53" i="4"/>
  <c r="AD53" i="4"/>
  <c r="I59" i="4"/>
  <c r="AD59" i="4"/>
  <c r="I62" i="4"/>
  <c r="AD62" i="4"/>
  <c r="I65" i="4"/>
  <c r="AD65" i="4"/>
  <c r="I68" i="4"/>
  <c r="AD68" i="4"/>
  <c r="I92" i="4"/>
  <c r="AD92" i="4"/>
  <c r="I95" i="4"/>
  <c r="AD95" i="4"/>
  <c r="I98" i="4"/>
  <c r="AD98" i="4"/>
  <c r="I108" i="4"/>
  <c r="AD108" i="4"/>
  <c r="I117" i="4"/>
  <c r="AD117" i="4"/>
  <c r="I133" i="4"/>
  <c r="AD133" i="4"/>
  <c r="I140" i="4"/>
  <c r="AD140" i="4"/>
  <c r="G30" i="19"/>
  <c r="I30" i="19" s="1"/>
  <c r="I29" i="5"/>
  <c r="H25" i="57"/>
  <c r="H72" i="57" s="1"/>
  <c r="H84" i="57" s="1"/>
  <c r="I134" i="5"/>
  <c r="I140" i="5"/>
  <c r="P125" i="4"/>
  <c r="AD125" i="4"/>
  <c r="I88" i="22"/>
  <c r="G87" i="22"/>
  <c r="I87" i="22" s="1"/>
  <c r="I30" i="16"/>
  <c r="I26" i="12"/>
  <c r="I38" i="12"/>
  <c r="G87" i="18"/>
  <c r="I112" i="5"/>
  <c r="P28" i="4"/>
  <c r="P39" i="4"/>
  <c r="P47" i="4"/>
  <c r="P55" i="4"/>
  <c r="P63" i="4"/>
  <c r="P71" i="4"/>
  <c r="P96" i="4"/>
  <c r="P99" i="4"/>
  <c r="P103" i="4"/>
  <c r="P119" i="4"/>
  <c r="P122" i="4"/>
  <c r="P130" i="4"/>
  <c r="P142" i="4"/>
  <c r="P145" i="4"/>
  <c r="P149" i="4"/>
  <c r="P152" i="4"/>
  <c r="I22" i="22"/>
  <c r="I113" i="12"/>
  <c r="I17" i="4"/>
  <c r="AD17" i="4"/>
  <c r="I43" i="4"/>
  <c r="AD43" i="4"/>
  <c r="I51" i="4"/>
  <c r="AD51" i="4"/>
  <c r="I63" i="4"/>
  <c r="AD63" i="4"/>
  <c r="I75" i="4"/>
  <c r="AD75" i="4"/>
  <c r="I109" i="4"/>
  <c r="AD109" i="4"/>
  <c r="I134" i="4"/>
  <c r="AD134" i="4"/>
  <c r="I141" i="4"/>
  <c r="AD141" i="4"/>
  <c r="I144" i="4"/>
  <c r="AD144" i="4"/>
  <c r="H87" i="18"/>
  <c r="I62" i="5"/>
  <c r="I76" i="5"/>
  <c r="P12" i="4"/>
  <c r="P19" i="4"/>
  <c r="P23" i="4"/>
  <c r="P52" i="4"/>
  <c r="P59" i="4"/>
  <c r="P108" i="4"/>
  <c r="I45" i="22"/>
  <c r="I110" i="58"/>
  <c r="G25" i="78"/>
  <c r="I73" i="8"/>
  <c r="I115" i="4"/>
  <c r="I118" i="4"/>
  <c r="AF118" i="4" s="1"/>
  <c r="AH118" i="4" s="1"/>
  <c r="AD118" i="4"/>
  <c r="I31" i="19"/>
  <c r="I22" i="57"/>
  <c r="I22" i="5" s="1"/>
  <c r="I56" i="5"/>
  <c r="P75" i="4"/>
  <c r="P82" i="4"/>
  <c r="P90" i="4"/>
  <c r="P105" i="4"/>
  <c r="P114" i="4"/>
  <c r="P117" i="4"/>
  <c r="P123" i="4"/>
  <c r="P127" i="4"/>
  <c r="P134" i="4"/>
  <c r="P137" i="4"/>
  <c r="P140" i="4"/>
  <c r="P143" i="4"/>
  <c r="I38" i="22"/>
  <c r="I67" i="22"/>
  <c r="G74" i="22"/>
  <c r="G73" i="22" s="1"/>
  <c r="I73" i="22" s="1"/>
  <c r="H146" i="11"/>
  <c r="H155" i="11" s="1"/>
  <c r="G87" i="12"/>
  <c r="I87" i="12" s="1"/>
  <c r="I15" i="4"/>
  <c r="AD15" i="4"/>
  <c r="I18" i="4"/>
  <c r="AD18" i="4"/>
  <c r="I37" i="4"/>
  <c r="AD37" i="4"/>
  <c r="I41" i="4"/>
  <c r="AD41" i="4"/>
  <c r="I44" i="4"/>
  <c r="AD44" i="4"/>
  <c r="I48" i="4"/>
  <c r="AD48" i="4"/>
  <c r="I76" i="4"/>
  <c r="AD76" i="4"/>
  <c r="I103" i="4"/>
  <c r="AD103" i="4"/>
  <c r="I121" i="4"/>
  <c r="AD121" i="4"/>
  <c r="I124" i="4"/>
  <c r="AD124" i="4"/>
  <c r="I149" i="4"/>
  <c r="AD149" i="4"/>
  <c r="I26" i="19"/>
  <c r="I26" i="5" s="1"/>
  <c r="I19" i="5"/>
  <c r="I57" i="5"/>
  <c r="I69" i="5"/>
  <c r="H45" i="5"/>
  <c r="H45" i="4" s="1"/>
  <c r="I153" i="5"/>
  <c r="H146" i="79"/>
  <c r="I110" i="11"/>
  <c r="H25" i="16"/>
  <c r="I132" i="22"/>
  <c r="I147" i="22"/>
  <c r="I67" i="21"/>
  <c r="I80" i="6"/>
  <c r="I31" i="20"/>
  <c r="I49" i="20"/>
  <c r="I57" i="6"/>
  <c r="I21" i="6"/>
  <c r="I49" i="78"/>
  <c r="H70" i="6"/>
  <c r="O70" i="4" s="1"/>
  <c r="P70" i="4" s="1"/>
  <c r="I90" i="6"/>
  <c r="I98" i="6"/>
  <c r="H104" i="6"/>
  <c r="O104" i="4" s="1"/>
  <c r="H25" i="85"/>
  <c r="G38" i="6"/>
  <c r="N38" i="4" s="1"/>
  <c r="I67" i="85"/>
  <c r="I95" i="6"/>
  <c r="I103" i="6"/>
  <c r="I147" i="85"/>
  <c r="G87" i="79"/>
  <c r="I87" i="79" s="1"/>
  <c r="I127" i="79"/>
  <c r="I127" i="6" s="1"/>
  <c r="I26" i="8"/>
  <c r="G45" i="8"/>
  <c r="I45" i="8" s="1"/>
  <c r="I88" i="7"/>
  <c r="U88" i="4" s="1"/>
  <c r="I26" i="9"/>
  <c r="I31" i="9"/>
  <c r="I67" i="9"/>
  <c r="I88" i="9"/>
  <c r="I61" i="10"/>
  <c r="H74" i="10"/>
  <c r="H73" i="10" s="1"/>
  <c r="I73" i="10" s="1"/>
  <c r="I87" i="11"/>
  <c r="G30" i="63"/>
  <c r="I30" i="63" s="1"/>
  <c r="G30" i="13"/>
  <c r="I30" i="13" s="1"/>
  <c r="G30" i="14"/>
  <c r="I30" i="14" s="1"/>
  <c r="G87" i="14"/>
  <c r="G110" i="14"/>
  <c r="I88" i="49"/>
  <c r="G9" i="15"/>
  <c r="I9" i="15" s="1"/>
  <c r="I22" i="15"/>
  <c r="H113" i="15"/>
  <c r="I10" i="16"/>
  <c r="G30" i="17"/>
  <c r="H25" i="29"/>
  <c r="I73" i="29"/>
  <c r="I45" i="36"/>
  <c r="I30" i="50"/>
  <c r="H146" i="22"/>
  <c r="I23" i="6"/>
  <c r="I31" i="46"/>
  <c r="I43" i="6"/>
  <c r="H146" i="46"/>
  <c r="H155" i="46" s="1"/>
  <c r="I19" i="6"/>
  <c r="I45" i="20"/>
  <c r="I108" i="6"/>
  <c r="I113" i="58"/>
  <c r="I26" i="78"/>
  <c r="I38" i="78"/>
  <c r="I65" i="6"/>
  <c r="I32" i="6"/>
  <c r="I129" i="6"/>
  <c r="H25" i="8"/>
  <c r="I138" i="7"/>
  <c r="U138" i="4" s="1"/>
  <c r="AD138" i="4" s="1"/>
  <c r="I22" i="10"/>
  <c r="I113" i="11"/>
  <c r="G74" i="63"/>
  <c r="G73" i="63" s="1"/>
  <c r="I73" i="63" s="1"/>
  <c r="I70" i="13"/>
  <c r="I100" i="13"/>
  <c r="G25" i="16"/>
  <c r="I49" i="16"/>
  <c r="I113" i="17"/>
  <c r="H25" i="37"/>
  <c r="H72" i="37" s="1"/>
  <c r="H84" i="37" s="1"/>
  <c r="I17" i="6"/>
  <c r="I37" i="6"/>
  <c r="I73" i="46"/>
  <c r="I54" i="6"/>
  <c r="H61" i="6"/>
  <c r="O61" i="4" s="1"/>
  <c r="I93" i="6"/>
  <c r="H87" i="21"/>
  <c r="I87" i="21" s="1"/>
  <c r="I113" i="21"/>
  <c r="H38" i="6"/>
  <c r="O38" i="4" s="1"/>
  <c r="H25" i="58"/>
  <c r="I61" i="58"/>
  <c r="G9" i="78"/>
  <c r="I39" i="6"/>
  <c r="I51" i="6"/>
  <c r="I59" i="6"/>
  <c r="I113" i="78"/>
  <c r="I78" i="85"/>
  <c r="I123" i="6"/>
  <c r="I114" i="79"/>
  <c r="I67" i="8"/>
  <c r="I78" i="8"/>
  <c r="I104" i="8"/>
  <c r="G132" i="8"/>
  <c r="I132" i="8" s="1"/>
  <c r="I78" i="9"/>
  <c r="I104" i="9"/>
  <c r="I126" i="9"/>
  <c r="I100" i="10"/>
  <c r="H30" i="11"/>
  <c r="I10" i="63"/>
  <c r="I26" i="32"/>
  <c r="H25" i="32"/>
  <c r="H72" i="32" s="1"/>
  <c r="H84" i="32" s="1"/>
  <c r="I38" i="46"/>
  <c r="I61" i="46"/>
  <c r="I33" i="6"/>
  <c r="I88" i="20"/>
  <c r="I47" i="6"/>
  <c r="H146" i="78"/>
  <c r="H155" i="78" s="1"/>
  <c r="I62" i="6"/>
  <c r="G132" i="6"/>
  <c r="N132" i="4" s="1"/>
  <c r="P132" i="4" s="1"/>
  <c r="I74" i="8"/>
  <c r="I147" i="8"/>
  <c r="I87" i="10"/>
  <c r="G25" i="14"/>
  <c r="I25" i="14" s="1"/>
  <c r="I73" i="49"/>
  <c r="G87" i="49"/>
  <c r="G146" i="49" s="1"/>
  <c r="I31" i="16"/>
  <c r="I113" i="16"/>
  <c r="H25" i="46"/>
  <c r="I75" i="6"/>
  <c r="I82" i="6"/>
  <c r="I128" i="6"/>
  <c r="I134" i="6"/>
  <c r="G30" i="21"/>
  <c r="G25" i="21" s="1"/>
  <c r="I49" i="21"/>
  <c r="I88" i="21"/>
  <c r="I147" i="21"/>
  <c r="I22" i="20"/>
  <c r="I34" i="20"/>
  <c r="I61" i="20"/>
  <c r="I104" i="20"/>
  <c r="H34" i="6"/>
  <c r="O34" i="4" s="1"/>
  <c r="P34" i="4" s="1"/>
  <c r="I61" i="78"/>
  <c r="I87" i="78"/>
  <c r="I132" i="78"/>
  <c r="I147" i="78"/>
  <c r="I28" i="6"/>
  <c r="I56" i="6"/>
  <c r="I70" i="85"/>
  <c r="I125" i="6"/>
  <c r="I10" i="79"/>
  <c r="I138" i="79"/>
  <c r="I22" i="8"/>
  <c r="I22" i="7"/>
  <c r="U22" i="4" s="1"/>
  <c r="AD22" i="4" s="1"/>
  <c r="I70" i="9"/>
  <c r="I10" i="10"/>
  <c r="I61" i="11"/>
  <c r="I100" i="11"/>
  <c r="I138" i="11"/>
  <c r="G87" i="63"/>
  <c r="I87" i="63" s="1"/>
  <c r="I78" i="14"/>
  <c r="I113" i="14"/>
  <c r="G25" i="15"/>
  <c r="I38" i="15"/>
  <c r="I61" i="15"/>
  <c r="I132" i="15"/>
  <c r="I147" i="15"/>
  <c r="I22" i="16"/>
  <c r="H45" i="17"/>
  <c r="I38" i="17" s="1"/>
  <c r="I53" i="17"/>
  <c r="G87" i="17"/>
  <c r="I30" i="29"/>
  <c r="H25" i="50"/>
  <c r="H72" i="50" s="1"/>
  <c r="H84" i="50" s="1"/>
  <c r="I27" i="6"/>
  <c r="I29" i="6"/>
  <c r="H87" i="58"/>
  <c r="H146" i="58" s="1"/>
  <c r="H155" i="58" s="1"/>
  <c r="I16" i="6"/>
  <c r="H49" i="6"/>
  <c r="O49" i="4" s="1"/>
  <c r="I107" i="6"/>
  <c r="I78" i="79"/>
  <c r="I100" i="8"/>
  <c r="I100" i="7"/>
  <c r="U100" i="4" s="1"/>
  <c r="G30" i="9"/>
  <c r="G113" i="9"/>
  <c r="I45" i="10"/>
  <c r="G146" i="11"/>
  <c r="I113" i="13"/>
  <c r="I147" i="13"/>
  <c r="H25" i="15"/>
  <c r="H72" i="15" s="1"/>
  <c r="H84" i="15" s="1"/>
  <c r="I46" i="17"/>
  <c r="I110" i="32"/>
  <c r="I110" i="55"/>
  <c r="G146" i="48"/>
  <c r="G49" i="6"/>
  <c r="N49" i="4" s="1"/>
  <c r="P49" i="4" s="1"/>
  <c r="H30" i="21"/>
  <c r="P111" i="4"/>
  <c r="G30" i="20"/>
  <c r="I30" i="20" s="1"/>
  <c r="I69" i="6"/>
  <c r="G110" i="20"/>
  <c r="G146" i="20" s="1"/>
  <c r="I88" i="78"/>
  <c r="I10" i="85"/>
  <c r="I9" i="85" s="1"/>
  <c r="I101" i="6"/>
  <c r="I153" i="6"/>
  <c r="I38" i="79"/>
  <c r="I67" i="79"/>
  <c r="I147" i="79"/>
  <c r="I31" i="8"/>
  <c r="I10" i="9"/>
  <c r="I38" i="10"/>
  <c r="I55" i="15"/>
  <c r="I55" i="7"/>
  <c r="U55" i="4" s="1"/>
  <c r="AD55" i="4" s="1"/>
  <c r="H72" i="16"/>
  <c r="H84" i="16" s="1"/>
  <c r="I47" i="17"/>
  <c r="I63" i="6"/>
  <c r="I77" i="6"/>
  <c r="G30" i="58"/>
  <c r="I30" i="58" s="1"/>
  <c r="I31" i="78"/>
  <c r="I18" i="6"/>
  <c r="I24" i="6"/>
  <c r="I44" i="6"/>
  <c r="I109" i="6"/>
  <c r="H155" i="79"/>
  <c r="I113" i="63"/>
  <c r="H45" i="14"/>
  <c r="I45" i="14" s="1"/>
  <c r="I61" i="14"/>
  <c r="H74" i="14"/>
  <c r="H73" i="14" s="1"/>
  <c r="I73" i="14" s="1"/>
  <c r="G30" i="49"/>
  <c r="I113" i="49"/>
  <c r="H87" i="15"/>
  <c r="H25" i="17"/>
  <c r="G9" i="32"/>
  <c r="I30" i="32"/>
  <c r="I78" i="32"/>
  <c r="I104" i="32"/>
  <c r="G25" i="31"/>
  <c r="H30" i="31"/>
  <c r="H25" i="31" s="1"/>
  <c r="H72" i="29"/>
  <c r="I100" i="29"/>
  <c r="I88" i="28"/>
  <c r="I26" i="26"/>
  <c r="I147" i="26"/>
  <c r="G30" i="36"/>
  <c r="G25" i="36" s="1"/>
  <c r="G25" i="54"/>
  <c r="I25" i="54" s="1"/>
  <c r="G104" i="55"/>
  <c r="I104" i="55" s="1"/>
  <c r="I105" i="7"/>
  <c r="U105" i="4" s="1"/>
  <c r="AD105" i="4" s="1"/>
  <c r="I110" i="52"/>
  <c r="I138" i="52"/>
  <c r="I30" i="47"/>
  <c r="I67" i="47"/>
  <c r="H72" i="48"/>
  <c r="H84" i="48" s="1"/>
  <c r="I113" i="31"/>
  <c r="I87" i="30"/>
  <c r="I126" i="35"/>
  <c r="I70" i="80"/>
  <c r="I10" i="34"/>
  <c r="H25" i="34"/>
  <c r="H146" i="33"/>
  <c r="H155" i="33" s="1"/>
  <c r="G25" i="52"/>
  <c r="I100" i="51"/>
  <c r="I126" i="47"/>
  <c r="I70" i="32"/>
  <c r="I26" i="31"/>
  <c r="G30" i="30"/>
  <c r="I30" i="30" s="1"/>
  <c r="I104" i="30"/>
  <c r="I10" i="29"/>
  <c r="I49" i="29"/>
  <c r="G87" i="29"/>
  <c r="I87" i="29" s="1"/>
  <c r="I126" i="29"/>
  <c r="I104" i="28"/>
  <c r="H25" i="36"/>
  <c r="H72" i="36" s="1"/>
  <c r="H84" i="36" s="1"/>
  <c r="G132" i="36"/>
  <c r="I132" i="36" s="1"/>
  <c r="I22" i="35"/>
  <c r="I34" i="35"/>
  <c r="I61" i="35"/>
  <c r="I22" i="50"/>
  <c r="I67" i="50"/>
  <c r="I100" i="50"/>
  <c r="G25" i="34"/>
  <c r="I49" i="34"/>
  <c r="I31" i="54"/>
  <c r="I88" i="54"/>
  <c r="I100" i="55"/>
  <c r="I31" i="52"/>
  <c r="I126" i="52"/>
  <c r="I38" i="51"/>
  <c r="I119" i="51"/>
  <c r="I113" i="51" s="1"/>
  <c r="I119" i="7"/>
  <c r="U119" i="4" s="1"/>
  <c r="AD119" i="4" s="1"/>
  <c r="I88" i="47"/>
  <c r="G25" i="29"/>
  <c r="I25" i="29" s="1"/>
  <c r="I31" i="29"/>
  <c r="I147" i="29"/>
  <c r="I22" i="28"/>
  <c r="I26" i="27"/>
  <c r="I45" i="27"/>
  <c r="I70" i="27"/>
  <c r="I67" i="36"/>
  <c r="I147" i="36"/>
  <c r="I78" i="35"/>
  <c r="I104" i="35"/>
  <c r="G25" i="80"/>
  <c r="I31" i="80"/>
  <c r="I38" i="80"/>
  <c r="I73" i="80"/>
  <c r="I113" i="80"/>
  <c r="I147" i="80"/>
  <c r="I61" i="50"/>
  <c r="G87" i="34"/>
  <c r="I87" i="34" s="1"/>
  <c r="I22" i="33"/>
  <c r="I49" i="33"/>
  <c r="G87" i="33"/>
  <c r="I87" i="33" s="1"/>
  <c r="I22" i="54"/>
  <c r="I22" i="53"/>
  <c r="I113" i="53"/>
  <c r="I126" i="53"/>
  <c r="G87" i="51"/>
  <c r="H25" i="47"/>
  <c r="H72" i="47" s="1"/>
  <c r="H84" i="47" s="1"/>
  <c r="I87" i="47"/>
  <c r="H110" i="47"/>
  <c r="G132" i="32"/>
  <c r="I132" i="32" s="1"/>
  <c r="I61" i="31"/>
  <c r="I113" i="37"/>
  <c r="H25" i="80"/>
  <c r="H72" i="80" s="1"/>
  <c r="H84" i="80" s="1"/>
  <c r="I113" i="34"/>
  <c r="G30" i="33"/>
  <c r="I113" i="33"/>
  <c r="I113" i="54"/>
  <c r="I147" i="54"/>
  <c r="I49" i="53"/>
  <c r="I87" i="53"/>
  <c r="I147" i="53"/>
  <c r="I22" i="52"/>
  <c r="I34" i="51"/>
  <c r="I61" i="51"/>
  <c r="H87" i="51"/>
  <c r="I49" i="47"/>
  <c r="I78" i="48"/>
  <c r="I132" i="48"/>
  <c r="I113" i="32"/>
  <c r="G74" i="30"/>
  <c r="G73" i="30" s="1"/>
  <c r="I78" i="29"/>
  <c r="H30" i="28"/>
  <c r="H25" i="28" s="1"/>
  <c r="H72" i="28" s="1"/>
  <c r="H84" i="28" s="1"/>
  <c r="G114" i="28"/>
  <c r="I114" i="7" s="1"/>
  <c r="U114" i="4" s="1"/>
  <c r="I115" i="7"/>
  <c r="U115" i="4" s="1"/>
  <c r="W115" i="4" s="1"/>
  <c r="I34" i="26"/>
  <c r="I113" i="50"/>
  <c r="G110" i="34"/>
  <c r="I110" i="34" s="1"/>
  <c r="H132" i="34"/>
  <c r="I132" i="34" s="1"/>
  <c r="H30" i="33"/>
  <c r="H25" i="33" s="1"/>
  <c r="H72" i="33" s="1"/>
  <c r="H84" i="33" s="1"/>
  <c r="H72" i="54"/>
  <c r="H84" i="54" s="1"/>
  <c r="G30" i="53"/>
  <c r="I30" i="53" s="1"/>
  <c r="H146" i="53"/>
  <c r="H155" i="53" s="1"/>
  <c r="G30" i="55"/>
  <c r="H146" i="17"/>
  <c r="H155" i="17" s="1"/>
  <c r="I67" i="32"/>
  <c r="I88" i="32"/>
  <c r="I49" i="31"/>
  <c r="I88" i="31"/>
  <c r="H45" i="30"/>
  <c r="I45" i="30" s="1"/>
  <c r="I67" i="30"/>
  <c r="I147" i="30"/>
  <c r="I22" i="29"/>
  <c r="I67" i="29"/>
  <c r="I38" i="28"/>
  <c r="I67" i="28"/>
  <c r="I115" i="28"/>
  <c r="G132" i="28"/>
  <c r="I132" i="28" s="1"/>
  <c r="I147" i="28"/>
  <c r="I22" i="27"/>
  <c r="I34" i="27"/>
  <c r="I147" i="27"/>
  <c r="I49" i="26"/>
  <c r="G110" i="37"/>
  <c r="I110" i="37" s="1"/>
  <c r="I147" i="37"/>
  <c r="I10" i="35"/>
  <c r="I31" i="35"/>
  <c r="I49" i="35"/>
  <c r="I100" i="35"/>
  <c r="I49" i="80"/>
  <c r="I104" i="80"/>
  <c r="I10" i="50"/>
  <c r="I49" i="50"/>
  <c r="I88" i="50"/>
  <c r="I147" i="50"/>
  <c r="I78" i="33"/>
  <c r="I73" i="54"/>
  <c r="I100" i="54"/>
  <c r="I88" i="53"/>
  <c r="H87" i="55"/>
  <c r="I87" i="55" s="1"/>
  <c r="I113" i="55"/>
  <c r="I147" i="55"/>
  <c r="H87" i="52"/>
  <c r="H146" i="52" s="1"/>
  <c r="H155" i="52" s="1"/>
  <c r="I104" i="52"/>
  <c r="I22" i="47"/>
  <c r="G110" i="47"/>
  <c r="I147" i="17"/>
  <c r="I34" i="32"/>
  <c r="H87" i="32"/>
  <c r="H146" i="32" s="1"/>
  <c r="H155" i="32" s="1"/>
  <c r="H87" i="31"/>
  <c r="I87" i="31" s="1"/>
  <c r="I34" i="30"/>
  <c r="I61" i="30"/>
  <c r="I61" i="29"/>
  <c r="I10" i="28"/>
  <c r="G9" i="27"/>
  <c r="H25" i="27"/>
  <c r="H72" i="27" s="1"/>
  <c r="H84" i="27" s="1"/>
  <c r="G87" i="27"/>
  <c r="I87" i="27" s="1"/>
  <c r="G126" i="27"/>
  <c r="I126" i="27" s="1"/>
  <c r="I127" i="7"/>
  <c r="U127" i="4" s="1"/>
  <c r="AD127" i="4" s="1"/>
  <c r="I10" i="26"/>
  <c r="I22" i="37"/>
  <c r="I10" i="36"/>
  <c r="I49" i="36"/>
  <c r="I70" i="36"/>
  <c r="I100" i="36"/>
  <c r="I110" i="36"/>
  <c r="I26" i="35"/>
  <c r="I22" i="80"/>
  <c r="I78" i="80"/>
  <c r="G25" i="50"/>
  <c r="I31" i="50"/>
  <c r="H9" i="34"/>
  <c r="I67" i="33"/>
  <c r="I104" i="53"/>
  <c r="I38" i="55"/>
  <c r="I67" i="55"/>
  <c r="G74" i="55"/>
  <c r="I49" i="52"/>
  <c r="I78" i="52"/>
  <c r="I147" i="51"/>
  <c r="G9" i="47"/>
  <c r="I9" i="47" s="1"/>
  <c r="I10" i="48"/>
  <c r="I34" i="48"/>
  <c r="G110" i="30"/>
  <c r="I102" i="4"/>
  <c r="AD102" i="4"/>
  <c r="H153" i="45"/>
  <c r="I153" i="45" s="1"/>
  <c r="L153" i="7" s="1"/>
  <c r="AG153" i="4" s="1"/>
  <c r="J154" i="7"/>
  <c r="V154" i="4" s="1"/>
  <c r="P78" i="4"/>
  <c r="P79" i="4"/>
  <c r="AD79" i="4"/>
  <c r="I12" i="4"/>
  <c r="I21" i="4"/>
  <c r="I24" i="4"/>
  <c r="I33" i="4"/>
  <c r="I54" i="4"/>
  <c r="I57" i="4"/>
  <c r="I60" i="4"/>
  <c r="I66" i="4"/>
  <c r="I69" i="4"/>
  <c r="I79" i="4"/>
  <c r="I90" i="4"/>
  <c r="I93" i="4"/>
  <c r="I96" i="4"/>
  <c r="I99" i="4"/>
  <c r="I106" i="4"/>
  <c r="I128" i="4"/>
  <c r="I131" i="4"/>
  <c r="I26" i="4"/>
  <c r="I29" i="4"/>
  <c r="I58" i="4"/>
  <c r="I64" i="4"/>
  <c r="I70" i="4"/>
  <c r="I83" i="4"/>
  <c r="I97" i="4"/>
  <c r="I100" i="4"/>
  <c r="I107" i="4"/>
  <c r="I111" i="4"/>
  <c r="I142" i="4"/>
  <c r="I145" i="4"/>
  <c r="I152" i="4"/>
  <c r="I82" i="4"/>
  <c r="I16" i="4"/>
  <c r="I27" i="4"/>
  <c r="I42" i="4"/>
  <c r="I71" i="4"/>
  <c r="I101" i="4"/>
  <c r="I112" i="4"/>
  <c r="I122" i="4"/>
  <c r="I136" i="4"/>
  <c r="I143" i="4"/>
  <c r="I150" i="4"/>
  <c r="I153" i="4"/>
  <c r="I11" i="4"/>
  <c r="I14" i="4"/>
  <c r="I28" i="4"/>
  <c r="I36" i="4"/>
  <c r="I40" i="4"/>
  <c r="I47" i="4"/>
  <c r="I56" i="4"/>
  <c r="I78" i="4"/>
  <c r="I89" i="4"/>
  <c r="I120" i="4"/>
  <c r="I123" i="4"/>
  <c r="I127" i="4"/>
  <c r="I130" i="4"/>
  <c r="I137" i="4"/>
  <c r="I148" i="4"/>
  <c r="I154" i="4"/>
  <c r="I126" i="4"/>
  <c r="G87" i="8"/>
  <c r="I100" i="28"/>
  <c r="I88" i="8"/>
  <c r="I114" i="27"/>
  <c r="I113" i="27" s="1"/>
  <c r="I113" i="26"/>
  <c r="G87" i="26"/>
  <c r="I87" i="26" s="1"/>
  <c r="I113" i="52"/>
  <c r="G110" i="53"/>
  <c r="I110" i="53" s="1"/>
  <c r="D15" i="41"/>
  <c r="G135" i="12" s="1"/>
  <c r="I135" i="7" s="1"/>
  <c r="H146" i="37"/>
  <c r="H155" i="37" s="1"/>
  <c r="I87" i="28"/>
  <c r="I110" i="29"/>
  <c r="I113" i="29"/>
  <c r="I113" i="30"/>
  <c r="I45" i="15"/>
  <c r="I130" i="5"/>
  <c r="I126" i="19"/>
  <c r="I126" i="5" s="1"/>
  <c r="K118" i="7"/>
  <c r="K117" i="7"/>
  <c r="I73" i="48"/>
  <c r="I87" i="48"/>
  <c r="I9" i="48"/>
  <c r="I74" i="48"/>
  <c r="G155" i="48"/>
  <c r="G45" i="48"/>
  <c r="I45" i="48" s="1"/>
  <c r="G146" i="47"/>
  <c r="G155" i="47" s="1"/>
  <c r="I132" i="47"/>
  <c r="G25" i="47"/>
  <c r="I25" i="47" s="1"/>
  <c r="I78" i="47"/>
  <c r="I138" i="47"/>
  <c r="I26" i="47"/>
  <c r="I74" i="47"/>
  <c r="I31" i="47"/>
  <c r="G45" i="47"/>
  <c r="I45" i="47" s="1"/>
  <c r="G25" i="51"/>
  <c r="H146" i="51"/>
  <c r="H155" i="51" s="1"/>
  <c r="I9" i="51"/>
  <c r="G110" i="51"/>
  <c r="I126" i="51"/>
  <c r="I87" i="51"/>
  <c r="H73" i="51"/>
  <c r="I73" i="51" s="1"/>
  <c r="I74" i="51"/>
  <c r="I26" i="51"/>
  <c r="I132" i="51"/>
  <c r="I31" i="51"/>
  <c r="I127" i="51"/>
  <c r="I10" i="51"/>
  <c r="I88" i="51"/>
  <c r="I78" i="51"/>
  <c r="H9" i="52"/>
  <c r="H72" i="52" s="1"/>
  <c r="H84" i="52" s="1"/>
  <c r="G74" i="52"/>
  <c r="G87" i="52"/>
  <c r="I132" i="52"/>
  <c r="I26" i="52"/>
  <c r="G45" i="52"/>
  <c r="I45" i="52" s="1"/>
  <c r="G25" i="55"/>
  <c r="H25" i="55"/>
  <c r="H72" i="55" s="1"/>
  <c r="H84" i="55" s="1"/>
  <c r="I9" i="55"/>
  <c r="I30" i="55"/>
  <c r="I31" i="55"/>
  <c r="I105" i="55"/>
  <c r="I49" i="55"/>
  <c r="I88" i="55"/>
  <c r="I10" i="55"/>
  <c r="H72" i="53"/>
  <c r="H84" i="53" s="1"/>
  <c r="G25" i="53"/>
  <c r="I25" i="53" s="1"/>
  <c r="G146" i="53"/>
  <c r="I146" i="53" s="1"/>
  <c r="I26" i="53"/>
  <c r="I74" i="53"/>
  <c r="I9" i="53"/>
  <c r="I31" i="53"/>
  <c r="G45" i="53"/>
  <c r="I45" i="53" s="1"/>
  <c r="H146" i="54"/>
  <c r="H155" i="54" s="1"/>
  <c r="I9" i="54"/>
  <c r="G146" i="54"/>
  <c r="I26" i="54"/>
  <c r="I74" i="54"/>
  <c r="G45" i="54"/>
  <c r="I45" i="54" s="1"/>
  <c r="I9" i="33"/>
  <c r="G25" i="33"/>
  <c r="I73" i="33"/>
  <c r="I110" i="33"/>
  <c r="I26" i="33"/>
  <c r="I74" i="33"/>
  <c r="I31" i="33"/>
  <c r="G45" i="33"/>
  <c r="I45" i="33" s="1"/>
  <c r="H146" i="34"/>
  <c r="H155" i="34" s="1"/>
  <c r="G146" i="34"/>
  <c r="I26" i="34"/>
  <c r="I74" i="34"/>
  <c r="G45" i="34"/>
  <c r="I45" i="34" s="1"/>
  <c r="I73" i="50"/>
  <c r="I87" i="50"/>
  <c r="H146" i="50"/>
  <c r="H155" i="50" s="1"/>
  <c r="I9" i="50"/>
  <c r="G146" i="50"/>
  <c r="I26" i="50"/>
  <c r="I74" i="50"/>
  <c r="G45" i="50"/>
  <c r="I45" i="50" s="1"/>
  <c r="H146" i="80"/>
  <c r="H155" i="80" s="1"/>
  <c r="I110" i="80"/>
  <c r="G87" i="80"/>
  <c r="I87" i="80" s="1"/>
  <c r="I9" i="80"/>
  <c r="I26" i="80"/>
  <c r="I74" i="80"/>
  <c r="G45" i="80"/>
  <c r="I45" i="80" s="1"/>
  <c r="I87" i="35"/>
  <c r="G110" i="35"/>
  <c r="I110" i="35" s="1"/>
  <c r="I113" i="35"/>
  <c r="H146" i="35"/>
  <c r="H155" i="35" s="1"/>
  <c r="I88" i="35"/>
  <c r="I127" i="35"/>
  <c r="I114" i="35"/>
  <c r="G74" i="35"/>
  <c r="I87" i="36"/>
  <c r="I25" i="36"/>
  <c r="I88" i="36"/>
  <c r="H146" i="36"/>
  <c r="H155" i="36" s="1"/>
  <c r="G9" i="36"/>
  <c r="I114" i="36"/>
  <c r="I113" i="36" s="1"/>
  <c r="G74" i="36"/>
  <c r="I73" i="37"/>
  <c r="I87" i="37"/>
  <c r="I9" i="37"/>
  <c r="I26" i="37"/>
  <c r="I74" i="37"/>
  <c r="G45" i="37"/>
  <c r="I45" i="37" s="1"/>
  <c r="I74" i="26"/>
  <c r="H146" i="26"/>
  <c r="H155" i="26" s="1"/>
  <c r="G113" i="26"/>
  <c r="G110" i="26" s="1"/>
  <c r="I127" i="26"/>
  <c r="G25" i="26"/>
  <c r="G45" i="26"/>
  <c r="I45" i="26" s="1"/>
  <c r="G73" i="26"/>
  <c r="I73" i="26" s="1"/>
  <c r="I88" i="26"/>
  <c r="H25" i="26"/>
  <c r="H72" i="26" s="1"/>
  <c r="H84" i="26" s="1"/>
  <c r="G104" i="26"/>
  <c r="I104" i="26" s="1"/>
  <c r="I78" i="26"/>
  <c r="I9" i="26"/>
  <c r="K116" i="7"/>
  <c r="I30" i="27"/>
  <c r="I127" i="27"/>
  <c r="G74" i="27"/>
  <c r="I9" i="27"/>
  <c r="H146" i="28"/>
  <c r="H155" i="28" s="1"/>
  <c r="I9" i="28"/>
  <c r="I73" i="28"/>
  <c r="I114" i="28"/>
  <c r="G113" i="28"/>
  <c r="G25" i="28"/>
  <c r="I26" i="28"/>
  <c r="I74" i="28"/>
  <c r="I31" i="28"/>
  <c r="G45" i="28"/>
  <c r="I45" i="28" s="1"/>
  <c r="G126" i="28"/>
  <c r="I126" i="28" s="1"/>
  <c r="H84" i="29"/>
  <c r="H155" i="29"/>
  <c r="I9" i="29"/>
  <c r="I26" i="29"/>
  <c r="I74" i="29"/>
  <c r="G45" i="29"/>
  <c r="I45" i="29" s="1"/>
  <c r="I110" i="30"/>
  <c r="G146" i="30"/>
  <c r="I9" i="30"/>
  <c r="H73" i="30"/>
  <c r="I73" i="30" s="1"/>
  <c r="I74" i="30"/>
  <c r="H146" i="30"/>
  <c r="H155" i="30" s="1"/>
  <c r="I127" i="30"/>
  <c r="I10" i="30"/>
  <c r="G25" i="30"/>
  <c r="I25" i="30" s="1"/>
  <c r="I88" i="30"/>
  <c r="I9" i="31"/>
  <c r="H73" i="31"/>
  <c r="I73" i="31" s="1"/>
  <c r="I74" i="31"/>
  <c r="H146" i="31"/>
  <c r="H155" i="31" s="1"/>
  <c r="I31" i="31"/>
  <c r="I10" i="31"/>
  <c r="G155" i="31"/>
  <c r="G45" i="31"/>
  <c r="G74" i="32"/>
  <c r="G87" i="32"/>
  <c r="I9" i="32"/>
  <c r="G45" i="32"/>
  <c r="G146" i="17"/>
  <c r="I87" i="17"/>
  <c r="I9" i="17"/>
  <c r="I30" i="17"/>
  <c r="I29" i="17"/>
  <c r="G25" i="17"/>
  <c r="I28" i="17"/>
  <c r="I27" i="17"/>
  <c r="I26" i="17"/>
  <c r="I17" i="17"/>
  <c r="I31" i="17"/>
  <c r="I43" i="17"/>
  <c r="I55" i="17"/>
  <c r="I10" i="17"/>
  <c r="I18" i="17"/>
  <c r="I32" i="17"/>
  <c r="I44" i="17"/>
  <c r="I56" i="17"/>
  <c r="I100" i="17"/>
  <c r="I19" i="17"/>
  <c r="I33" i="17"/>
  <c r="I49" i="17"/>
  <c r="I57" i="17"/>
  <c r="I50" i="17"/>
  <c r="I58" i="17"/>
  <c r="I13" i="17"/>
  <c r="I39" i="17"/>
  <c r="I51" i="17"/>
  <c r="I59" i="17"/>
  <c r="I52" i="17"/>
  <c r="H146" i="16"/>
  <c r="H155" i="16" s="1"/>
  <c r="I9" i="16"/>
  <c r="I26" i="16"/>
  <c r="I74" i="16"/>
  <c r="G45" i="16"/>
  <c r="I45" i="16" s="1"/>
  <c r="G72" i="15"/>
  <c r="I73" i="15"/>
  <c r="I26" i="15"/>
  <c r="I47" i="15"/>
  <c r="I74" i="15"/>
  <c r="I31" i="15"/>
  <c r="I100" i="15"/>
  <c r="G25" i="49"/>
  <c r="I110" i="49"/>
  <c r="I9" i="49"/>
  <c r="H87" i="49"/>
  <c r="H146" i="49" s="1"/>
  <c r="H155" i="49" s="1"/>
  <c r="I26" i="49"/>
  <c r="I74" i="49"/>
  <c r="I100" i="49"/>
  <c r="I31" i="49"/>
  <c r="I147" i="49"/>
  <c r="I87" i="14"/>
  <c r="I9" i="14"/>
  <c r="I74" i="14"/>
  <c r="I26" i="14"/>
  <c r="I100" i="14"/>
  <c r="H146" i="13"/>
  <c r="H155" i="13" s="1"/>
  <c r="H9" i="13"/>
  <c r="H72" i="13" s="1"/>
  <c r="H84" i="13" s="1"/>
  <c r="G74" i="13"/>
  <c r="G87" i="13"/>
  <c r="I87" i="13" s="1"/>
  <c r="I26" i="13"/>
  <c r="G45" i="13"/>
  <c r="I45" i="13" s="1"/>
  <c r="H146" i="63"/>
  <c r="H155" i="63" s="1"/>
  <c r="G146" i="63"/>
  <c r="I9" i="63"/>
  <c r="I26" i="63"/>
  <c r="G45" i="63"/>
  <c r="I45" i="63" s="1"/>
  <c r="H73" i="11"/>
  <c r="I73" i="11" s="1"/>
  <c r="I74" i="11"/>
  <c r="I30" i="11"/>
  <c r="H25" i="11"/>
  <c r="H72" i="11" s="1"/>
  <c r="I146" i="11"/>
  <c r="G155" i="11"/>
  <c r="I31" i="11"/>
  <c r="I49" i="11"/>
  <c r="I88" i="11"/>
  <c r="I147" i="11"/>
  <c r="I132" i="11"/>
  <c r="G25" i="10"/>
  <c r="I25" i="10" s="1"/>
  <c r="G146" i="10"/>
  <c r="I146" i="10" s="1"/>
  <c r="I26" i="10"/>
  <c r="I31" i="10"/>
  <c r="H72" i="10"/>
  <c r="I113" i="10"/>
  <c r="H146" i="9"/>
  <c r="H155" i="9" s="1"/>
  <c r="H25" i="9"/>
  <c r="H72" i="9" s="1"/>
  <c r="I114" i="9"/>
  <c r="I127" i="9"/>
  <c r="G74" i="9"/>
  <c r="G87" i="9"/>
  <c r="I87" i="9" s="1"/>
  <c r="I9" i="9"/>
  <c r="H72" i="8"/>
  <c r="H84" i="8" s="1"/>
  <c r="H146" i="8"/>
  <c r="H155" i="8" s="1"/>
  <c r="G30" i="8"/>
  <c r="I124" i="8"/>
  <c r="G126" i="8"/>
  <c r="I9" i="8"/>
  <c r="I126" i="79"/>
  <c r="I126" i="6" s="1"/>
  <c r="G126" i="6"/>
  <c r="N126" i="4" s="1"/>
  <c r="P126" i="4" s="1"/>
  <c r="I113" i="79"/>
  <c r="G110" i="79"/>
  <c r="I110" i="79" s="1"/>
  <c r="H72" i="79"/>
  <c r="H84" i="79" s="1"/>
  <c r="G25" i="79"/>
  <c r="I25" i="79" s="1"/>
  <c r="I122" i="6"/>
  <c r="I26" i="79"/>
  <c r="I74" i="79"/>
  <c r="I55" i="6"/>
  <c r="I31" i="79"/>
  <c r="I100" i="79"/>
  <c r="H22" i="6"/>
  <c r="O22" i="4" s="1"/>
  <c r="P22" i="4" s="1"/>
  <c r="I35" i="6"/>
  <c r="G67" i="6"/>
  <c r="N67" i="4" s="1"/>
  <c r="I79" i="6"/>
  <c r="I132" i="79"/>
  <c r="I132" i="6" s="1"/>
  <c r="H146" i="85"/>
  <c r="H155" i="85" s="1"/>
  <c r="I30" i="85"/>
  <c r="H67" i="6"/>
  <c r="O67" i="4" s="1"/>
  <c r="I31" i="85"/>
  <c r="H88" i="6"/>
  <c r="O88" i="4" s="1"/>
  <c r="I48" i="6"/>
  <c r="G25" i="85"/>
  <c r="I25" i="85" s="1"/>
  <c r="I49" i="85"/>
  <c r="I88" i="85"/>
  <c r="I87" i="85" s="1"/>
  <c r="I113" i="85"/>
  <c r="I110" i="85" s="1"/>
  <c r="G10" i="6"/>
  <c r="I38" i="85"/>
  <c r="H45" i="85"/>
  <c r="I45" i="85" s="1"/>
  <c r="I36" i="6"/>
  <c r="I42" i="6"/>
  <c r="G9" i="85"/>
  <c r="G74" i="85"/>
  <c r="G146" i="78"/>
  <c r="I110" i="78"/>
  <c r="G74" i="78"/>
  <c r="I9" i="78"/>
  <c r="I73" i="58"/>
  <c r="I87" i="58"/>
  <c r="H72" i="58"/>
  <c r="H84" i="58" s="1"/>
  <c r="G100" i="6"/>
  <c r="N100" i="4" s="1"/>
  <c r="I41" i="6"/>
  <c r="I26" i="58"/>
  <c r="I74" i="58"/>
  <c r="I15" i="6"/>
  <c r="I31" i="58"/>
  <c r="I67" i="58"/>
  <c r="I100" i="58"/>
  <c r="H26" i="6"/>
  <c r="O26" i="4" s="1"/>
  <c r="P26" i="4" s="1"/>
  <c r="I71" i="6"/>
  <c r="I53" i="6"/>
  <c r="I92" i="6"/>
  <c r="H25" i="20"/>
  <c r="H72" i="20" s="1"/>
  <c r="H84" i="20" s="1"/>
  <c r="I38" i="20"/>
  <c r="I151" i="6"/>
  <c r="I114" i="20"/>
  <c r="I113" i="20" s="1"/>
  <c r="I9" i="20"/>
  <c r="I74" i="21"/>
  <c r="H73" i="21"/>
  <c r="I73" i="21" s="1"/>
  <c r="H25" i="21"/>
  <c r="I100" i="21"/>
  <c r="I111" i="21"/>
  <c r="I111" i="6" s="1"/>
  <c r="I10" i="21"/>
  <c r="G45" i="21"/>
  <c r="I45" i="21" s="1"/>
  <c r="H30" i="6"/>
  <c r="O30" i="4" s="1"/>
  <c r="I120" i="6"/>
  <c r="H100" i="6"/>
  <c r="O100" i="4" s="1"/>
  <c r="G9" i="21"/>
  <c r="G9" i="6" s="1"/>
  <c r="N9" i="4" s="1"/>
  <c r="G110" i="21"/>
  <c r="I105" i="6"/>
  <c r="G87" i="6"/>
  <c r="N87" i="4" s="1"/>
  <c r="I87" i="46"/>
  <c r="G146" i="46"/>
  <c r="I146" i="46" s="1"/>
  <c r="H9" i="6"/>
  <c r="O9" i="4" s="1"/>
  <c r="H72" i="46"/>
  <c r="H84" i="46" s="1"/>
  <c r="I9" i="46"/>
  <c r="G61" i="6"/>
  <c r="N61" i="4" s="1"/>
  <c r="P61" i="4" s="1"/>
  <c r="H74" i="6"/>
  <c r="O74" i="4" s="1"/>
  <c r="H73" i="6"/>
  <c r="O73" i="4" s="1"/>
  <c r="I26" i="46"/>
  <c r="I74" i="46"/>
  <c r="I10" i="46"/>
  <c r="G31" i="6"/>
  <c r="N31" i="4" s="1"/>
  <c r="P31" i="4" s="1"/>
  <c r="I138" i="6"/>
  <c r="G45" i="46"/>
  <c r="I49" i="46"/>
  <c r="I49" i="6" s="1"/>
  <c r="I88" i="46"/>
  <c r="I147" i="6"/>
  <c r="G30" i="46"/>
  <c r="I30" i="46" s="1"/>
  <c r="I113" i="46"/>
  <c r="H10" i="6"/>
  <c r="O10" i="4" s="1"/>
  <c r="G88" i="6"/>
  <c r="N88" i="4" s="1"/>
  <c r="P88" i="4" s="1"/>
  <c r="G25" i="22"/>
  <c r="G72" i="22" s="1"/>
  <c r="I30" i="22"/>
  <c r="H155" i="22"/>
  <c r="I9" i="22"/>
  <c r="H25" i="22"/>
  <c r="G113" i="6"/>
  <c r="N113" i="4" s="1"/>
  <c r="P113" i="4" s="1"/>
  <c r="G110" i="22"/>
  <c r="G104" i="22"/>
  <c r="I26" i="22"/>
  <c r="I114" i="22"/>
  <c r="I31" i="22"/>
  <c r="I10" i="22"/>
  <c r="G151" i="12"/>
  <c r="I151" i="7" s="1"/>
  <c r="I45" i="57"/>
  <c r="I87" i="57"/>
  <c r="G146" i="57"/>
  <c r="I146" i="57" s="1"/>
  <c r="H146" i="57"/>
  <c r="H155" i="57" s="1"/>
  <c r="G73" i="57"/>
  <c r="I73" i="57" s="1"/>
  <c r="H49" i="5"/>
  <c r="H49" i="4" s="1"/>
  <c r="I49" i="4" s="1"/>
  <c r="G30" i="57"/>
  <c r="I38" i="57"/>
  <c r="I88" i="57"/>
  <c r="I122" i="5"/>
  <c r="I61" i="5"/>
  <c r="I67" i="5"/>
  <c r="I9" i="57"/>
  <c r="H74" i="5"/>
  <c r="H74" i="4" s="1"/>
  <c r="H73" i="18"/>
  <c r="H73" i="5" s="1"/>
  <c r="H73" i="4" s="1"/>
  <c r="G146" i="18"/>
  <c r="H72" i="18"/>
  <c r="H84" i="18" s="1"/>
  <c r="I124" i="5"/>
  <c r="H147" i="5"/>
  <c r="H147" i="4" s="1"/>
  <c r="I147" i="4" s="1"/>
  <c r="I34" i="5"/>
  <c r="H25" i="18"/>
  <c r="I38" i="18"/>
  <c r="I147" i="18"/>
  <c r="I147" i="5" s="1"/>
  <c r="I78" i="5"/>
  <c r="H110" i="5"/>
  <c r="H110" i="4" s="1"/>
  <c r="G74" i="18"/>
  <c r="I9" i="18"/>
  <c r="G9" i="5"/>
  <c r="G9" i="4" s="1"/>
  <c r="H30" i="5"/>
  <c r="H30" i="4" s="1"/>
  <c r="H25" i="19"/>
  <c r="G110" i="19"/>
  <c r="G113" i="5"/>
  <c r="G113" i="4" s="1"/>
  <c r="I113" i="4" s="1"/>
  <c r="G114" i="5"/>
  <c r="G114" i="4" s="1"/>
  <c r="I114" i="4" s="1"/>
  <c r="I127" i="5"/>
  <c r="I10" i="19"/>
  <c r="I10" i="5" s="1"/>
  <c r="I82" i="19"/>
  <c r="I82" i="5" s="1"/>
  <c r="G88" i="19"/>
  <c r="I114" i="19"/>
  <c r="G45" i="19"/>
  <c r="I49" i="19"/>
  <c r="I49" i="5" s="1"/>
  <c r="G74" i="19"/>
  <c r="I74" i="12"/>
  <c r="I9" i="12"/>
  <c r="I10" i="12"/>
  <c r="G45" i="12"/>
  <c r="I45" i="12" s="1"/>
  <c r="G73" i="12"/>
  <c r="I73" i="12" s="1"/>
  <c r="I88" i="12"/>
  <c r="M53" i="62"/>
  <c r="K30" i="62"/>
  <c r="K60" i="62"/>
  <c r="K58" i="62"/>
  <c r="K55" i="62"/>
  <c r="K49" i="62"/>
  <c r="K48" i="62"/>
  <c r="K53" i="62" s="1"/>
  <c r="N53" i="62" s="1"/>
  <c r="K44" i="62"/>
  <c r="K38" i="62"/>
  <c r="K37" i="62"/>
  <c r="K36" i="62"/>
  <c r="K35" i="62"/>
  <c r="K34" i="62"/>
  <c r="K33" i="62"/>
  <c r="K28" i="62"/>
  <c r="K27" i="62"/>
  <c r="K22" i="62"/>
  <c r="K18" i="62"/>
  <c r="K7" i="62"/>
  <c r="J13" i="62"/>
  <c r="J11" i="62"/>
  <c r="J10" i="62"/>
  <c r="J9" i="62"/>
  <c r="J8" i="62"/>
  <c r="M16" i="62"/>
  <c r="M72" i="62" s="1"/>
  <c r="M59" i="62"/>
  <c r="M63" i="62"/>
  <c r="M74" i="62" s="1"/>
  <c r="M69" i="62"/>
  <c r="M73" i="62"/>
  <c r="I87" i="15" l="1"/>
  <c r="I30" i="51"/>
  <c r="G146" i="29"/>
  <c r="I146" i="29" s="1"/>
  <c r="I25" i="52"/>
  <c r="I30" i="49"/>
  <c r="I74" i="20"/>
  <c r="G25" i="18"/>
  <c r="G72" i="18" s="1"/>
  <c r="I25" i="51"/>
  <c r="I110" i="14"/>
  <c r="H146" i="20"/>
  <c r="H155" i="20" s="1"/>
  <c r="H84" i="10"/>
  <c r="G25" i="35"/>
  <c r="I25" i="35" s="1"/>
  <c r="G72" i="78"/>
  <c r="I132" i="4"/>
  <c r="I110" i="18"/>
  <c r="I67" i="6"/>
  <c r="I110" i="47"/>
  <c r="H87" i="6"/>
  <c r="O87" i="4" s="1"/>
  <c r="I74" i="10"/>
  <c r="H72" i="34"/>
  <c r="H84" i="34" s="1"/>
  <c r="I30" i="21"/>
  <c r="I30" i="12"/>
  <c r="I74" i="22"/>
  <c r="I146" i="17"/>
  <c r="I87" i="52"/>
  <c r="H110" i="15"/>
  <c r="H146" i="18"/>
  <c r="H155" i="18" s="1"/>
  <c r="G30" i="6"/>
  <c r="N30" i="4" s="1"/>
  <c r="I146" i="78"/>
  <c r="I25" i="49"/>
  <c r="I132" i="18"/>
  <c r="I25" i="27"/>
  <c r="I70" i="6"/>
  <c r="I34" i="6"/>
  <c r="I25" i="37"/>
  <c r="I38" i="6"/>
  <c r="I30" i="36"/>
  <c r="I87" i="32"/>
  <c r="H146" i="47"/>
  <c r="H155" i="47" s="1"/>
  <c r="I155" i="47" s="1"/>
  <c r="I25" i="50"/>
  <c r="G25" i="63"/>
  <c r="I25" i="63" s="1"/>
  <c r="I25" i="16"/>
  <c r="H87" i="5"/>
  <c r="H87" i="4" s="1"/>
  <c r="I22" i="6"/>
  <c r="I72" i="85"/>
  <c r="I155" i="11"/>
  <c r="I30" i="28"/>
  <c r="G146" i="33"/>
  <c r="I146" i="33" s="1"/>
  <c r="I25" i="31"/>
  <c r="I61" i="6"/>
  <c r="H84" i="78"/>
  <c r="I72" i="78"/>
  <c r="I45" i="32"/>
  <c r="D37" i="67"/>
  <c r="I9" i="19"/>
  <c r="I9" i="5" s="1"/>
  <c r="G146" i="22"/>
  <c r="G155" i="22" s="1"/>
  <c r="P67" i="4"/>
  <c r="I74" i="63"/>
  <c r="G72" i="27"/>
  <c r="I25" i="34"/>
  <c r="I25" i="21"/>
  <c r="M64" i="62"/>
  <c r="P30" i="4"/>
  <c r="G146" i="58"/>
  <c r="I87" i="49"/>
  <c r="I30" i="31"/>
  <c r="I37" i="17"/>
  <c r="I25" i="32"/>
  <c r="H84" i="11"/>
  <c r="G146" i="55"/>
  <c r="G155" i="55" s="1"/>
  <c r="I30" i="37"/>
  <c r="G25" i="13"/>
  <c r="I25" i="13" s="1"/>
  <c r="I104" i="5"/>
  <c r="H25" i="6"/>
  <c r="O25" i="4" s="1"/>
  <c r="I100" i="6"/>
  <c r="I146" i="63"/>
  <c r="G146" i="37"/>
  <c r="I35" i="17"/>
  <c r="I25" i="78"/>
  <c r="I30" i="78"/>
  <c r="G146" i="14"/>
  <c r="I146" i="14" s="1"/>
  <c r="I30" i="6"/>
  <c r="I10" i="6"/>
  <c r="H146" i="19"/>
  <c r="H72" i="21"/>
  <c r="H84" i="21" s="1"/>
  <c r="I45" i="31"/>
  <c r="D38" i="67"/>
  <c r="H72" i="14"/>
  <c r="H84" i="14" s="1"/>
  <c r="I110" i="48"/>
  <c r="H157" i="57"/>
  <c r="G146" i="36"/>
  <c r="I25" i="55"/>
  <c r="H72" i="17"/>
  <c r="H84" i="17" s="1"/>
  <c r="G72" i="14"/>
  <c r="I146" i="30"/>
  <c r="I9" i="34"/>
  <c r="H146" i="55"/>
  <c r="H155" i="55" s="1"/>
  <c r="I45" i="51"/>
  <c r="I25" i="12"/>
  <c r="I132" i="19"/>
  <c r="G25" i="19"/>
  <c r="I25" i="19" s="1"/>
  <c r="L19" i="76"/>
  <c r="L16" i="76"/>
  <c r="G21" i="76"/>
  <c r="E21" i="76"/>
  <c r="E22" i="76" s="1"/>
  <c r="E18" i="76"/>
  <c r="E13" i="76"/>
  <c r="K154" i="7"/>
  <c r="M154" i="7" s="1"/>
  <c r="I113" i="28"/>
  <c r="I110" i="20"/>
  <c r="AF115" i="4"/>
  <c r="AH115" i="4" s="1"/>
  <c r="I113" i="7"/>
  <c r="U113" i="4" s="1"/>
  <c r="AD113" i="4" s="1"/>
  <c r="I135" i="12"/>
  <c r="G110" i="9"/>
  <c r="I110" i="9" s="1"/>
  <c r="AD114" i="4"/>
  <c r="G155" i="63"/>
  <c r="K115" i="7"/>
  <c r="M115" i="7" s="1"/>
  <c r="K73" i="62"/>
  <c r="N7" i="62"/>
  <c r="N16" i="62" s="1"/>
  <c r="N18" i="62"/>
  <c r="N38" i="62"/>
  <c r="H146" i="5"/>
  <c r="H146" i="4" s="1"/>
  <c r="N27" i="62"/>
  <c r="N44" i="62"/>
  <c r="I146" i="20"/>
  <c r="H45" i="6"/>
  <c r="O45" i="4" s="1"/>
  <c r="G146" i="13"/>
  <c r="I146" i="13" s="1"/>
  <c r="I146" i="16"/>
  <c r="G146" i="32"/>
  <c r="I146" i="36"/>
  <c r="I146" i="34"/>
  <c r="I146" i="55"/>
  <c r="I87" i="8"/>
  <c r="I87" i="7"/>
  <c r="U87" i="4" s="1"/>
  <c r="G73" i="55"/>
  <c r="I73" i="55" s="1"/>
  <c r="I74" i="55"/>
  <c r="I30" i="33"/>
  <c r="I45" i="17"/>
  <c r="N48" i="62"/>
  <c r="G72" i="85"/>
  <c r="I25" i="28"/>
  <c r="H72" i="30"/>
  <c r="H84" i="30" s="1"/>
  <c r="I34" i="17"/>
  <c r="P38" i="4"/>
  <c r="I36" i="17"/>
  <c r="N33" i="62"/>
  <c r="N49" i="62"/>
  <c r="P100" i="4"/>
  <c r="I87" i="6"/>
  <c r="G72" i="49"/>
  <c r="G84" i="49" s="1"/>
  <c r="I84" i="49" s="1"/>
  <c r="G72" i="30"/>
  <c r="G110" i="28"/>
  <c r="G146" i="28" s="1"/>
  <c r="I25" i="33"/>
  <c r="I146" i="54"/>
  <c r="G72" i="51"/>
  <c r="G84" i="51" s="1"/>
  <c r="I84" i="51" s="1"/>
  <c r="I30" i="9"/>
  <c r="G25" i="9"/>
  <c r="H146" i="21"/>
  <c r="N28" i="62"/>
  <c r="N34" i="62"/>
  <c r="N55" i="62"/>
  <c r="I31" i="6"/>
  <c r="G155" i="10"/>
  <c r="I155" i="10" s="1"/>
  <c r="I9" i="13"/>
  <c r="H84" i="51"/>
  <c r="AD115" i="4"/>
  <c r="AD100" i="4"/>
  <c r="I25" i="80"/>
  <c r="I25" i="15"/>
  <c r="I104" i="7"/>
  <c r="U104" i="4" s="1"/>
  <c r="I31" i="5"/>
  <c r="N58" i="62"/>
  <c r="I146" i="37"/>
  <c r="G72" i="55"/>
  <c r="G84" i="55" s="1"/>
  <c r="I84" i="55" s="1"/>
  <c r="G72" i="48"/>
  <c r="G84" i="48" s="1"/>
  <c r="I84" i="48" s="1"/>
  <c r="I40" i="17"/>
  <c r="I42" i="17"/>
  <c r="I41" i="17"/>
  <c r="G25" i="20"/>
  <c r="G72" i="20" s="1"/>
  <c r="G84" i="20" s="1"/>
  <c r="I84" i="20" s="1"/>
  <c r="I87" i="18"/>
  <c r="N35" i="62"/>
  <c r="K63" i="62"/>
  <c r="K74" i="62" s="1"/>
  <c r="N60" i="62"/>
  <c r="N63" i="62" s="1"/>
  <c r="N37" i="62"/>
  <c r="I146" i="58"/>
  <c r="G25" i="58"/>
  <c r="AF117" i="4"/>
  <c r="AH117" i="4" s="1"/>
  <c r="N36" i="62"/>
  <c r="N30" i="62"/>
  <c r="N22" i="62"/>
  <c r="P87" i="4"/>
  <c r="I25" i="20"/>
  <c r="G146" i="79"/>
  <c r="I146" i="79" s="1"/>
  <c r="G155" i="54"/>
  <c r="G110" i="27"/>
  <c r="AE154" i="4"/>
  <c r="W154" i="4"/>
  <c r="AF154" i="4" s="1"/>
  <c r="H152" i="45"/>
  <c r="I152" i="45" s="1"/>
  <c r="J153" i="7"/>
  <c r="M116" i="7"/>
  <c r="M117" i="7"/>
  <c r="M118" i="7"/>
  <c r="P9" i="4"/>
  <c r="N10" i="4"/>
  <c r="I9" i="4"/>
  <c r="I151" i="12"/>
  <c r="I126" i="8"/>
  <c r="G132" i="12"/>
  <c r="U135" i="4"/>
  <c r="G155" i="14"/>
  <c r="I155" i="14" s="1"/>
  <c r="G146" i="35"/>
  <c r="I146" i="35" s="1"/>
  <c r="G155" i="34"/>
  <c r="I155" i="34" s="1"/>
  <c r="G155" i="29"/>
  <c r="I155" i="29" s="1"/>
  <c r="G72" i="28"/>
  <c r="G84" i="28" s="1"/>
  <c r="I84" i="28" s="1"/>
  <c r="G155" i="30"/>
  <c r="I155" i="30" s="1"/>
  <c r="I146" i="48"/>
  <c r="I155" i="48"/>
  <c r="G72" i="47"/>
  <c r="I72" i="51"/>
  <c r="I110" i="51"/>
  <c r="G146" i="51"/>
  <c r="I9" i="52"/>
  <c r="G73" i="52"/>
  <c r="I73" i="52" s="1"/>
  <c r="I74" i="52"/>
  <c r="G72" i="52"/>
  <c r="G146" i="52"/>
  <c r="I155" i="55"/>
  <c r="I72" i="55"/>
  <c r="G155" i="53"/>
  <c r="I155" i="53" s="1"/>
  <c r="G72" i="53"/>
  <c r="I155" i="54"/>
  <c r="G72" i="54"/>
  <c r="G155" i="33"/>
  <c r="I155" i="33" s="1"/>
  <c r="G72" i="33"/>
  <c r="G72" i="34"/>
  <c r="I146" i="50"/>
  <c r="G155" i="50"/>
  <c r="I155" i="50" s="1"/>
  <c r="G72" i="50"/>
  <c r="G146" i="80"/>
  <c r="G72" i="80"/>
  <c r="I74" i="35"/>
  <c r="G73" i="35"/>
  <c r="I73" i="35" s="1"/>
  <c r="G72" i="36"/>
  <c r="I9" i="36"/>
  <c r="G155" i="36"/>
  <c r="I155" i="36" s="1"/>
  <c r="I74" i="36"/>
  <c r="G73" i="36"/>
  <c r="I73" i="36" s="1"/>
  <c r="G155" i="37"/>
  <c r="I155" i="37" s="1"/>
  <c r="G72" i="37"/>
  <c r="I110" i="26"/>
  <c r="G146" i="26"/>
  <c r="G72" i="26"/>
  <c r="I25" i="26"/>
  <c r="I74" i="27"/>
  <c r="G73" i="27"/>
  <c r="I72" i="27"/>
  <c r="G72" i="29"/>
  <c r="G84" i="30"/>
  <c r="I72" i="30"/>
  <c r="I155" i="31"/>
  <c r="G72" i="31"/>
  <c r="I146" i="31"/>
  <c r="H72" i="31"/>
  <c r="H84" i="31" s="1"/>
  <c r="G73" i="32"/>
  <c r="I73" i="32" s="1"/>
  <c r="I74" i="32"/>
  <c r="G72" i="32"/>
  <c r="I15" i="17"/>
  <c r="I25" i="17"/>
  <c r="I20" i="17"/>
  <c r="I22" i="17"/>
  <c r="I24" i="17"/>
  <c r="I23" i="17"/>
  <c r="I16" i="17"/>
  <c r="I14" i="17"/>
  <c r="G72" i="17"/>
  <c r="I21" i="17"/>
  <c r="G155" i="17"/>
  <c r="I155" i="17" s="1"/>
  <c r="I155" i="16"/>
  <c r="G72" i="16"/>
  <c r="G84" i="15"/>
  <c r="I84" i="15" s="1"/>
  <c r="I72" i="15"/>
  <c r="G155" i="49"/>
  <c r="I155" i="49" s="1"/>
  <c r="I146" i="49"/>
  <c r="G155" i="13"/>
  <c r="I155" i="13" s="1"/>
  <c r="G73" i="13"/>
  <c r="I73" i="13" s="1"/>
  <c r="I74" i="13"/>
  <c r="G72" i="13"/>
  <c r="I155" i="63"/>
  <c r="G72" i="63"/>
  <c r="I25" i="11"/>
  <c r="G72" i="10"/>
  <c r="H84" i="9"/>
  <c r="G73" i="9"/>
  <c r="I74" i="9"/>
  <c r="G146" i="9"/>
  <c r="I113" i="9"/>
  <c r="G110" i="8"/>
  <c r="I30" i="8"/>
  <c r="G25" i="8"/>
  <c r="I113" i="8"/>
  <c r="G72" i="79"/>
  <c r="I146" i="85"/>
  <c r="I155" i="85" s="1"/>
  <c r="I88" i="6"/>
  <c r="H72" i="85"/>
  <c r="H84" i="85" s="1"/>
  <c r="G73" i="85"/>
  <c r="I73" i="85" s="1"/>
  <c r="I84" i="85" s="1"/>
  <c r="I74" i="85"/>
  <c r="G155" i="78"/>
  <c r="I155" i="78" s="1"/>
  <c r="G74" i="6"/>
  <c r="N74" i="4" s="1"/>
  <c r="P74" i="4" s="1"/>
  <c r="G73" i="78"/>
  <c r="I74" i="78"/>
  <c r="G155" i="58"/>
  <c r="I155" i="58" s="1"/>
  <c r="I114" i="6"/>
  <c r="G155" i="20"/>
  <c r="I155" i="20" s="1"/>
  <c r="G147" i="12"/>
  <c r="I147" i="7" s="1"/>
  <c r="I110" i="21"/>
  <c r="G146" i="21"/>
  <c r="I9" i="21"/>
  <c r="I9" i="6" s="1"/>
  <c r="G72" i="21"/>
  <c r="I45" i="46"/>
  <c r="I45" i="6" s="1"/>
  <c r="G45" i="6"/>
  <c r="N45" i="4" s="1"/>
  <c r="I26" i="6"/>
  <c r="G155" i="46"/>
  <c r="I155" i="46" s="1"/>
  <c r="G25" i="46"/>
  <c r="G25" i="6" s="1"/>
  <c r="N25" i="4" s="1"/>
  <c r="I155" i="22"/>
  <c r="I104" i="22"/>
  <c r="I104" i="6" s="1"/>
  <c r="G104" i="6"/>
  <c r="N104" i="4" s="1"/>
  <c r="P104" i="4" s="1"/>
  <c r="G84" i="22"/>
  <c r="I113" i="22"/>
  <c r="I113" i="6" s="1"/>
  <c r="I146" i="22"/>
  <c r="G110" i="6"/>
  <c r="N110" i="4" s="1"/>
  <c r="P110" i="4" s="1"/>
  <c r="I110" i="22"/>
  <c r="H72" i="22"/>
  <c r="I72" i="22" s="1"/>
  <c r="I25" i="22"/>
  <c r="G155" i="57"/>
  <c r="I155" i="57" s="1"/>
  <c r="I30" i="57"/>
  <c r="I30" i="5" s="1"/>
  <c r="G30" i="5"/>
  <c r="G30" i="4" s="1"/>
  <c r="I30" i="4" s="1"/>
  <c r="G25" i="57"/>
  <c r="I38" i="5"/>
  <c r="G155" i="18"/>
  <c r="I155" i="18" s="1"/>
  <c r="I146" i="18"/>
  <c r="H25" i="5"/>
  <c r="H25" i="4" s="1"/>
  <c r="I74" i="18"/>
  <c r="G73" i="18"/>
  <c r="I72" i="18"/>
  <c r="H157" i="18"/>
  <c r="I45" i="19"/>
  <c r="I45" i="5" s="1"/>
  <c r="G45" i="5"/>
  <c r="G45" i="4" s="1"/>
  <c r="I45" i="4" s="1"/>
  <c r="I113" i="19"/>
  <c r="I113" i="5" s="1"/>
  <c r="I114" i="5"/>
  <c r="G110" i="5"/>
  <c r="G110" i="4" s="1"/>
  <c r="I110" i="4" s="1"/>
  <c r="I110" i="19"/>
  <c r="G87" i="19"/>
  <c r="I88" i="19"/>
  <c r="I88" i="5" s="1"/>
  <c r="G88" i="5"/>
  <c r="G88" i="4" s="1"/>
  <c r="I88" i="4" s="1"/>
  <c r="G72" i="19"/>
  <c r="H155" i="19"/>
  <c r="H155" i="5" s="1"/>
  <c r="H155" i="4" s="1"/>
  <c r="I74" i="19"/>
  <c r="I74" i="5" s="1"/>
  <c r="G74" i="5"/>
  <c r="G74" i="4" s="1"/>
  <c r="G73" i="19"/>
  <c r="H72" i="19"/>
  <c r="G72" i="12"/>
  <c r="K41" i="62"/>
  <c r="K75" i="62" s="1"/>
  <c r="K59" i="62"/>
  <c r="K54" i="62"/>
  <c r="M70" i="62"/>
  <c r="K16" i="62"/>
  <c r="M76" i="62"/>
  <c r="I146" i="47" l="1"/>
  <c r="I110" i="6"/>
  <c r="I132" i="5"/>
  <c r="I72" i="49"/>
  <c r="I110" i="15"/>
  <c r="H146" i="15"/>
  <c r="P45" i="4"/>
  <c r="I25" i="18"/>
  <c r="I157" i="48"/>
  <c r="G84" i="14"/>
  <c r="I84" i="14" s="1"/>
  <c r="I157" i="14" s="1"/>
  <c r="I72" i="14"/>
  <c r="P25" i="4"/>
  <c r="H157" i="5"/>
  <c r="G146" i="6"/>
  <c r="N146" i="4" s="1"/>
  <c r="AH154" i="4"/>
  <c r="N72" i="62"/>
  <c r="E19" i="76"/>
  <c r="G19" i="76" s="1"/>
  <c r="I110" i="5"/>
  <c r="G155" i="79"/>
  <c r="I155" i="79" s="1"/>
  <c r="I72" i="48"/>
  <c r="I110" i="28"/>
  <c r="N54" i="62"/>
  <c r="I72" i="20"/>
  <c r="G72" i="58"/>
  <c r="I25" i="58"/>
  <c r="K72" i="62"/>
  <c r="K76" i="62" s="1"/>
  <c r="AD88" i="4"/>
  <c r="I74" i="6"/>
  <c r="K64" i="62"/>
  <c r="K70" i="62" s="1"/>
  <c r="G146" i="27"/>
  <c r="I110" i="27"/>
  <c r="AD104" i="4"/>
  <c r="H155" i="21"/>
  <c r="H155" i="6" s="1"/>
  <c r="O155" i="4" s="1"/>
  <c r="H146" i="6"/>
  <c r="O146" i="4" s="1"/>
  <c r="P146" i="4" s="1"/>
  <c r="G72" i="9"/>
  <c r="I72" i="9" s="1"/>
  <c r="I25" i="9"/>
  <c r="I146" i="32"/>
  <c r="G155" i="32"/>
  <c r="I155" i="32" s="1"/>
  <c r="I72" i="28"/>
  <c r="I157" i="55"/>
  <c r="V153" i="4"/>
  <c r="K153" i="7"/>
  <c r="M153" i="7" s="1"/>
  <c r="J152" i="7"/>
  <c r="V152" i="4" s="1"/>
  <c r="AE152" i="4" s="1"/>
  <c r="H151" i="45"/>
  <c r="I151" i="45" s="1"/>
  <c r="AD135" i="4"/>
  <c r="I74" i="4"/>
  <c r="P10" i="4"/>
  <c r="I147" i="12"/>
  <c r="U147" i="4"/>
  <c r="G146" i="12"/>
  <c r="I132" i="12"/>
  <c r="G155" i="35"/>
  <c r="I155" i="35" s="1"/>
  <c r="G84" i="47"/>
  <c r="I84" i="47" s="1"/>
  <c r="I72" i="47"/>
  <c r="I146" i="51"/>
  <c r="G155" i="51"/>
  <c r="I155" i="51" s="1"/>
  <c r="I146" i="52"/>
  <c r="G155" i="52"/>
  <c r="I155" i="52" s="1"/>
  <c r="G84" i="52"/>
  <c r="I84" i="52" s="1"/>
  <c r="I72" i="52"/>
  <c r="G84" i="53"/>
  <c r="I84" i="53" s="1"/>
  <c r="I157" i="53" s="1"/>
  <c r="I72" i="53"/>
  <c r="G84" i="54"/>
  <c r="I84" i="54" s="1"/>
  <c r="I157" i="54" s="1"/>
  <c r="I72" i="54"/>
  <c r="G84" i="33"/>
  <c r="I84" i="33" s="1"/>
  <c r="I157" i="33" s="1"/>
  <c r="I72" i="33"/>
  <c r="G84" i="34"/>
  <c r="I84" i="34" s="1"/>
  <c r="I157" i="34" s="1"/>
  <c r="I72" i="34"/>
  <c r="G84" i="50"/>
  <c r="I84" i="50" s="1"/>
  <c r="I157" i="50" s="1"/>
  <c r="I72" i="50"/>
  <c r="G84" i="80"/>
  <c r="I84" i="80" s="1"/>
  <c r="I72" i="80"/>
  <c r="I146" i="80"/>
  <c r="G155" i="80"/>
  <c r="I155" i="80" s="1"/>
  <c r="I72" i="36"/>
  <c r="G84" i="36"/>
  <c r="G84" i="37"/>
  <c r="I84" i="37" s="1"/>
  <c r="I157" i="37" s="1"/>
  <c r="I72" i="37"/>
  <c r="G84" i="26"/>
  <c r="I72" i="26"/>
  <c r="I146" i="26"/>
  <c r="G155" i="26"/>
  <c r="I73" i="27"/>
  <c r="G84" i="27"/>
  <c r="I84" i="27" s="1"/>
  <c r="I146" i="28"/>
  <c r="G155" i="28"/>
  <c r="I155" i="28" s="1"/>
  <c r="I157" i="28" s="1"/>
  <c r="G84" i="29"/>
  <c r="I84" i="29" s="1"/>
  <c r="I157" i="29" s="1"/>
  <c r="I72" i="29"/>
  <c r="I84" i="30"/>
  <c r="I157" i="30" s="1"/>
  <c r="G84" i="31"/>
  <c r="I84" i="31" s="1"/>
  <c r="I157" i="31" s="1"/>
  <c r="I72" i="31"/>
  <c r="G84" i="32"/>
  <c r="I84" i="32" s="1"/>
  <c r="I157" i="32" s="1"/>
  <c r="I72" i="32"/>
  <c r="I71" i="17"/>
  <c r="I70" i="17"/>
  <c r="G84" i="17"/>
  <c r="I72" i="17" s="1"/>
  <c r="I60" i="17"/>
  <c r="I69" i="17"/>
  <c r="I67" i="17"/>
  <c r="I62" i="17"/>
  <c r="I63" i="17"/>
  <c r="I61" i="17"/>
  <c r="I68" i="17"/>
  <c r="I65" i="17"/>
  <c r="I66" i="17"/>
  <c r="I64" i="17"/>
  <c r="G84" i="16"/>
  <c r="I84" i="16" s="1"/>
  <c r="I157" i="16" s="1"/>
  <c r="I72" i="16"/>
  <c r="I157" i="49"/>
  <c r="G84" i="13"/>
  <c r="I84" i="13" s="1"/>
  <c r="I157" i="13" s="1"/>
  <c r="I72" i="13"/>
  <c r="G84" i="63"/>
  <c r="I84" i="63" s="1"/>
  <c r="I157" i="63" s="1"/>
  <c r="I72" i="63"/>
  <c r="G84" i="10"/>
  <c r="I84" i="10" s="1"/>
  <c r="I157" i="10" s="1"/>
  <c r="I72" i="10"/>
  <c r="I146" i="9"/>
  <c r="G155" i="9"/>
  <c r="I155" i="9" s="1"/>
  <c r="I73" i="9"/>
  <c r="G84" i="9"/>
  <c r="I84" i="9" s="1"/>
  <c r="I25" i="8"/>
  <c r="G72" i="8"/>
  <c r="I110" i="8"/>
  <c r="G146" i="8"/>
  <c r="G84" i="79"/>
  <c r="I72" i="79"/>
  <c r="G84" i="85"/>
  <c r="I157" i="85"/>
  <c r="I73" i="78"/>
  <c r="I73" i="6" s="1"/>
  <c r="G84" i="78"/>
  <c r="I84" i="78" s="1"/>
  <c r="I157" i="78" s="1"/>
  <c r="G73" i="6"/>
  <c r="N73" i="4" s="1"/>
  <c r="P73" i="4" s="1"/>
  <c r="I157" i="20"/>
  <c r="G84" i="21"/>
  <c r="I84" i="21" s="1"/>
  <c r="I72" i="21"/>
  <c r="I146" i="21"/>
  <c r="I146" i="6" s="1"/>
  <c r="G155" i="21"/>
  <c r="I155" i="21" s="1"/>
  <c r="I155" i="6" s="1"/>
  <c r="I25" i="46"/>
  <c r="I25" i="6" s="1"/>
  <c r="G72" i="46"/>
  <c r="H84" i="22"/>
  <c r="H84" i="6" s="1"/>
  <c r="O84" i="4" s="1"/>
  <c r="H72" i="6"/>
  <c r="O72" i="4" s="1"/>
  <c r="I25" i="57"/>
  <c r="G72" i="57"/>
  <c r="G72" i="5" s="1"/>
  <c r="G72" i="4" s="1"/>
  <c r="G25" i="5"/>
  <c r="G25" i="4" s="1"/>
  <c r="I25" i="4" s="1"/>
  <c r="I73" i="18"/>
  <c r="G84" i="18"/>
  <c r="H84" i="19"/>
  <c r="H84" i="5" s="1"/>
  <c r="H84" i="4" s="1"/>
  <c r="H156" i="4" s="1"/>
  <c r="H72" i="5"/>
  <c r="H72" i="4" s="1"/>
  <c r="I87" i="19"/>
  <c r="G87" i="5"/>
  <c r="G87" i="4" s="1"/>
  <c r="G146" i="19"/>
  <c r="G146" i="5" s="1"/>
  <c r="I73" i="19"/>
  <c r="G73" i="5"/>
  <c r="G73" i="4" s="1"/>
  <c r="G84" i="19"/>
  <c r="I72" i="19"/>
  <c r="G84" i="12"/>
  <c r="I84" i="12" s="1"/>
  <c r="I72" i="12"/>
  <c r="H155" i="15" l="1"/>
  <c r="I146" i="15"/>
  <c r="I25" i="5"/>
  <c r="O156" i="4"/>
  <c r="I72" i="4"/>
  <c r="I84" i="22"/>
  <c r="E23" i="76"/>
  <c r="L14" i="76"/>
  <c r="L9" i="76"/>
  <c r="I87" i="5"/>
  <c r="G155" i="27"/>
  <c r="I155" i="27" s="1"/>
  <c r="I157" i="27" s="1"/>
  <c r="I146" i="27"/>
  <c r="I72" i="58"/>
  <c r="G84" i="58"/>
  <c r="I84" i="58" s="1"/>
  <c r="I157" i="58" s="1"/>
  <c r="I73" i="5"/>
  <c r="I87" i="4"/>
  <c r="AD87" i="4"/>
  <c r="J151" i="7"/>
  <c r="V151" i="4" s="1"/>
  <c r="AE151" i="4" s="1"/>
  <c r="H150" i="45"/>
  <c r="I150" i="45" s="1"/>
  <c r="AE153" i="4"/>
  <c r="W153" i="4"/>
  <c r="AF153" i="4" s="1"/>
  <c r="I73" i="4"/>
  <c r="AD147" i="4"/>
  <c r="I146" i="12"/>
  <c r="G155" i="12"/>
  <c r="I155" i="26"/>
  <c r="I84" i="26"/>
  <c r="I157" i="52"/>
  <c r="I157" i="9"/>
  <c r="I157" i="80"/>
  <c r="G157" i="36"/>
  <c r="I84" i="36"/>
  <c r="I157" i="36" s="1"/>
  <c r="I79" i="17"/>
  <c r="I84" i="17"/>
  <c r="I157" i="17" s="1"/>
  <c r="I83" i="17"/>
  <c r="I82" i="17"/>
  <c r="I81" i="17"/>
  <c r="I80" i="17"/>
  <c r="I74" i="17"/>
  <c r="I78" i="17"/>
  <c r="I73" i="17"/>
  <c r="I75" i="17"/>
  <c r="I77" i="17"/>
  <c r="I76" i="17"/>
  <c r="I146" i="8"/>
  <c r="G155" i="8"/>
  <c r="I155" i="8" s="1"/>
  <c r="I72" i="8"/>
  <c r="G84" i="8"/>
  <c r="I84" i="8" s="1"/>
  <c r="G157" i="79"/>
  <c r="I84" i="79"/>
  <c r="I157" i="79" s="1"/>
  <c r="G155" i="6"/>
  <c r="N155" i="4" s="1"/>
  <c r="P155" i="4" s="1"/>
  <c r="I157" i="21"/>
  <c r="G84" i="46"/>
  <c r="I72" i="46"/>
  <c r="G72" i="6"/>
  <c r="N72" i="4" s="1"/>
  <c r="I157" i="22"/>
  <c r="I72" i="57"/>
  <c r="I72" i="5" s="1"/>
  <c r="G84" i="57"/>
  <c r="G84" i="5" s="1"/>
  <c r="G84" i="4" s="1"/>
  <c r="G157" i="18"/>
  <c r="I84" i="18"/>
  <c r="I157" i="18" s="1"/>
  <c r="I84" i="19"/>
  <c r="I146" i="19"/>
  <c r="I146" i="5" s="1"/>
  <c r="G146" i="4"/>
  <c r="I146" i="4" s="1"/>
  <c r="G155" i="19"/>
  <c r="I155" i="15" l="1"/>
  <c r="I157" i="15" s="1"/>
  <c r="J155" i="7"/>
  <c r="V155" i="4" s="1"/>
  <c r="AE155" i="4" s="1"/>
  <c r="I72" i="6"/>
  <c r="AH153" i="4"/>
  <c r="L8" i="76"/>
  <c r="I156" i="26"/>
  <c r="J150" i="7"/>
  <c r="V150" i="4" s="1"/>
  <c r="H149" i="45"/>
  <c r="I149" i="45" s="1"/>
  <c r="L150" i="7"/>
  <c r="AG150" i="4" s="1"/>
  <c r="P72" i="4"/>
  <c r="I84" i="4"/>
  <c r="I155" i="12"/>
  <c r="I157" i="12" s="1"/>
  <c r="I157" i="8"/>
  <c r="I84" i="46"/>
  <c r="G84" i="6"/>
  <c r="N84" i="4" s="1"/>
  <c r="G157" i="57"/>
  <c r="I84" i="57"/>
  <c r="I157" i="57" s="1"/>
  <c r="I155" i="19"/>
  <c r="I155" i="5" s="1"/>
  <c r="G155" i="5"/>
  <c r="G155" i="4" s="1"/>
  <c r="I155" i="4" s="1"/>
  <c r="G157" i="19"/>
  <c r="I84" i="5" l="1"/>
  <c r="G157" i="5"/>
  <c r="L59" i="60"/>
  <c r="I157" i="19"/>
  <c r="K150" i="7"/>
  <c r="M150" i="7" s="1"/>
  <c r="J149" i="7"/>
  <c r="V149" i="4" s="1"/>
  <c r="H148" i="45"/>
  <c r="I148" i="45" s="1"/>
  <c r="L149" i="7"/>
  <c r="AG149" i="4" s="1"/>
  <c r="AE150" i="4"/>
  <c r="M24" i="76" s="1"/>
  <c r="N24" i="76" s="1"/>
  <c r="W150" i="4"/>
  <c r="AF150" i="4" s="1"/>
  <c r="P84" i="4"/>
  <c r="N156" i="4"/>
  <c r="G156" i="4"/>
  <c r="I156" i="4"/>
  <c r="I157" i="46"/>
  <c r="I84" i="6"/>
  <c r="I157" i="6" s="1"/>
  <c r="I157" i="5"/>
  <c r="L56" i="60" l="1"/>
  <c r="L60" i="60" s="1"/>
  <c r="K59" i="60"/>
  <c r="AH150" i="4"/>
  <c r="K149" i="7"/>
  <c r="M149" i="7" s="1"/>
  <c r="AE149" i="4"/>
  <c r="W149" i="4"/>
  <c r="AF149" i="4" s="1"/>
  <c r="J148" i="7"/>
  <c r="V148" i="4" s="1"/>
  <c r="H147" i="45"/>
  <c r="I147" i="45" s="1"/>
  <c r="L148" i="7"/>
  <c r="AG148" i="4" s="1"/>
  <c r="P156" i="4"/>
  <c r="N17" i="62"/>
  <c r="N73" i="62"/>
  <c r="G75" i="25" l="1"/>
  <c r="M59" i="60"/>
  <c r="K56" i="60"/>
  <c r="K148" i="7"/>
  <c r="M148" i="7" s="1"/>
  <c r="J147" i="7"/>
  <c r="V147" i="4" s="1"/>
  <c r="L147" i="7"/>
  <c r="AG147" i="4" s="1"/>
  <c r="H146" i="45"/>
  <c r="AH149" i="4"/>
  <c r="AE148" i="4"/>
  <c r="W148" i="4"/>
  <c r="AF148" i="4" s="1"/>
  <c r="N74" i="62"/>
  <c r="N41" i="62"/>
  <c r="N75" i="62" s="1"/>
  <c r="N59" i="62"/>
  <c r="G13" i="11" s="1"/>
  <c r="D4" i="43"/>
  <c r="K60" i="60" l="1"/>
  <c r="M56" i="60"/>
  <c r="M60" i="60" s="1"/>
  <c r="AH148" i="4"/>
  <c r="I13" i="11"/>
  <c r="G10" i="11"/>
  <c r="I13" i="7"/>
  <c r="U13" i="4" s="1"/>
  <c r="AD13" i="4" s="1"/>
  <c r="J146" i="7"/>
  <c r="V146" i="4" s="1"/>
  <c r="H145" i="45"/>
  <c r="I145" i="45" s="1"/>
  <c r="K147" i="7"/>
  <c r="M147" i="7" s="1"/>
  <c r="AE147" i="4"/>
  <c r="W147" i="4"/>
  <c r="AF147" i="4" s="1"/>
  <c r="N64" i="62"/>
  <c r="N70" i="62" s="1"/>
  <c r="B5" i="67"/>
  <c r="I28" i="25"/>
  <c r="J28" i="25" s="1"/>
  <c r="C15" i="23"/>
  <c r="AH147" i="4" l="1"/>
  <c r="I10" i="7"/>
  <c r="U10" i="4" s="1"/>
  <c r="AD10" i="4" s="1"/>
  <c r="I10" i="11"/>
  <c r="G9" i="11"/>
  <c r="J145" i="7"/>
  <c r="H144" i="45"/>
  <c r="I144" i="45" s="1"/>
  <c r="L145" i="7"/>
  <c r="AG145" i="4" s="1"/>
  <c r="AE146" i="4"/>
  <c r="N76" i="62"/>
  <c r="E3" i="70"/>
  <c r="F5" i="71"/>
  <c r="E5" i="75"/>
  <c r="C3" i="81"/>
  <c r="B4" i="82"/>
  <c r="G6" i="74"/>
  <c r="E6" i="73"/>
  <c r="B5" i="72"/>
  <c r="L43" i="60" l="1"/>
  <c r="G72" i="11"/>
  <c r="I9" i="11"/>
  <c r="I9" i="7"/>
  <c r="U9" i="4" s="1"/>
  <c r="AD9" i="4" s="1"/>
  <c r="E8" i="76" s="1"/>
  <c r="V145" i="4"/>
  <c r="AE145" i="4" s="1"/>
  <c r="M20" i="76" s="1"/>
  <c r="N20" i="76" s="1"/>
  <c r="K145" i="7"/>
  <c r="M145" i="7" s="1"/>
  <c r="J144" i="7"/>
  <c r="V144" i="4" s="1"/>
  <c r="L144" i="7"/>
  <c r="AG144" i="4" s="1"/>
  <c r="H143" i="45"/>
  <c r="I143" i="45" s="1"/>
  <c r="G9" i="42"/>
  <c r="H9" i="42"/>
  <c r="F9" i="42"/>
  <c r="Q10" i="42"/>
  <c r="Q9" i="42" s="1"/>
  <c r="M5" i="42"/>
  <c r="Q27" i="42"/>
  <c r="G26" i="42"/>
  <c r="F26" i="42"/>
  <c r="P25" i="42"/>
  <c r="P16" i="42" s="1"/>
  <c r="O25" i="42"/>
  <c r="O16" i="42" s="1"/>
  <c r="N25" i="42"/>
  <c r="M25" i="42"/>
  <c r="M16" i="42" s="1"/>
  <c r="L25" i="42"/>
  <c r="L16" i="42" s="1"/>
  <c r="K25" i="42"/>
  <c r="K16" i="42" s="1"/>
  <c r="J25" i="42"/>
  <c r="J16" i="42" s="1"/>
  <c r="I25" i="42"/>
  <c r="I16" i="42" s="1"/>
  <c r="H25" i="42"/>
  <c r="G25" i="42"/>
  <c r="F24" i="42"/>
  <c r="Q24" i="42" s="1"/>
  <c r="Q23" i="42"/>
  <c r="Q22" i="42"/>
  <c r="Q21" i="42"/>
  <c r="Q20" i="42"/>
  <c r="Q19" i="42"/>
  <c r="F18" i="42"/>
  <c r="Q18" i="42" s="1"/>
  <c r="F17" i="42"/>
  <c r="Q17" i="42" s="1"/>
  <c r="N16" i="42"/>
  <c r="H16" i="42"/>
  <c r="W145" i="4" l="1"/>
  <c r="AF145" i="4" s="1"/>
  <c r="AH145" i="4" s="1"/>
  <c r="I72" i="11"/>
  <c r="G84" i="11"/>
  <c r="I84" i="11" s="1"/>
  <c r="I157" i="11" s="1"/>
  <c r="K144" i="7"/>
  <c r="M144" i="7" s="1"/>
  <c r="AE144" i="4"/>
  <c r="W144" i="4"/>
  <c r="AF144" i="4" s="1"/>
  <c r="J143" i="7"/>
  <c r="V143" i="4" s="1"/>
  <c r="H142" i="45"/>
  <c r="I142" i="45" s="1"/>
  <c r="L143" i="7"/>
  <c r="AG143" i="4" s="1"/>
  <c r="Q26" i="42"/>
  <c r="G16" i="42"/>
  <c r="F16" i="42"/>
  <c r="Q25" i="42"/>
  <c r="Q16" i="42" s="1"/>
  <c r="K43" i="60" l="1"/>
  <c r="L38" i="60"/>
  <c r="M43" i="60"/>
  <c r="AH144" i="4"/>
  <c r="K143" i="7"/>
  <c r="M143" i="7" s="1"/>
  <c r="J142" i="7"/>
  <c r="V142" i="4" s="1"/>
  <c r="AE142" i="4" s="1"/>
  <c r="H141" i="45"/>
  <c r="I141" i="45" s="1"/>
  <c r="AE143" i="4"/>
  <c r="M19" i="76" s="1"/>
  <c r="N19" i="76" s="1"/>
  <c r="W143" i="4"/>
  <c r="AF143" i="4" s="1"/>
  <c r="C115" i="27"/>
  <c r="C112" i="27"/>
  <c r="C127" i="55"/>
  <c r="C111" i="55"/>
  <c r="C115" i="36"/>
  <c r="C114" i="36" s="1"/>
  <c r="C112" i="36"/>
  <c r="C111" i="36"/>
  <c r="C115" i="26"/>
  <c r="C114" i="26"/>
  <c r="C124" i="27"/>
  <c r="C122" i="27"/>
  <c r="C127" i="27"/>
  <c r="C141" i="15"/>
  <c r="C47" i="15"/>
  <c r="C112" i="14"/>
  <c r="C60" i="8"/>
  <c r="C48" i="8"/>
  <c r="C124" i="8"/>
  <c r="C111" i="8"/>
  <c r="C113" i="20"/>
  <c r="C124" i="79"/>
  <c r="C113" i="79" s="1"/>
  <c r="C124" i="22"/>
  <c r="C113" i="22" s="1"/>
  <c r="C126" i="22"/>
  <c r="I4" i="76"/>
  <c r="D20" i="76"/>
  <c r="C32" i="41"/>
  <c r="D120" i="28"/>
  <c r="E47" i="15"/>
  <c r="E45" i="15" s="1"/>
  <c r="D82" i="19"/>
  <c r="D79" i="5"/>
  <c r="G57" i="25" l="1"/>
  <c r="K38" i="60"/>
  <c r="AH143" i="4"/>
  <c r="J141" i="7"/>
  <c r="V141" i="4" s="1"/>
  <c r="H140" i="45"/>
  <c r="I140" i="45" s="1"/>
  <c r="L141" i="7"/>
  <c r="AG141" i="4" s="1"/>
  <c r="D128" i="8"/>
  <c r="G53" i="25" l="1"/>
  <c r="M38" i="60"/>
  <c r="AE141" i="4"/>
  <c r="M18" i="76" s="1"/>
  <c r="M21" i="76" s="1"/>
  <c r="W141" i="4"/>
  <c r="AF141" i="4" s="1"/>
  <c r="K141" i="7"/>
  <c r="M141" i="7" s="1"/>
  <c r="J140" i="7"/>
  <c r="V140" i="4" s="1"/>
  <c r="L140" i="7"/>
  <c r="AG140" i="4" s="1"/>
  <c r="H139" i="45"/>
  <c r="I139" i="45" s="1"/>
  <c r="C33" i="41"/>
  <c r="D91" i="19"/>
  <c r="AE140" i="4" l="1"/>
  <c r="W140" i="4"/>
  <c r="AF140" i="4" s="1"/>
  <c r="J139" i="7"/>
  <c r="V139" i="4" s="1"/>
  <c r="H138" i="45"/>
  <c r="I138" i="45" s="1"/>
  <c r="L139" i="7"/>
  <c r="AG139" i="4" s="1"/>
  <c r="K140" i="7"/>
  <c r="M140" i="7" s="1"/>
  <c r="B5" i="59"/>
  <c r="D115" i="28"/>
  <c r="D79" i="12"/>
  <c r="AE139" i="4" l="1"/>
  <c r="W139" i="4"/>
  <c r="AF139" i="4" s="1"/>
  <c r="K139" i="7"/>
  <c r="M139" i="7" s="1"/>
  <c r="J138" i="7"/>
  <c r="V138" i="4" s="1"/>
  <c r="L138" i="7"/>
  <c r="AG138" i="4" s="1"/>
  <c r="H137" i="45"/>
  <c r="I137" i="45" s="1"/>
  <c r="H63" i="62"/>
  <c r="D68" i="62"/>
  <c r="D53" i="62"/>
  <c r="C68" i="67"/>
  <c r="D339" i="43"/>
  <c r="C339" i="43"/>
  <c r="B339" i="43"/>
  <c r="F338" i="43"/>
  <c r="F337" i="43"/>
  <c r="F336" i="43"/>
  <c r="F335" i="43"/>
  <c r="F334" i="43"/>
  <c r="F333" i="43"/>
  <c r="E332" i="43"/>
  <c r="E331" i="43"/>
  <c r="D331" i="43"/>
  <c r="C331" i="43"/>
  <c r="B331" i="43"/>
  <c r="E329" i="43"/>
  <c r="D329" i="43"/>
  <c r="C329" i="43"/>
  <c r="B329" i="43"/>
  <c r="F328" i="43"/>
  <c r="F327" i="43"/>
  <c r="F326" i="43"/>
  <c r="F325" i="43"/>
  <c r="F324" i="43"/>
  <c r="F323" i="43"/>
  <c r="F322" i="43"/>
  <c r="E321" i="43"/>
  <c r="D321" i="43"/>
  <c r="C321" i="43"/>
  <c r="B321" i="43"/>
  <c r="C315" i="43"/>
  <c r="B315" i="43"/>
  <c r="F314" i="43"/>
  <c r="F313" i="43"/>
  <c r="F312" i="43"/>
  <c r="F311" i="43"/>
  <c r="E310" i="43"/>
  <c r="D310" i="43"/>
  <c r="F309" i="43"/>
  <c r="E308" i="43"/>
  <c r="E307" i="43"/>
  <c r="D307" i="43"/>
  <c r="C307" i="43"/>
  <c r="B307" i="43"/>
  <c r="E305" i="43"/>
  <c r="D305" i="43"/>
  <c r="C305" i="43"/>
  <c r="B305" i="43"/>
  <c r="F304" i="43"/>
  <c r="F303" i="43"/>
  <c r="F302" i="43"/>
  <c r="F301" i="43"/>
  <c r="F300" i="43"/>
  <c r="F299" i="43"/>
  <c r="F298" i="43"/>
  <c r="E297" i="43"/>
  <c r="D297" i="43"/>
  <c r="C297" i="43"/>
  <c r="B297" i="43"/>
  <c r="C291" i="43"/>
  <c r="B291" i="43"/>
  <c r="F290" i="43"/>
  <c r="F289" i="43"/>
  <c r="F288" i="43"/>
  <c r="F287" i="43"/>
  <c r="E286" i="43"/>
  <c r="E291" i="43" s="1"/>
  <c r="D286" i="43"/>
  <c r="F285" i="43"/>
  <c r="D284" i="43"/>
  <c r="F284" i="43" s="1"/>
  <c r="E283" i="43"/>
  <c r="D283" i="43"/>
  <c r="C283" i="43"/>
  <c r="B283" i="43"/>
  <c r="D281" i="43"/>
  <c r="C281" i="43"/>
  <c r="B281" i="43"/>
  <c r="F280" i="43"/>
  <c r="F279" i="43"/>
  <c r="F278" i="43"/>
  <c r="F277" i="43"/>
  <c r="F276" i="43"/>
  <c r="F275" i="43"/>
  <c r="E274" i="43"/>
  <c r="E281" i="43" s="1"/>
  <c r="E273" i="43"/>
  <c r="D273" i="43"/>
  <c r="C273" i="43"/>
  <c r="B273" i="43"/>
  <c r="C267" i="43"/>
  <c r="B267" i="43"/>
  <c r="F266" i="43"/>
  <c r="F265" i="43"/>
  <c r="F264" i="43"/>
  <c r="F263" i="43"/>
  <c r="D262" i="43"/>
  <c r="F261" i="43"/>
  <c r="D260" i="43"/>
  <c r="E259" i="43"/>
  <c r="D259" i="43"/>
  <c r="C259" i="43"/>
  <c r="B259" i="43"/>
  <c r="C257" i="43"/>
  <c r="B257" i="43"/>
  <c r="F256" i="43"/>
  <c r="F255" i="43"/>
  <c r="F254" i="43"/>
  <c r="F253" i="43"/>
  <c r="F252" i="43"/>
  <c r="F251" i="43"/>
  <c r="E250" i="43"/>
  <c r="D250" i="43"/>
  <c r="D257" i="43" s="1"/>
  <c r="E249" i="43"/>
  <c r="D249" i="43"/>
  <c r="C249" i="43"/>
  <c r="B249" i="43"/>
  <c r="D243" i="43"/>
  <c r="C243" i="43"/>
  <c r="B243" i="43"/>
  <c r="F242" i="43"/>
  <c r="F241" i="43"/>
  <c r="F240" i="43"/>
  <c r="F239" i="43"/>
  <c r="E243" i="43"/>
  <c r="F237" i="43"/>
  <c r="F236" i="43"/>
  <c r="E235" i="43"/>
  <c r="D235" i="43"/>
  <c r="C235" i="43"/>
  <c r="B235" i="43"/>
  <c r="D233" i="43"/>
  <c r="C233" i="43"/>
  <c r="B233" i="43"/>
  <c r="F232" i="43"/>
  <c r="F231" i="43"/>
  <c r="F230" i="43"/>
  <c r="F229" i="43"/>
  <c r="F228" i="43"/>
  <c r="F227" i="43"/>
  <c r="E226" i="43"/>
  <c r="E233" i="43" s="1"/>
  <c r="E225" i="43"/>
  <c r="D225" i="43"/>
  <c r="C225" i="43"/>
  <c r="B225" i="43"/>
  <c r="B219" i="43"/>
  <c r="F218" i="43"/>
  <c r="F217" i="43"/>
  <c r="F216" i="43"/>
  <c r="F215" i="43"/>
  <c r="D214" i="43"/>
  <c r="F213" i="43"/>
  <c r="E212" i="43"/>
  <c r="D212" i="43"/>
  <c r="D219" i="43" s="1"/>
  <c r="C212" i="43"/>
  <c r="C219" i="43" s="1"/>
  <c r="E211" i="43"/>
  <c r="D211" i="43"/>
  <c r="C211" i="43"/>
  <c r="B211" i="43"/>
  <c r="E209" i="43"/>
  <c r="D209" i="43"/>
  <c r="C209" i="43"/>
  <c r="B209" i="43"/>
  <c r="F208" i="43"/>
  <c r="F207" i="43"/>
  <c r="F206" i="43"/>
  <c r="F205" i="43"/>
  <c r="F204" i="43"/>
  <c r="F203" i="43"/>
  <c r="F202" i="43"/>
  <c r="E201" i="43"/>
  <c r="D201" i="43"/>
  <c r="C201" i="43"/>
  <c r="B201" i="43"/>
  <c r="E195" i="43"/>
  <c r="B195" i="43"/>
  <c r="F194" i="43"/>
  <c r="F193" i="43"/>
  <c r="F192" i="43"/>
  <c r="F191" i="43"/>
  <c r="D190" i="43"/>
  <c r="D188" i="43"/>
  <c r="C188" i="43"/>
  <c r="E187" i="43"/>
  <c r="D187" i="43"/>
  <c r="C187" i="43"/>
  <c r="B187" i="43"/>
  <c r="E185" i="43"/>
  <c r="D185" i="43"/>
  <c r="C185" i="43"/>
  <c r="B185" i="43"/>
  <c r="F184" i="43"/>
  <c r="F183" i="43"/>
  <c r="F182" i="43"/>
  <c r="F181" i="43"/>
  <c r="F179" i="43"/>
  <c r="F178" i="43"/>
  <c r="E177" i="43"/>
  <c r="D177" i="43"/>
  <c r="C177" i="43"/>
  <c r="B177" i="43"/>
  <c r="E171" i="43"/>
  <c r="D171" i="43"/>
  <c r="C171" i="43"/>
  <c r="F170" i="43"/>
  <c r="F169" i="43"/>
  <c r="F168" i="43"/>
  <c r="F167" i="43"/>
  <c r="F166" i="43"/>
  <c r="B165" i="43"/>
  <c r="F165" i="43" s="1"/>
  <c r="B164" i="43"/>
  <c r="F164" i="43" s="1"/>
  <c r="E163" i="43"/>
  <c r="D163" i="43"/>
  <c r="C163" i="43"/>
  <c r="B163" i="43"/>
  <c r="D161" i="43"/>
  <c r="F160" i="43"/>
  <c r="F159" i="43"/>
  <c r="F158" i="43"/>
  <c r="F157" i="43"/>
  <c r="B156" i="43"/>
  <c r="F156" i="43" s="1"/>
  <c r="F155" i="43"/>
  <c r="F154" i="43"/>
  <c r="E161" i="43"/>
  <c r="C154" i="43"/>
  <c r="C161" i="43" s="1"/>
  <c r="E153" i="43"/>
  <c r="D153" i="43"/>
  <c r="C153" i="43"/>
  <c r="B153" i="43"/>
  <c r="E147" i="43"/>
  <c r="D147" i="43"/>
  <c r="C147" i="43"/>
  <c r="F146" i="43"/>
  <c r="F145" i="43"/>
  <c r="F144" i="43"/>
  <c r="B143" i="43"/>
  <c r="F143" i="43" s="1"/>
  <c r="B142" i="43"/>
  <c r="F142" i="43" s="1"/>
  <c r="F141" i="43"/>
  <c r="B141" i="43"/>
  <c r="B147" i="43" s="1"/>
  <c r="F140" i="43"/>
  <c r="E139" i="43"/>
  <c r="D139" i="43"/>
  <c r="C139" i="43"/>
  <c r="B139" i="43"/>
  <c r="E137" i="43"/>
  <c r="D137" i="43"/>
  <c r="C137" i="43"/>
  <c r="B137" i="43"/>
  <c r="F136" i="43"/>
  <c r="F135" i="43"/>
  <c r="F134" i="43"/>
  <c r="F133" i="43"/>
  <c r="F132" i="43"/>
  <c r="F131" i="43"/>
  <c r="F130" i="43"/>
  <c r="E129" i="43"/>
  <c r="D129" i="43"/>
  <c r="C129" i="43"/>
  <c r="B129" i="43"/>
  <c r="E123" i="43"/>
  <c r="D123" i="43"/>
  <c r="C123" i="43"/>
  <c r="F122" i="43"/>
  <c r="F121" i="43"/>
  <c r="F120" i="43"/>
  <c r="B119" i="43"/>
  <c r="F119" i="43" s="1"/>
  <c r="B118" i="43"/>
  <c r="F118" i="43" s="1"/>
  <c r="B117" i="43"/>
  <c r="F116" i="43"/>
  <c r="E115" i="43"/>
  <c r="D115" i="43"/>
  <c r="C115" i="43"/>
  <c r="B115" i="43"/>
  <c r="E113" i="43"/>
  <c r="C113" i="43"/>
  <c r="F112" i="43"/>
  <c r="F111" i="43"/>
  <c r="F110" i="43"/>
  <c r="F109" i="43"/>
  <c r="F108" i="43"/>
  <c r="F107" i="43"/>
  <c r="D106" i="43"/>
  <c r="D113" i="43" s="1"/>
  <c r="B106" i="43"/>
  <c r="B113" i="43" s="1"/>
  <c r="E105" i="43"/>
  <c r="D105" i="43"/>
  <c r="C105" i="43"/>
  <c r="B105" i="43"/>
  <c r="E100" i="43"/>
  <c r="D100" i="43"/>
  <c r="C100" i="43"/>
  <c r="F99" i="43"/>
  <c r="F98" i="43"/>
  <c r="F97" i="43"/>
  <c r="F96" i="43"/>
  <c r="B95" i="43"/>
  <c r="F95" i="43" s="1"/>
  <c r="B94" i="43"/>
  <c r="F94" i="43" s="1"/>
  <c r="B93" i="43"/>
  <c r="F93" i="43" s="1"/>
  <c r="E92" i="43"/>
  <c r="D92" i="43"/>
  <c r="C92" i="43"/>
  <c r="B92" i="43"/>
  <c r="E90" i="43"/>
  <c r="D90" i="43"/>
  <c r="C90" i="43"/>
  <c r="F89" i="43"/>
  <c r="F88" i="43"/>
  <c r="F87" i="43"/>
  <c r="F86" i="43"/>
  <c r="B85" i="43"/>
  <c r="F85" i="43" s="1"/>
  <c r="F84" i="43"/>
  <c r="B83" i="43"/>
  <c r="F83" i="43" s="1"/>
  <c r="E82" i="43"/>
  <c r="D82" i="43"/>
  <c r="C82" i="43"/>
  <c r="B82" i="43"/>
  <c r="E76" i="43"/>
  <c r="D76" i="43"/>
  <c r="C76" i="43"/>
  <c r="F75" i="43"/>
  <c r="F74" i="43"/>
  <c r="F73" i="43"/>
  <c r="F72" i="43"/>
  <c r="B71" i="43"/>
  <c r="B76" i="43" s="1"/>
  <c r="F70" i="43"/>
  <c r="F69" i="43"/>
  <c r="E68" i="43"/>
  <c r="D68" i="43"/>
  <c r="C68" i="43"/>
  <c r="B68" i="43"/>
  <c r="E66" i="43"/>
  <c r="C66" i="43"/>
  <c r="F65" i="43"/>
  <c r="F64" i="43"/>
  <c r="F63" i="43"/>
  <c r="F62" i="43"/>
  <c r="F61" i="43"/>
  <c r="F60" i="43"/>
  <c r="D59" i="43"/>
  <c r="D66" i="43" s="1"/>
  <c r="E58" i="43"/>
  <c r="D58" i="43"/>
  <c r="C58" i="43"/>
  <c r="B58" i="43"/>
  <c r="E52" i="43"/>
  <c r="D52" i="43"/>
  <c r="C52" i="43"/>
  <c r="F51" i="43"/>
  <c r="F50" i="43"/>
  <c r="F49" i="43"/>
  <c r="F48" i="43"/>
  <c r="B47" i="43"/>
  <c r="F47" i="43" s="1"/>
  <c r="B46" i="43"/>
  <c r="F46" i="43" s="1"/>
  <c r="F45" i="43"/>
  <c r="E44" i="43"/>
  <c r="D44" i="43"/>
  <c r="C44" i="43"/>
  <c r="B44" i="43"/>
  <c r="E42" i="43"/>
  <c r="C42" i="43"/>
  <c r="F41" i="43"/>
  <c r="B40" i="43"/>
  <c r="F40" i="43" s="1"/>
  <c r="F39" i="43"/>
  <c r="F38" i="43"/>
  <c r="F37" i="43"/>
  <c r="F36" i="43"/>
  <c r="D35" i="43"/>
  <c r="D42" i="43" s="1"/>
  <c r="B35" i="43"/>
  <c r="E34" i="43"/>
  <c r="D34" i="43"/>
  <c r="C34" i="43"/>
  <c r="B34" i="43"/>
  <c r="E28" i="43"/>
  <c r="D28" i="43"/>
  <c r="C28" i="43"/>
  <c r="F27" i="43"/>
  <c r="F26" i="43"/>
  <c r="F25" i="43"/>
  <c r="F24" i="43"/>
  <c r="B23" i="43"/>
  <c r="F23" i="43" s="1"/>
  <c r="B22" i="43"/>
  <c r="F21" i="43"/>
  <c r="E20" i="43"/>
  <c r="D20" i="43"/>
  <c r="C20" i="43"/>
  <c r="B20" i="43"/>
  <c r="E18" i="43"/>
  <c r="C18" i="43"/>
  <c r="B18" i="43"/>
  <c r="F17" i="43"/>
  <c r="F16" i="43"/>
  <c r="F15" i="43"/>
  <c r="F14" i="43"/>
  <c r="F13" i="43"/>
  <c r="F12" i="43"/>
  <c r="D11" i="43"/>
  <c r="D18" i="43" s="1"/>
  <c r="F250" i="43" l="1"/>
  <c r="F310" i="43"/>
  <c r="C195" i="43"/>
  <c r="F188" i="43"/>
  <c r="D195" i="43"/>
  <c r="F190" i="43"/>
  <c r="B52" i="43"/>
  <c r="L27" i="60"/>
  <c r="B28" i="43"/>
  <c r="F71" i="43"/>
  <c r="B123" i="43"/>
  <c r="F329" i="43"/>
  <c r="B100" i="43"/>
  <c r="F117" i="43"/>
  <c r="F257" i="43"/>
  <c r="E315" i="43"/>
  <c r="F100" i="43"/>
  <c r="F171" i="43"/>
  <c r="F262" i="43"/>
  <c r="F308" i="43"/>
  <c r="J137" i="7"/>
  <c r="V137" i="4" s="1"/>
  <c r="L137" i="7"/>
  <c r="AG137" i="4" s="1"/>
  <c r="H136" i="45"/>
  <c r="I136" i="45" s="1"/>
  <c r="K138" i="7"/>
  <c r="M138" i="7" s="1"/>
  <c r="AE138" i="4"/>
  <c r="M16" i="76" s="1"/>
  <c r="N16" i="76" s="1"/>
  <c r="W138" i="4"/>
  <c r="AF138" i="4" s="1"/>
  <c r="F106" i="43"/>
  <c r="F113" i="43" s="1"/>
  <c r="F76" i="43"/>
  <c r="F315" i="43"/>
  <c r="F305" i="43"/>
  <c r="F52" i="43"/>
  <c r="F59" i="43"/>
  <c r="F66" i="43" s="1"/>
  <c r="F209" i="43"/>
  <c r="B42" i="43"/>
  <c r="B171" i="43"/>
  <c r="F185" i="43"/>
  <c r="E219" i="43"/>
  <c r="D291" i="43"/>
  <c r="D267" i="43"/>
  <c r="F137" i="43"/>
  <c r="B161" i="43"/>
  <c r="F214" i="43"/>
  <c r="E267" i="43"/>
  <c r="E339" i="43"/>
  <c r="F123" i="43"/>
  <c r="F147" i="43"/>
  <c r="F161" i="43"/>
  <c r="F90" i="43"/>
  <c r="F11" i="43"/>
  <c r="F18" i="43" s="1"/>
  <c r="F212" i="43"/>
  <c r="E257" i="43"/>
  <c r="F260" i="43"/>
  <c r="F286" i="43"/>
  <c r="F291" i="43" s="1"/>
  <c r="F22" i="43"/>
  <c r="F28" i="43" s="1"/>
  <c r="D315" i="43"/>
  <c r="F332" i="43"/>
  <c r="F339" i="43" s="1"/>
  <c r="F226" i="43"/>
  <c r="F233" i="43" s="1"/>
  <c r="F274" i="43"/>
  <c r="F281" i="43" s="1"/>
  <c r="F35" i="43"/>
  <c r="F42" i="43" s="1"/>
  <c r="F238" i="43"/>
  <c r="F243" i="43" s="1"/>
  <c r="F19" i="2"/>
  <c r="C124" i="59"/>
  <c r="C115" i="59"/>
  <c r="C130" i="59"/>
  <c r="F195" i="43" l="1"/>
  <c r="L24" i="60"/>
  <c r="F267" i="43"/>
  <c r="F219" i="43"/>
  <c r="K27" i="60"/>
  <c r="G34" i="25"/>
  <c r="J136" i="7"/>
  <c r="V136" i="4" s="1"/>
  <c r="H135" i="45"/>
  <c r="I135" i="45" s="1"/>
  <c r="L136" i="7"/>
  <c r="AG136" i="4" s="1"/>
  <c r="K137" i="7"/>
  <c r="M137" i="7" s="1"/>
  <c r="AE137" i="4"/>
  <c r="M15" i="76" s="1"/>
  <c r="N15" i="76" s="1"/>
  <c r="W137" i="4"/>
  <c r="AF137" i="4" s="1"/>
  <c r="C112" i="59"/>
  <c r="C144" i="59" s="1"/>
  <c r="C153" i="59" s="1"/>
  <c r="F30" i="43"/>
  <c r="K24" i="60" l="1"/>
  <c r="K136" i="7"/>
  <c r="M136" i="7" s="1"/>
  <c r="J135" i="7"/>
  <c r="V135" i="4" s="1"/>
  <c r="H134" i="45"/>
  <c r="I134" i="45" s="1"/>
  <c r="L135" i="7"/>
  <c r="AG135" i="4" s="1"/>
  <c r="AE136" i="4"/>
  <c r="W136" i="4"/>
  <c r="AF136" i="4" s="1"/>
  <c r="D104" i="19"/>
  <c r="G31" i="25" l="1"/>
  <c r="L22" i="60"/>
  <c r="K135" i="7"/>
  <c r="M135" i="7" s="1"/>
  <c r="J134" i="7"/>
  <c r="V134" i="4" s="1"/>
  <c r="L134" i="7"/>
  <c r="AG134" i="4" s="1"/>
  <c r="H133" i="45"/>
  <c r="I133" i="45" s="1"/>
  <c r="AE135" i="4"/>
  <c r="M14" i="76" s="1"/>
  <c r="N14" i="76" s="1"/>
  <c r="W135" i="4"/>
  <c r="AF135" i="4" s="1"/>
  <c r="AM22" i="59"/>
  <c r="C20" i="45" s="1"/>
  <c r="C20" i="7" s="1"/>
  <c r="AM21" i="59"/>
  <c r="C19" i="45" s="1"/>
  <c r="C19" i="7" s="1"/>
  <c r="AM20" i="59"/>
  <c r="C18" i="45" s="1"/>
  <c r="C18" i="7" s="1"/>
  <c r="AM19" i="59"/>
  <c r="C17" i="45" s="1"/>
  <c r="C17" i="7" s="1"/>
  <c r="AM18" i="59"/>
  <c r="C16" i="45" s="1"/>
  <c r="C16" i="7" s="1"/>
  <c r="AM17" i="59"/>
  <c r="C15" i="45" s="1"/>
  <c r="C15" i="7" s="1"/>
  <c r="AM16" i="59"/>
  <c r="C14" i="45" s="1"/>
  <c r="C14" i="7" s="1"/>
  <c r="AM15" i="59"/>
  <c r="C13" i="45" s="1"/>
  <c r="AM14" i="59"/>
  <c r="C12" i="45" s="1"/>
  <c r="C12" i="7" s="1"/>
  <c r="AM13" i="59"/>
  <c r="C11" i="45" s="1"/>
  <c r="C80" i="59"/>
  <c r="C76" i="59" s="1"/>
  <c r="C75" i="59" s="1"/>
  <c r="C86" i="59" s="1"/>
  <c r="C154" i="59" s="1"/>
  <c r="AN152" i="59"/>
  <c r="D154" i="45" s="1"/>
  <c r="AM152" i="59"/>
  <c r="C154" i="45" s="1"/>
  <c r="AN151" i="59"/>
  <c r="D153" i="45" s="1"/>
  <c r="AM151" i="59"/>
  <c r="C153" i="45" s="1"/>
  <c r="AN150" i="59"/>
  <c r="D152" i="45" s="1"/>
  <c r="AM150" i="59"/>
  <c r="C152" i="45" s="1"/>
  <c r="AN149" i="59"/>
  <c r="D151" i="45" s="1"/>
  <c r="AM149" i="59"/>
  <c r="C151" i="45" s="1"/>
  <c r="AN148" i="59"/>
  <c r="D150" i="45" s="1"/>
  <c r="AM148" i="59"/>
  <c r="C150" i="45" s="1"/>
  <c r="AN147" i="59"/>
  <c r="D149" i="45" s="1"/>
  <c r="AM147" i="59"/>
  <c r="C149" i="45" s="1"/>
  <c r="AN146" i="59"/>
  <c r="D148" i="45" s="1"/>
  <c r="AM146" i="59"/>
  <c r="C148" i="45" s="1"/>
  <c r="AK145" i="59"/>
  <c r="AJ145" i="59"/>
  <c r="AG145" i="59"/>
  <c r="AE145" i="59"/>
  <c r="AD145" i="59"/>
  <c r="AB145" i="59"/>
  <c r="AA145" i="59"/>
  <c r="Y145" i="59"/>
  <c r="X145" i="59"/>
  <c r="V145" i="59"/>
  <c r="U145" i="59"/>
  <c r="S145" i="59"/>
  <c r="R145" i="59"/>
  <c r="P145" i="59"/>
  <c r="O145" i="59"/>
  <c r="M145" i="59"/>
  <c r="L145" i="59"/>
  <c r="J145" i="59"/>
  <c r="I145" i="59"/>
  <c r="D145" i="59"/>
  <c r="AN143" i="59"/>
  <c r="D145" i="45" s="1"/>
  <c r="AM143" i="59"/>
  <c r="C145" i="45" s="1"/>
  <c r="AN142" i="59"/>
  <c r="D144" i="45" s="1"/>
  <c r="AM142" i="59"/>
  <c r="C144" i="45" s="1"/>
  <c r="AN141" i="59"/>
  <c r="D143" i="45" s="1"/>
  <c r="AM141" i="59"/>
  <c r="C143" i="45" s="1"/>
  <c r="AH140" i="59"/>
  <c r="AN140" i="59" s="1"/>
  <c r="AG140" i="59"/>
  <c r="AM140" i="59" s="1"/>
  <c r="C142" i="45" s="1"/>
  <c r="AK139" i="59"/>
  <c r="AH139" i="59"/>
  <c r="AB139" i="59"/>
  <c r="U139" i="59"/>
  <c r="S139" i="59"/>
  <c r="O139" i="59"/>
  <c r="AN138" i="59"/>
  <c r="D140" i="45" s="1"/>
  <c r="AM138" i="59"/>
  <c r="C140" i="45" s="1"/>
  <c r="AN137" i="59"/>
  <c r="D139" i="45" s="1"/>
  <c r="AM137" i="59"/>
  <c r="C139" i="45" s="1"/>
  <c r="AK136" i="59"/>
  <c r="AK130" i="59" s="1"/>
  <c r="AJ136" i="59"/>
  <c r="AJ130" i="59" s="1"/>
  <c r="AH136" i="59"/>
  <c r="AH130" i="59" s="1"/>
  <c r="AG136" i="59"/>
  <c r="AG130" i="59" s="1"/>
  <c r="AE136" i="59"/>
  <c r="AE130" i="59" s="1"/>
  <c r="AD136" i="59"/>
  <c r="AD130" i="59" s="1"/>
  <c r="AB136" i="59"/>
  <c r="AB130" i="59" s="1"/>
  <c r="AA136" i="59"/>
  <c r="AA130" i="59" s="1"/>
  <c r="Y136" i="59"/>
  <c r="Y130" i="59" s="1"/>
  <c r="X136" i="59"/>
  <c r="X130" i="59" s="1"/>
  <c r="P136" i="59"/>
  <c r="P130" i="59" s="1"/>
  <c r="O136" i="59"/>
  <c r="O130" i="59" s="1"/>
  <c r="M136" i="59"/>
  <c r="M130" i="59" s="1"/>
  <c r="L136" i="59"/>
  <c r="J136" i="59"/>
  <c r="I136" i="59"/>
  <c r="I130" i="59" s="1"/>
  <c r="D136" i="59"/>
  <c r="AN135" i="59"/>
  <c r="D137" i="45" s="1"/>
  <c r="AM135" i="59"/>
  <c r="C137" i="45" s="1"/>
  <c r="AN134" i="59"/>
  <c r="D136" i="45" s="1"/>
  <c r="AM134" i="59"/>
  <c r="C136" i="45" s="1"/>
  <c r="AN133" i="59"/>
  <c r="D135" i="45" s="1"/>
  <c r="AM133" i="59"/>
  <c r="AN132" i="59"/>
  <c r="D134" i="45" s="1"/>
  <c r="AM132" i="59"/>
  <c r="C134" i="45" s="1"/>
  <c r="AM131" i="59"/>
  <c r="C133" i="45" s="1"/>
  <c r="V130" i="59"/>
  <c r="U130" i="59"/>
  <c r="S130" i="59"/>
  <c r="R130" i="59"/>
  <c r="AN129" i="59"/>
  <c r="D131" i="45" s="1"/>
  <c r="AM129" i="59"/>
  <c r="C131" i="45" s="1"/>
  <c r="AN128" i="59"/>
  <c r="D130" i="45" s="1"/>
  <c r="AM128" i="59"/>
  <c r="C130" i="45" s="1"/>
  <c r="AN127" i="59"/>
  <c r="D129" i="45" s="1"/>
  <c r="AM127" i="59"/>
  <c r="C129" i="45" s="1"/>
  <c r="AN126" i="59"/>
  <c r="D128" i="45" s="1"/>
  <c r="AM126" i="59"/>
  <c r="C128" i="45" s="1"/>
  <c r="AH125" i="59"/>
  <c r="AG125" i="59"/>
  <c r="AM125" i="59" s="1"/>
  <c r="C127" i="45" s="1"/>
  <c r="AK124" i="59"/>
  <c r="AJ124" i="59"/>
  <c r="AE124" i="59"/>
  <c r="AD124" i="59"/>
  <c r="AB124" i="59"/>
  <c r="AA124" i="59"/>
  <c r="Y124" i="59"/>
  <c r="X124" i="59"/>
  <c r="V124" i="59"/>
  <c r="U124" i="59"/>
  <c r="S124" i="59"/>
  <c r="R124" i="59"/>
  <c r="P124" i="59"/>
  <c r="P112" i="59" s="1"/>
  <c r="O124" i="59"/>
  <c r="M124" i="59"/>
  <c r="L124" i="59"/>
  <c r="J124" i="59"/>
  <c r="I124" i="59"/>
  <c r="D124" i="59"/>
  <c r="AN123" i="59"/>
  <c r="D125" i="45" s="1"/>
  <c r="AM123" i="59"/>
  <c r="C125" i="45" s="1"/>
  <c r="AN122" i="59"/>
  <c r="D124" i="45" s="1"/>
  <c r="AM122" i="59"/>
  <c r="C124" i="45" s="1"/>
  <c r="AN121" i="59"/>
  <c r="D123" i="45" s="1"/>
  <c r="U121" i="59"/>
  <c r="AM121" i="59" s="1"/>
  <c r="C123" i="45" s="1"/>
  <c r="AN120" i="59"/>
  <c r="AM120" i="59"/>
  <c r="C122" i="45" s="1"/>
  <c r="AN119" i="59"/>
  <c r="AM119" i="59"/>
  <c r="AN118" i="59"/>
  <c r="AM118" i="59"/>
  <c r="AN117" i="59"/>
  <c r="AM117" i="59"/>
  <c r="AN116" i="59"/>
  <c r="D114" i="45" s="1"/>
  <c r="AM116" i="59"/>
  <c r="C114" i="45" s="1"/>
  <c r="AK115" i="59"/>
  <c r="AJ115" i="59"/>
  <c r="AH115" i="59"/>
  <c r="AG115" i="59"/>
  <c r="AE115" i="59"/>
  <c r="AD115" i="59"/>
  <c r="AB115" i="59"/>
  <c r="AA115" i="59"/>
  <c r="Y115" i="59"/>
  <c r="X115" i="59"/>
  <c r="V115" i="59"/>
  <c r="S115" i="59"/>
  <c r="R115" i="59"/>
  <c r="O115" i="59"/>
  <c r="M115" i="59"/>
  <c r="L115" i="59"/>
  <c r="J115" i="59"/>
  <c r="I115" i="59"/>
  <c r="D115" i="59"/>
  <c r="AN114" i="59"/>
  <c r="D112" i="45" s="1"/>
  <c r="AM114" i="59"/>
  <c r="C112" i="45" s="1"/>
  <c r="AN113" i="59"/>
  <c r="D111" i="45" s="1"/>
  <c r="AM113" i="59"/>
  <c r="C111" i="45" s="1"/>
  <c r="AN111" i="59"/>
  <c r="D109" i="45" s="1"/>
  <c r="AM111" i="59"/>
  <c r="C109" i="45" s="1"/>
  <c r="AN110" i="59"/>
  <c r="D108" i="45" s="1"/>
  <c r="AM110" i="59"/>
  <c r="C108" i="45" s="1"/>
  <c r="AN109" i="59"/>
  <c r="D107" i="45" s="1"/>
  <c r="AM109" i="59"/>
  <c r="C107" i="45" s="1"/>
  <c r="AN108" i="59"/>
  <c r="D106" i="45" s="1"/>
  <c r="AM108" i="59"/>
  <c r="C106" i="45" s="1"/>
  <c r="AH106" i="59"/>
  <c r="AA107" i="59"/>
  <c r="AA106" i="59" s="1"/>
  <c r="AK106" i="59"/>
  <c r="AJ106" i="59"/>
  <c r="AG106" i="59"/>
  <c r="AE106" i="59"/>
  <c r="AD106" i="59"/>
  <c r="AB106" i="59"/>
  <c r="Y106" i="59"/>
  <c r="X106" i="59"/>
  <c r="V106" i="59"/>
  <c r="U106" i="59"/>
  <c r="S106" i="59"/>
  <c r="R106" i="59"/>
  <c r="P106" i="59"/>
  <c r="O106" i="59"/>
  <c r="M106" i="59"/>
  <c r="L106" i="59"/>
  <c r="J106" i="59"/>
  <c r="I106" i="59"/>
  <c r="D106" i="59"/>
  <c r="AN105" i="59"/>
  <c r="D103" i="45" s="1"/>
  <c r="AM105" i="59"/>
  <c r="C103" i="45" s="1"/>
  <c r="AN104" i="59"/>
  <c r="D102" i="45" s="1"/>
  <c r="AM104" i="59"/>
  <c r="C102" i="45" s="1"/>
  <c r="AN103" i="59"/>
  <c r="D101" i="45" s="1"/>
  <c r="AM103" i="59"/>
  <c r="C101" i="45" s="1"/>
  <c r="AK102" i="59"/>
  <c r="AJ102" i="59"/>
  <c r="AH102" i="59"/>
  <c r="AG102" i="59"/>
  <c r="AE102" i="59"/>
  <c r="AD102" i="59"/>
  <c r="AB102" i="59"/>
  <c r="AA102" i="59"/>
  <c r="Y102" i="59"/>
  <c r="X102" i="59"/>
  <c r="V102" i="59"/>
  <c r="U102" i="59"/>
  <c r="S102" i="59"/>
  <c r="R102" i="59"/>
  <c r="P102" i="59"/>
  <c r="O102" i="59"/>
  <c r="M102" i="59"/>
  <c r="L102" i="59"/>
  <c r="J102" i="59"/>
  <c r="I102" i="59"/>
  <c r="D102" i="59"/>
  <c r="AN101" i="59"/>
  <c r="D99" i="45" s="1"/>
  <c r="AM101" i="59"/>
  <c r="C99" i="45" s="1"/>
  <c r="AN100" i="59"/>
  <c r="D98" i="45" s="1"/>
  <c r="AM100" i="59"/>
  <c r="C98" i="45" s="1"/>
  <c r="AN99" i="59"/>
  <c r="D97" i="45" s="1"/>
  <c r="AM99" i="59"/>
  <c r="C97" i="45" s="1"/>
  <c r="AN98" i="59"/>
  <c r="D96" i="45" s="1"/>
  <c r="AM98" i="59"/>
  <c r="C96" i="45" s="1"/>
  <c r="AN97" i="59"/>
  <c r="D95" i="45" s="1"/>
  <c r="AM97" i="59"/>
  <c r="C95" i="45" s="1"/>
  <c r="AN96" i="59"/>
  <c r="D94" i="45" s="1"/>
  <c r="AM96" i="59"/>
  <c r="C94" i="45" s="1"/>
  <c r="AN95" i="59"/>
  <c r="D93" i="45" s="1"/>
  <c r="AM95" i="59"/>
  <c r="C93" i="45" s="1"/>
  <c r="AN94" i="59"/>
  <c r="D92" i="45" s="1"/>
  <c r="AM94" i="59"/>
  <c r="C92" i="45" s="1"/>
  <c r="AN93" i="59"/>
  <c r="D91" i="45" s="1"/>
  <c r="AM93" i="59"/>
  <c r="C91" i="45" s="1"/>
  <c r="AN92" i="59"/>
  <c r="D90" i="45" s="1"/>
  <c r="AM92" i="59"/>
  <c r="C90" i="45" s="1"/>
  <c r="AN91" i="59"/>
  <c r="D89" i="45" s="1"/>
  <c r="AM91" i="59"/>
  <c r="C89" i="45" s="1"/>
  <c r="AK90" i="59"/>
  <c r="AK89" i="59" s="1"/>
  <c r="AJ90" i="59"/>
  <c r="AH90" i="59"/>
  <c r="AG90" i="59"/>
  <c r="AE90" i="59"/>
  <c r="AD90" i="59"/>
  <c r="AB90" i="59"/>
  <c r="AA90" i="59"/>
  <c r="Y90" i="59"/>
  <c r="Y89" i="59" s="1"/>
  <c r="X90" i="59"/>
  <c r="V90" i="59"/>
  <c r="U90" i="59"/>
  <c r="S90" i="59"/>
  <c r="R90" i="59"/>
  <c r="P90" i="59"/>
  <c r="O90" i="59"/>
  <c r="M90" i="59"/>
  <c r="M89" i="59" s="1"/>
  <c r="L90" i="59"/>
  <c r="J90" i="59"/>
  <c r="I90" i="59"/>
  <c r="D90" i="59"/>
  <c r="AN85" i="59"/>
  <c r="D83" i="45" s="1"/>
  <c r="AM85" i="59"/>
  <c r="C83" i="45" s="1"/>
  <c r="AN84" i="59"/>
  <c r="D82" i="45" s="1"/>
  <c r="AM84" i="59"/>
  <c r="C82" i="45" s="1"/>
  <c r="AN83" i="59"/>
  <c r="D81" i="45" s="1"/>
  <c r="AM83" i="59"/>
  <c r="C81" i="45" s="1"/>
  <c r="AK82" i="59"/>
  <c r="AK80" i="59" s="1"/>
  <c r="AK76" i="59" s="1"/>
  <c r="AK75" i="59" s="1"/>
  <c r="V82" i="59"/>
  <c r="V80" i="59" s="1"/>
  <c r="V76" i="59" s="1"/>
  <c r="V75" i="59" s="1"/>
  <c r="S82" i="59"/>
  <c r="AO80" i="59" s="1"/>
  <c r="G78" i="45" s="1"/>
  <c r="AM82" i="59"/>
  <c r="C80" i="45" s="1"/>
  <c r="AN81" i="59"/>
  <c r="D79" i="45" s="1"/>
  <c r="AM81" i="59"/>
  <c r="C79" i="45" s="1"/>
  <c r="AJ80" i="59"/>
  <c r="AJ76" i="59" s="1"/>
  <c r="AJ75" i="59" s="1"/>
  <c r="AH80" i="59"/>
  <c r="AH76" i="59" s="1"/>
  <c r="AH75" i="59" s="1"/>
  <c r="AG80" i="59"/>
  <c r="AG76" i="59" s="1"/>
  <c r="AG75" i="59" s="1"/>
  <c r="AE80" i="59"/>
  <c r="AE76" i="59" s="1"/>
  <c r="AE75" i="59" s="1"/>
  <c r="AD80" i="59"/>
  <c r="AD76" i="59" s="1"/>
  <c r="AD75" i="59" s="1"/>
  <c r="AB80" i="59"/>
  <c r="AB76" i="59" s="1"/>
  <c r="AB75" i="59" s="1"/>
  <c r="AA80" i="59"/>
  <c r="AA76" i="59" s="1"/>
  <c r="AA75" i="59" s="1"/>
  <c r="Y80" i="59"/>
  <c r="Y76" i="59" s="1"/>
  <c r="Y75" i="59" s="1"/>
  <c r="X80" i="59"/>
  <c r="X76" i="59" s="1"/>
  <c r="X75" i="59" s="1"/>
  <c r="U80" i="59"/>
  <c r="U76" i="59" s="1"/>
  <c r="U75" i="59" s="1"/>
  <c r="R80" i="59"/>
  <c r="R76" i="59" s="1"/>
  <c r="R75" i="59" s="1"/>
  <c r="P80" i="59"/>
  <c r="P76" i="59" s="1"/>
  <c r="P75" i="59" s="1"/>
  <c r="O80" i="59"/>
  <c r="O76" i="59" s="1"/>
  <c r="O75" i="59" s="1"/>
  <c r="M80" i="59"/>
  <c r="M76" i="59" s="1"/>
  <c r="M75" i="59" s="1"/>
  <c r="L80" i="59"/>
  <c r="L76" i="59" s="1"/>
  <c r="L75" i="59" s="1"/>
  <c r="J80" i="59"/>
  <c r="J76" i="59" s="1"/>
  <c r="J75" i="59" s="1"/>
  <c r="I80" i="59"/>
  <c r="I76" i="59" s="1"/>
  <c r="I75" i="59" s="1"/>
  <c r="D80" i="59"/>
  <c r="D76" i="59" s="1"/>
  <c r="D75" i="59" s="1"/>
  <c r="AN79" i="59"/>
  <c r="D77" i="45" s="1"/>
  <c r="AM79" i="59"/>
  <c r="C77" i="45" s="1"/>
  <c r="AN78" i="59"/>
  <c r="D76" i="45" s="1"/>
  <c r="AM78" i="59"/>
  <c r="C76" i="45" s="1"/>
  <c r="AN77" i="59"/>
  <c r="D75" i="45" s="1"/>
  <c r="AM77" i="59"/>
  <c r="C75" i="45" s="1"/>
  <c r="AN73" i="59"/>
  <c r="D71" i="45" s="1"/>
  <c r="AM73" i="59"/>
  <c r="C71" i="45" s="1"/>
  <c r="AK72" i="59"/>
  <c r="AJ72" i="59"/>
  <c r="AH72" i="59"/>
  <c r="AG72" i="59"/>
  <c r="AE72" i="59"/>
  <c r="AD72" i="59"/>
  <c r="AB72" i="59"/>
  <c r="AA72" i="59"/>
  <c r="Y72" i="59"/>
  <c r="X72" i="59"/>
  <c r="V72" i="59"/>
  <c r="U72" i="59"/>
  <c r="S72" i="59"/>
  <c r="R72" i="59"/>
  <c r="P72" i="59"/>
  <c r="O72" i="59"/>
  <c r="M72" i="59"/>
  <c r="L72" i="59"/>
  <c r="J72" i="59"/>
  <c r="I72" i="59"/>
  <c r="D72" i="59"/>
  <c r="AN71" i="59"/>
  <c r="D69" i="45" s="1"/>
  <c r="AM71" i="59"/>
  <c r="C69" i="45" s="1"/>
  <c r="AN70" i="59"/>
  <c r="D68" i="45" s="1"/>
  <c r="AM70" i="59"/>
  <c r="C68" i="45" s="1"/>
  <c r="AK69" i="59"/>
  <c r="AJ69" i="59"/>
  <c r="AH69" i="59"/>
  <c r="AG69" i="59"/>
  <c r="AE69" i="59"/>
  <c r="AD69" i="59"/>
  <c r="AB69" i="59"/>
  <c r="AA69" i="59"/>
  <c r="Y69" i="59"/>
  <c r="X69" i="59"/>
  <c r="V69" i="59"/>
  <c r="U69" i="59"/>
  <c r="S69" i="59"/>
  <c r="R69" i="59"/>
  <c r="P69" i="59"/>
  <c r="O69" i="59"/>
  <c r="M69" i="59"/>
  <c r="L69" i="59"/>
  <c r="J69" i="59"/>
  <c r="I69" i="59"/>
  <c r="D69" i="59"/>
  <c r="AN68" i="59"/>
  <c r="D66" i="45" s="1"/>
  <c r="AM68" i="59"/>
  <c r="C66" i="45" s="1"/>
  <c r="AN67" i="59"/>
  <c r="D65" i="45" s="1"/>
  <c r="AM67" i="59"/>
  <c r="C65" i="45" s="1"/>
  <c r="AN66" i="59"/>
  <c r="D64" i="45" s="1"/>
  <c r="AM66" i="59"/>
  <c r="C64" i="45" s="1"/>
  <c r="AN65" i="59"/>
  <c r="D63" i="45" s="1"/>
  <c r="AM65" i="59"/>
  <c r="C63" i="45" s="1"/>
  <c r="AN64" i="59"/>
  <c r="D62" i="45" s="1"/>
  <c r="AM64" i="59"/>
  <c r="C62" i="45" s="1"/>
  <c r="AK63" i="59"/>
  <c r="AJ63" i="59"/>
  <c r="AH63" i="59"/>
  <c r="AG63" i="59"/>
  <c r="AE63" i="59"/>
  <c r="AD63" i="59"/>
  <c r="AB63" i="59"/>
  <c r="AA63" i="59"/>
  <c r="Y63" i="59"/>
  <c r="X63" i="59"/>
  <c r="V63" i="59"/>
  <c r="U63" i="59"/>
  <c r="S63" i="59"/>
  <c r="R63" i="59"/>
  <c r="P63" i="59"/>
  <c r="O63" i="59"/>
  <c r="M63" i="59"/>
  <c r="L63" i="59"/>
  <c r="J63" i="59"/>
  <c r="I63" i="59"/>
  <c r="D63" i="59"/>
  <c r="AN62" i="59"/>
  <c r="D60" i="45" s="1"/>
  <c r="AM62" i="59"/>
  <c r="C60" i="45" s="1"/>
  <c r="AN61" i="59"/>
  <c r="D59" i="45" s="1"/>
  <c r="AM61" i="59"/>
  <c r="C59" i="45" s="1"/>
  <c r="AN60" i="59"/>
  <c r="D58" i="45" s="1"/>
  <c r="AM60" i="59"/>
  <c r="C58" i="45" s="1"/>
  <c r="AN59" i="59"/>
  <c r="D57" i="45" s="1"/>
  <c r="AM59" i="59"/>
  <c r="C57" i="45" s="1"/>
  <c r="AN58" i="59"/>
  <c r="D56" i="45" s="1"/>
  <c r="AM58" i="59"/>
  <c r="C56" i="45" s="1"/>
  <c r="AN57" i="59"/>
  <c r="D55" i="45" s="1"/>
  <c r="AM57" i="59"/>
  <c r="C55" i="45" s="1"/>
  <c r="AN56" i="59"/>
  <c r="D54" i="45" s="1"/>
  <c r="AM56" i="59"/>
  <c r="C54" i="45" s="1"/>
  <c r="AN55" i="59"/>
  <c r="D53" i="45" s="1"/>
  <c r="AM55" i="59"/>
  <c r="C53" i="45" s="1"/>
  <c r="AN54" i="59"/>
  <c r="D52" i="45" s="1"/>
  <c r="AM54" i="59"/>
  <c r="C52" i="45" s="1"/>
  <c r="AN53" i="59"/>
  <c r="D51" i="45" s="1"/>
  <c r="AM53" i="59"/>
  <c r="C51" i="45" s="1"/>
  <c r="AN52" i="59"/>
  <c r="D50" i="45" s="1"/>
  <c r="AM52" i="59"/>
  <c r="C50" i="45" s="1"/>
  <c r="AK51" i="59"/>
  <c r="AJ51" i="59"/>
  <c r="AJ47" i="59" s="1"/>
  <c r="AH51" i="59"/>
  <c r="AH47" i="59" s="1"/>
  <c r="AG51" i="59"/>
  <c r="AG47" i="59" s="1"/>
  <c r="AE51" i="59"/>
  <c r="AE47" i="59" s="1"/>
  <c r="AD51" i="59"/>
  <c r="AD47" i="59" s="1"/>
  <c r="AB51" i="59"/>
  <c r="AB47" i="59" s="1"/>
  <c r="AA51" i="59"/>
  <c r="AA47" i="59" s="1"/>
  <c r="Y51" i="59"/>
  <c r="Y47" i="59" s="1"/>
  <c r="X51" i="59"/>
  <c r="X47" i="59" s="1"/>
  <c r="V51" i="59"/>
  <c r="V47" i="59" s="1"/>
  <c r="U51" i="59"/>
  <c r="U47" i="59" s="1"/>
  <c r="S51" i="59"/>
  <c r="S47" i="59" s="1"/>
  <c r="R51" i="59"/>
  <c r="P51" i="59"/>
  <c r="P47" i="59" s="1"/>
  <c r="O51" i="59"/>
  <c r="O47" i="59" s="1"/>
  <c r="M51" i="59"/>
  <c r="M47" i="59" s="1"/>
  <c r="L51" i="59"/>
  <c r="L47" i="59" s="1"/>
  <c r="J51" i="59"/>
  <c r="J47" i="59" s="1"/>
  <c r="I51" i="59"/>
  <c r="I47" i="59" s="1"/>
  <c r="D51" i="59"/>
  <c r="AN50" i="59"/>
  <c r="D48" i="45" s="1"/>
  <c r="AM50" i="59"/>
  <c r="C48" i="45" s="1"/>
  <c r="AN49" i="59"/>
  <c r="D47" i="45" s="1"/>
  <c r="AM49" i="59"/>
  <c r="C47" i="45" s="1"/>
  <c r="AN48" i="59"/>
  <c r="D46" i="45" s="1"/>
  <c r="AM48" i="59"/>
  <c r="C46" i="45" s="1"/>
  <c r="AN46" i="59"/>
  <c r="D44" i="45" s="1"/>
  <c r="AM46" i="59"/>
  <c r="C44" i="45" s="1"/>
  <c r="AN45" i="59"/>
  <c r="D43" i="45" s="1"/>
  <c r="AM45" i="59"/>
  <c r="C43" i="45" s="1"/>
  <c r="AN44" i="59"/>
  <c r="D42" i="45" s="1"/>
  <c r="AM44" i="59"/>
  <c r="C42" i="45" s="1"/>
  <c r="AN43" i="59"/>
  <c r="D41" i="45" s="1"/>
  <c r="AM43" i="59"/>
  <c r="C41" i="45" s="1"/>
  <c r="AN42" i="59"/>
  <c r="D40" i="45" s="1"/>
  <c r="AM42" i="59"/>
  <c r="C40" i="45" s="1"/>
  <c r="AN41" i="59"/>
  <c r="D39" i="45" s="1"/>
  <c r="AM41" i="59"/>
  <c r="C39" i="45" s="1"/>
  <c r="AK40" i="59"/>
  <c r="AJ40" i="59"/>
  <c r="AH40" i="59"/>
  <c r="AG40" i="59"/>
  <c r="AE40" i="59"/>
  <c r="AD40" i="59"/>
  <c r="AB40" i="59"/>
  <c r="AA40" i="59"/>
  <c r="Y40" i="59"/>
  <c r="X40" i="59"/>
  <c r="V40" i="59"/>
  <c r="U40" i="59"/>
  <c r="S40" i="59"/>
  <c r="R40" i="59"/>
  <c r="P40" i="59"/>
  <c r="O40" i="59"/>
  <c r="M40" i="59"/>
  <c r="L40" i="59"/>
  <c r="J40" i="59"/>
  <c r="I40" i="59"/>
  <c r="D40" i="59"/>
  <c r="AN39" i="59"/>
  <c r="D37" i="45" s="1"/>
  <c r="AM39" i="59"/>
  <c r="C37" i="45" s="1"/>
  <c r="AN38" i="59"/>
  <c r="D36" i="45" s="1"/>
  <c r="AM38" i="59"/>
  <c r="C36" i="45" s="1"/>
  <c r="AN37" i="59"/>
  <c r="D35" i="45" s="1"/>
  <c r="AM37" i="59"/>
  <c r="C35" i="45" s="1"/>
  <c r="AK36" i="59"/>
  <c r="AJ36" i="59"/>
  <c r="AH36" i="59"/>
  <c r="AG36" i="59"/>
  <c r="AE36" i="59"/>
  <c r="AD36" i="59"/>
  <c r="AB36" i="59"/>
  <c r="AA36" i="59"/>
  <c r="Y36" i="59"/>
  <c r="X36" i="59"/>
  <c r="V36" i="59"/>
  <c r="U36" i="59"/>
  <c r="S36" i="59"/>
  <c r="R36" i="59"/>
  <c r="P36" i="59"/>
  <c r="O36" i="59"/>
  <c r="M36" i="59"/>
  <c r="L36" i="59"/>
  <c r="J36" i="59"/>
  <c r="I36" i="59"/>
  <c r="D36" i="59"/>
  <c r="AN35" i="59"/>
  <c r="D33" i="45" s="1"/>
  <c r="AM35" i="59"/>
  <c r="C33" i="45" s="1"/>
  <c r="AN34" i="59"/>
  <c r="D32" i="45" s="1"/>
  <c r="AM34" i="59"/>
  <c r="C32" i="45" s="1"/>
  <c r="AK33" i="59"/>
  <c r="AJ33" i="59"/>
  <c r="AH33" i="59"/>
  <c r="AG33" i="59"/>
  <c r="AE33" i="59"/>
  <c r="AD33" i="59"/>
  <c r="AB33" i="59"/>
  <c r="AA33" i="59"/>
  <c r="Y33" i="59"/>
  <c r="X33" i="59"/>
  <c r="V33" i="59"/>
  <c r="U33" i="59"/>
  <c r="S33" i="59"/>
  <c r="R33" i="59"/>
  <c r="P33" i="59"/>
  <c r="O33" i="59"/>
  <c r="M33" i="59"/>
  <c r="L33" i="59"/>
  <c r="J33" i="59"/>
  <c r="I33" i="59"/>
  <c r="D33" i="59"/>
  <c r="AN31" i="59"/>
  <c r="D29" i="45" s="1"/>
  <c r="AM31" i="59"/>
  <c r="C29" i="45" s="1"/>
  <c r="AN30" i="59"/>
  <c r="D28" i="45" s="1"/>
  <c r="AM30" i="59"/>
  <c r="C28" i="45" s="1"/>
  <c r="AN29" i="59"/>
  <c r="D27" i="45" s="1"/>
  <c r="AM29" i="59"/>
  <c r="C27" i="45" s="1"/>
  <c r="AK28" i="59"/>
  <c r="AJ28" i="59"/>
  <c r="AH28" i="59"/>
  <c r="AG28" i="59"/>
  <c r="AE28" i="59"/>
  <c r="AD28" i="59"/>
  <c r="AB28" i="59"/>
  <c r="AA28" i="59"/>
  <c r="Y28" i="59"/>
  <c r="X28" i="59"/>
  <c r="V28" i="59"/>
  <c r="U28" i="59"/>
  <c r="S28" i="59"/>
  <c r="R28" i="59"/>
  <c r="P28" i="59"/>
  <c r="O28" i="59"/>
  <c r="M28" i="59"/>
  <c r="L28" i="59"/>
  <c r="J28" i="59"/>
  <c r="I28" i="59"/>
  <c r="D28" i="59"/>
  <c r="AN26" i="59"/>
  <c r="AM26" i="59"/>
  <c r="C24" i="45" s="1"/>
  <c r="AN25" i="59"/>
  <c r="D23" i="45" s="1"/>
  <c r="AM25" i="59"/>
  <c r="C23" i="45" s="1"/>
  <c r="AK24" i="59"/>
  <c r="AJ24" i="59"/>
  <c r="AH24" i="59"/>
  <c r="AG24" i="59"/>
  <c r="AE24" i="59"/>
  <c r="AD24" i="59"/>
  <c r="AB24" i="59"/>
  <c r="AA24" i="59"/>
  <c r="Y24" i="59"/>
  <c r="X24" i="59"/>
  <c r="V24" i="59"/>
  <c r="U24" i="59"/>
  <c r="S24" i="59"/>
  <c r="R24" i="59"/>
  <c r="P24" i="59"/>
  <c r="O24" i="59"/>
  <c r="M24" i="59"/>
  <c r="L24" i="59"/>
  <c r="J24" i="59"/>
  <c r="I24" i="59"/>
  <c r="D24" i="59"/>
  <c r="AN23" i="59"/>
  <c r="D21" i="45" s="1"/>
  <c r="AM23" i="59"/>
  <c r="C21" i="45" s="1"/>
  <c r="C21" i="7" s="1"/>
  <c r="AN22" i="59"/>
  <c r="D20" i="45" s="1"/>
  <c r="AN21" i="59"/>
  <c r="D19" i="45" s="1"/>
  <c r="AN20" i="59"/>
  <c r="D18" i="45" s="1"/>
  <c r="AN19" i="59"/>
  <c r="D17" i="45" s="1"/>
  <c r="AN18" i="59"/>
  <c r="D16" i="45" s="1"/>
  <c r="AN17" i="59"/>
  <c r="D15" i="45" s="1"/>
  <c r="AN16" i="59"/>
  <c r="D14" i="45" s="1"/>
  <c r="AN15" i="59"/>
  <c r="D13" i="45" s="1"/>
  <c r="AN14" i="59"/>
  <c r="D12" i="45" s="1"/>
  <c r="AN13" i="59"/>
  <c r="D11" i="45" s="1"/>
  <c r="AK12" i="59"/>
  <c r="AK11" i="59" s="1"/>
  <c r="AJ12" i="59"/>
  <c r="AJ11" i="59" s="1"/>
  <c r="AH12" i="59"/>
  <c r="AH11" i="59" s="1"/>
  <c r="AG12" i="59"/>
  <c r="AG11" i="59" s="1"/>
  <c r="AE12" i="59"/>
  <c r="AE11" i="59" s="1"/>
  <c r="AD12" i="59"/>
  <c r="AD11" i="59" s="1"/>
  <c r="AB12" i="59"/>
  <c r="AB11" i="59" s="1"/>
  <c r="AA12" i="59"/>
  <c r="AA11" i="59" s="1"/>
  <c r="Y12" i="59"/>
  <c r="Y11" i="59" s="1"/>
  <c r="X12" i="59"/>
  <c r="X11" i="59" s="1"/>
  <c r="U12" i="59"/>
  <c r="U11" i="59" s="1"/>
  <c r="R12" i="59"/>
  <c r="R11" i="59" s="1"/>
  <c r="P12" i="59"/>
  <c r="P11" i="59" s="1"/>
  <c r="O12" i="59"/>
  <c r="O11" i="59" s="1"/>
  <c r="M12" i="59"/>
  <c r="M11" i="59" s="1"/>
  <c r="L12" i="59"/>
  <c r="L11" i="59" s="1"/>
  <c r="J12" i="59"/>
  <c r="J11" i="59" s="1"/>
  <c r="I12" i="59"/>
  <c r="I11" i="59" s="1"/>
  <c r="D12" i="59"/>
  <c r="D11" i="59" s="1"/>
  <c r="V11" i="59"/>
  <c r="S11" i="59"/>
  <c r="F5" i="40"/>
  <c r="J112" i="59" l="1"/>
  <c r="U115" i="59"/>
  <c r="V112" i="59"/>
  <c r="J89" i="59"/>
  <c r="K22" i="60"/>
  <c r="D118" i="45"/>
  <c r="D122" i="45"/>
  <c r="J133" i="7"/>
  <c r="V133" i="4" s="1"/>
  <c r="L133" i="7"/>
  <c r="AG133" i="4" s="1"/>
  <c r="H132" i="45"/>
  <c r="K134" i="7"/>
  <c r="M134" i="7" s="1"/>
  <c r="AE134" i="4"/>
  <c r="W134" i="4"/>
  <c r="AF134" i="4" s="1"/>
  <c r="AO40" i="59"/>
  <c r="R112" i="59"/>
  <c r="AD112" i="59"/>
  <c r="U112" i="59"/>
  <c r="I112" i="59"/>
  <c r="AO76" i="59"/>
  <c r="G74" i="45" s="1"/>
  <c r="I78" i="7"/>
  <c r="U78" i="4" s="1"/>
  <c r="AO28" i="59"/>
  <c r="AO69" i="59"/>
  <c r="AO63" i="59"/>
  <c r="AO72" i="59"/>
  <c r="AE112" i="59"/>
  <c r="AN131" i="59"/>
  <c r="D133" i="45" s="1"/>
  <c r="AO33" i="59"/>
  <c r="AN125" i="59"/>
  <c r="D127" i="45" s="1"/>
  <c r="AO124" i="59"/>
  <c r="AO36" i="59"/>
  <c r="D130" i="59"/>
  <c r="D47" i="59"/>
  <c r="AO47" i="59" s="1"/>
  <c r="AO51" i="59"/>
  <c r="X89" i="59"/>
  <c r="AM136" i="59"/>
  <c r="C138" i="45" s="1"/>
  <c r="J32" i="59"/>
  <c r="AH32" i="59"/>
  <c r="AH27" i="59" s="1"/>
  <c r="AH74" i="59" s="1"/>
  <c r="AH86" i="59" s="1"/>
  <c r="AN69" i="59"/>
  <c r="D67" i="45" s="1"/>
  <c r="Y112" i="59"/>
  <c r="D89" i="59"/>
  <c r="S89" i="59"/>
  <c r="AE89" i="59"/>
  <c r="AE144" i="59" s="1"/>
  <c r="AE153" i="59" s="1"/>
  <c r="AM28" i="59"/>
  <c r="C26" i="45" s="1"/>
  <c r="R32" i="59"/>
  <c r="R27" i="59" s="1"/>
  <c r="AD32" i="59"/>
  <c r="AD27" i="59" s="1"/>
  <c r="AD74" i="59" s="1"/>
  <c r="AD86" i="59" s="1"/>
  <c r="AM72" i="59"/>
  <c r="C70" i="45" s="1"/>
  <c r="R89" i="59"/>
  <c r="AD89" i="59"/>
  <c r="AD144" i="59" s="1"/>
  <c r="AD153" i="59" s="1"/>
  <c r="P89" i="59"/>
  <c r="P144" i="59" s="1"/>
  <c r="P153" i="59" s="1"/>
  <c r="AB89" i="59"/>
  <c r="AM40" i="59"/>
  <c r="C38" i="45" s="1"/>
  <c r="L32" i="59"/>
  <c r="L27" i="59" s="1"/>
  <c r="L74" i="59" s="1"/>
  <c r="L86" i="59" s="1"/>
  <c r="X32" i="59"/>
  <c r="X27" i="59" s="1"/>
  <c r="X74" i="59" s="1"/>
  <c r="X86" i="59" s="1"/>
  <c r="AJ32" i="59"/>
  <c r="AJ27" i="59" s="1"/>
  <c r="AJ74" i="59" s="1"/>
  <c r="AJ86" i="59" s="1"/>
  <c r="AN51" i="59"/>
  <c r="D49" i="45" s="1"/>
  <c r="AM51" i="59"/>
  <c r="C49" i="45" s="1"/>
  <c r="AA32" i="59"/>
  <c r="AA27" i="59" s="1"/>
  <c r="AA74" i="59" s="1"/>
  <c r="AA86" i="59" s="1"/>
  <c r="AK112" i="59"/>
  <c r="AK144" i="59" s="1"/>
  <c r="AK153" i="59" s="1"/>
  <c r="AN33" i="59"/>
  <c r="D31" i="45" s="1"/>
  <c r="L112" i="59"/>
  <c r="C121" i="45"/>
  <c r="D117" i="45"/>
  <c r="M112" i="59"/>
  <c r="M144" i="59" s="1"/>
  <c r="M153" i="59" s="1"/>
  <c r="AA112" i="59"/>
  <c r="AN72" i="59"/>
  <c r="D70" i="45" s="1"/>
  <c r="L89" i="59"/>
  <c r="AJ89" i="59"/>
  <c r="AM107" i="59"/>
  <c r="C105" i="45" s="1"/>
  <c r="O112" i="59"/>
  <c r="AB112" i="59"/>
  <c r="S112" i="59"/>
  <c r="V32" i="59"/>
  <c r="V27" i="59" s="1"/>
  <c r="V74" i="59" s="1"/>
  <c r="V86" i="59" s="1"/>
  <c r="AN40" i="59"/>
  <c r="D38" i="45" s="1"/>
  <c r="AN63" i="59"/>
  <c r="D61" i="45" s="1"/>
  <c r="AM69" i="59"/>
  <c r="C67" i="45" s="1"/>
  <c r="AN82" i="59"/>
  <c r="D80" i="45" s="1"/>
  <c r="I89" i="59"/>
  <c r="I144" i="59" s="1"/>
  <c r="I153" i="59" s="1"/>
  <c r="U89" i="59"/>
  <c r="U144" i="59" s="1"/>
  <c r="U153" i="59" s="1"/>
  <c r="AG89" i="59"/>
  <c r="AG124" i="59"/>
  <c r="AG112" i="59" s="1"/>
  <c r="C135" i="12"/>
  <c r="C135" i="45"/>
  <c r="AN136" i="59"/>
  <c r="D138" i="45" s="1"/>
  <c r="J27" i="59"/>
  <c r="J74" i="59" s="1"/>
  <c r="J86" i="59" s="1"/>
  <c r="AM63" i="59"/>
  <c r="C61" i="45" s="1"/>
  <c r="O89" i="59"/>
  <c r="AA89" i="59"/>
  <c r="V89" i="59"/>
  <c r="V144" i="59" s="1"/>
  <c r="V153" i="59" s="1"/>
  <c r="AH89" i="59"/>
  <c r="C119" i="45"/>
  <c r="C119" i="7" s="1"/>
  <c r="D115" i="45"/>
  <c r="AN24" i="59"/>
  <c r="D22" i="45" s="1"/>
  <c r="D24" i="45"/>
  <c r="AN28" i="59"/>
  <c r="D26" i="45" s="1"/>
  <c r="M32" i="59"/>
  <c r="M27" i="59" s="1"/>
  <c r="M74" i="59" s="1"/>
  <c r="M86" i="59" s="1"/>
  <c r="Y32" i="59"/>
  <c r="Y27" i="59" s="1"/>
  <c r="Y74" i="59" s="1"/>
  <c r="Y86" i="59" s="1"/>
  <c r="AK32" i="59"/>
  <c r="AK27" i="59" s="1"/>
  <c r="AK74" i="59" s="1"/>
  <c r="AK86" i="59" s="1"/>
  <c r="AM33" i="59"/>
  <c r="C31" i="45" s="1"/>
  <c r="P32" i="59"/>
  <c r="P27" i="59" s="1"/>
  <c r="P74" i="59" s="1"/>
  <c r="P86" i="59" s="1"/>
  <c r="AB32" i="59"/>
  <c r="AB27" i="59" s="1"/>
  <c r="AB74" i="59" s="1"/>
  <c r="AB86" i="59" s="1"/>
  <c r="C120" i="45"/>
  <c r="D116" i="45"/>
  <c r="D142" i="45"/>
  <c r="AN115" i="59"/>
  <c r="D113" i="45" s="1"/>
  <c r="AM12" i="59"/>
  <c r="L130" i="59"/>
  <c r="AN145" i="59"/>
  <c r="D147" i="45" s="1"/>
  <c r="O32" i="59"/>
  <c r="O27" i="59" s="1"/>
  <c r="O74" i="59" s="1"/>
  <c r="O86" i="59" s="1"/>
  <c r="AN107" i="59"/>
  <c r="S80" i="59"/>
  <c r="S76" i="59" s="1"/>
  <c r="S75" i="59" s="1"/>
  <c r="D112" i="59"/>
  <c r="AN139" i="59"/>
  <c r="D141" i="45" s="1"/>
  <c r="AM36" i="59"/>
  <c r="C34" i="45" s="1"/>
  <c r="R47" i="59"/>
  <c r="AM47" i="59" s="1"/>
  <c r="C45" i="45" s="1"/>
  <c r="R144" i="59"/>
  <c r="R153" i="59" s="1"/>
  <c r="D32" i="59"/>
  <c r="S32" i="59"/>
  <c r="S27" i="59" s="1"/>
  <c r="S74" i="59" s="1"/>
  <c r="AE32" i="59"/>
  <c r="AE27" i="59" s="1"/>
  <c r="AE74" i="59" s="1"/>
  <c r="AE86" i="59" s="1"/>
  <c r="AM80" i="59"/>
  <c r="C78" i="45" s="1"/>
  <c r="AM90" i="59"/>
  <c r="C88" i="45" s="1"/>
  <c r="X112" i="59"/>
  <c r="AJ112" i="59"/>
  <c r="I32" i="59"/>
  <c r="U32" i="59"/>
  <c r="U27" i="59" s="1"/>
  <c r="U74" i="59" s="1"/>
  <c r="U86" i="59" s="1"/>
  <c r="AG32" i="59"/>
  <c r="AG27" i="59" s="1"/>
  <c r="AG74" i="59" s="1"/>
  <c r="AG86" i="59" s="1"/>
  <c r="AM24" i="59"/>
  <c r="C22" i="45" s="1"/>
  <c r="AM115" i="59"/>
  <c r="C113" i="45" s="1"/>
  <c r="AN90" i="59"/>
  <c r="D88" i="45" s="1"/>
  <c r="AN12" i="59"/>
  <c r="AM145" i="59"/>
  <c r="C147" i="45" s="1"/>
  <c r="AN36" i="59"/>
  <c r="D34" i="45" s="1"/>
  <c r="Y144" i="59"/>
  <c r="Y153" i="59" s="1"/>
  <c r="AM76" i="59"/>
  <c r="AM124" i="59"/>
  <c r="C126" i="45" s="1"/>
  <c r="AM102" i="59"/>
  <c r="C100" i="45" s="1"/>
  <c r="AN102" i="59"/>
  <c r="D100" i="45" s="1"/>
  <c r="AH124" i="59"/>
  <c r="AH112" i="59" s="1"/>
  <c r="J130" i="59"/>
  <c r="J144" i="59" s="1"/>
  <c r="J153" i="59" s="1"/>
  <c r="AM139" i="59"/>
  <c r="C141" i="45" s="1"/>
  <c r="G29" i="25" l="1"/>
  <c r="I45" i="7"/>
  <c r="U45" i="4" s="1"/>
  <c r="G45" i="45"/>
  <c r="I70" i="7"/>
  <c r="U70" i="4" s="1"/>
  <c r="AD70" i="4" s="1"/>
  <c r="E14" i="76" s="1"/>
  <c r="G70" i="45"/>
  <c r="I61" i="7"/>
  <c r="U61" i="4" s="1"/>
  <c r="AD61" i="4" s="1"/>
  <c r="G61" i="45"/>
  <c r="I34" i="7"/>
  <c r="U34" i="4" s="1"/>
  <c r="G34" i="45"/>
  <c r="I67" i="7"/>
  <c r="U67" i="4" s="1"/>
  <c r="AD67" i="4" s="1"/>
  <c r="E11" i="76" s="1"/>
  <c r="G67" i="45"/>
  <c r="I38" i="7"/>
  <c r="U38" i="4" s="1"/>
  <c r="AD38" i="4" s="1"/>
  <c r="G38" i="45"/>
  <c r="I26" i="7"/>
  <c r="U26" i="4" s="1"/>
  <c r="AD26" i="4" s="1"/>
  <c r="G26" i="45"/>
  <c r="I31" i="7"/>
  <c r="U31" i="4" s="1"/>
  <c r="AD31" i="4" s="1"/>
  <c r="G31" i="45"/>
  <c r="I49" i="7"/>
  <c r="U49" i="4" s="1"/>
  <c r="AD49" i="4" s="1"/>
  <c r="G49" i="45"/>
  <c r="L23" i="60"/>
  <c r="G126" i="45"/>
  <c r="I126" i="7" s="1"/>
  <c r="U126" i="4" s="1"/>
  <c r="AD126" i="4" s="1"/>
  <c r="AM130" i="59"/>
  <c r="C132" i="45" s="1"/>
  <c r="AG144" i="59"/>
  <c r="AG153" i="59" s="1"/>
  <c r="J132" i="7"/>
  <c r="V132" i="4" s="1"/>
  <c r="H131" i="45"/>
  <c r="I131" i="45" s="1"/>
  <c r="K133" i="7"/>
  <c r="M133" i="7" s="1"/>
  <c r="AE133" i="4"/>
  <c r="W133" i="4"/>
  <c r="AF133" i="4" s="1"/>
  <c r="O144" i="59"/>
  <c r="O153" i="59" s="1"/>
  <c r="O154" i="59" s="1"/>
  <c r="AD45" i="4"/>
  <c r="E10" i="76" s="1"/>
  <c r="AD34" i="4"/>
  <c r="AO112" i="59"/>
  <c r="AD78" i="4"/>
  <c r="AO75" i="59"/>
  <c r="I74" i="7"/>
  <c r="U74" i="4" s="1"/>
  <c r="AN124" i="59"/>
  <c r="D126" i="45" s="1"/>
  <c r="X144" i="59"/>
  <c r="X153" i="59" s="1"/>
  <c r="X154" i="59" s="1"/>
  <c r="AO130" i="59"/>
  <c r="AN47" i="59"/>
  <c r="D45" i="45" s="1"/>
  <c r="L144" i="59"/>
  <c r="L153" i="59" s="1"/>
  <c r="L154" i="59" s="1"/>
  <c r="D144" i="59"/>
  <c r="D153" i="59" s="1"/>
  <c r="AB144" i="59"/>
  <c r="AB153" i="59" s="1"/>
  <c r="AB154" i="59" s="1"/>
  <c r="D27" i="59"/>
  <c r="AN27" i="59" s="1"/>
  <c r="D25" i="45" s="1"/>
  <c r="AO32" i="59"/>
  <c r="AJ144" i="59"/>
  <c r="AJ153" i="59" s="1"/>
  <c r="AJ154" i="59" s="1"/>
  <c r="S144" i="59"/>
  <c r="S153" i="59" s="1"/>
  <c r="AA144" i="59"/>
  <c r="AA153" i="59" s="1"/>
  <c r="AA154" i="59" s="1"/>
  <c r="AH144" i="59"/>
  <c r="AH153" i="59" s="1"/>
  <c r="AH154" i="59" s="1"/>
  <c r="AN80" i="59"/>
  <c r="D78" i="45" s="1"/>
  <c r="AN130" i="59"/>
  <c r="D132" i="45" s="1"/>
  <c r="AN32" i="59"/>
  <c r="D30" i="45" s="1"/>
  <c r="M154" i="59"/>
  <c r="AN11" i="59"/>
  <c r="D10" i="45"/>
  <c r="AN76" i="59"/>
  <c r="AM11" i="59"/>
  <c r="C10" i="45"/>
  <c r="AM106" i="59"/>
  <c r="C104" i="45" s="1"/>
  <c r="S86" i="59"/>
  <c r="AM75" i="59"/>
  <c r="C73" i="45" s="1"/>
  <c r="C74" i="45"/>
  <c r="P154" i="59"/>
  <c r="AN106" i="59"/>
  <c r="D104" i="45" s="1"/>
  <c r="D105" i="45"/>
  <c r="V154" i="59"/>
  <c r="J154" i="59"/>
  <c r="AD154" i="59"/>
  <c r="U154" i="59"/>
  <c r="AK154" i="59"/>
  <c r="Y154" i="59"/>
  <c r="AG154" i="59"/>
  <c r="AM89" i="59"/>
  <c r="C87" i="45" s="1"/>
  <c r="I27" i="59"/>
  <c r="AM32" i="59"/>
  <c r="C30" i="45" s="1"/>
  <c r="R74" i="59"/>
  <c r="R86" i="59" s="1"/>
  <c r="AM112" i="59"/>
  <c r="C110" i="45" s="1"/>
  <c r="AN89" i="59"/>
  <c r="D87" i="45" s="1"/>
  <c r="AE154" i="59"/>
  <c r="AN112" i="59" l="1"/>
  <c r="I30" i="7"/>
  <c r="U30" i="4" s="1"/>
  <c r="AD30" i="4" s="1"/>
  <c r="G30" i="45"/>
  <c r="G132" i="45"/>
  <c r="I132" i="45" s="1"/>
  <c r="L132" i="7" s="1"/>
  <c r="AG132" i="4" s="1"/>
  <c r="G73" i="45"/>
  <c r="I73" i="7" s="1"/>
  <c r="U73" i="4" s="1"/>
  <c r="AD73" i="4" s="1"/>
  <c r="E15" i="76"/>
  <c r="D9" i="45"/>
  <c r="AN74" i="59"/>
  <c r="G110" i="45"/>
  <c r="I110" i="7" s="1"/>
  <c r="U110" i="4" s="1"/>
  <c r="AD110" i="4" s="1"/>
  <c r="K23" i="60"/>
  <c r="G30" i="25"/>
  <c r="I132" i="7"/>
  <c r="U132" i="4" s="1"/>
  <c r="I122" i="7"/>
  <c r="U122" i="4" s="1"/>
  <c r="AD122" i="4" s="1"/>
  <c r="J131" i="7"/>
  <c r="V131" i="4" s="1"/>
  <c r="L131" i="7"/>
  <c r="AG131" i="4" s="1"/>
  <c r="H130" i="45"/>
  <c r="I130" i="45" s="1"/>
  <c r="AE132" i="4"/>
  <c r="M12" i="76" s="1"/>
  <c r="AO144" i="59"/>
  <c r="G146" i="45" s="1"/>
  <c r="U128" i="4"/>
  <c r="AD74" i="4"/>
  <c r="D110" i="45"/>
  <c r="AN144" i="59"/>
  <c r="AN153" i="59" s="1"/>
  <c r="D155" i="45" s="1"/>
  <c r="S154" i="59"/>
  <c r="D74" i="59"/>
  <c r="D86" i="59" s="1"/>
  <c r="D154" i="59" s="1"/>
  <c r="AO27" i="59"/>
  <c r="G25" i="45" s="1"/>
  <c r="AM144" i="59"/>
  <c r="AM153" i="59" s="1"/>
  <c r="C9" i="45"/>
  <c r="AN75" i="59"/>
  <c r="D73" i="45" s="1"/>
  <c r="D74" i="45"/>
  <c r="AM27" i="59"/>
  <c r="I74" i="59"/>
  <c r="I86" i="59" s="1"/>
  <c r="L26" i="60" l="1"/>
  <c r="I146" i="7"/>
  <c r="I146" i="45"/>
  <c r="L146" i="7" s="1"/>
  <c r="AG146" i="4" s="1"/>
  <c r="E25" i="76"/>
  <c r="L10" i="76"/>
  <c r="AD132" i="4"/>
  <c r="W132" i="4"/>
  <c r="AF132" i="4" s="1"/>
  <c r="K132" i="7"/>
  <c r="M132" i="7" s="1"/>
  <c r="J130" i="7"/>
  <c r="V130" i="4" s="1"/>
  <c r="H129" i="45"/>
  <c r="I129" i="45" s="1"/>
  <c r="L130" i="7"/>
  <c r="AG130" i="4" s="1"/>
  <c r="K131" i="7"/>
  <c r="M131" i="7" s="1"/>
  <c r="AE131" i="4"/>
  <c r="M11" i="76" s="1"/>
  <c r="N11" i="76" s="1"/>
  <c r="W131" i="4"/>
  <c r="AF131" i="4" s="1"/>
  <c r="AO74" i="59"/>
  <c r="I25" i="7"/>
  <c r="U25" i="4" s="1"/>
  <c r="AD128" i="4"/>
  <c r="AO153" i="59"/>
  <c r="D146" i="45"/>
  <c r="C146" i="45"/>
  <c r="C155" i="45"/>
  <c r="D72" i="45"/>
  <c r="AN86" i="59"/>
  <c r="C25" i="45"/>
  <c r="AM74" i="59"/>
  <c r="C113" i="36"/>
  <c r="C114" i="27"/>
  <c r="C114" i="15"/>
  <c r="C113" i="15" s="1"/>
  <c r="C113" i="30"/>
  <c r="C141" i="28"/>
  <c r="C115" i="28"/>
  <c r="C114" i="28" s="1"/>
  <c r="C124" i="28"/>
  <c r="G155" i="45" l="1"/>
  <c r="I155" i="45" s="1"/>
  <c r="L155" i="7" s="1"/>
  <c r="AG155" i="4" s="1"/>
  <c r="K26" i="60"/>
  <c r="I155" i="7"/>
  <c r="AO86" i="59"/>
  <c r="G84" i="45" s="1"/>
  <c r="G72" i="45"/>
  <c r="L12" i="76"/>
  <c r="U146" i="4"/>
  <c r="K146" i="7"/>
  <c r="M146" i="7" s="1"/>
  <c r="K130" i="7"/>
  <c r="M130" i="7" s="1"/>
  <c r="J129" i="7"/>
  <c r="V129" i="4" s="1"/>
  <c r="H128" i="45"/>
  <c r="I128" i="45" s="1"/>
  <c r="L129" i="7"/>
  <c r="AG129" i="4" s="1"/>
  <c r="AE130" i="4"/>
  <c r="W130" i="4"/>
  <c r="AF130" i="4" s="1"/>
  <c r="AD25" i="4"/>
  <c r="E9" i="76" s="1"/>
  <c r="L151" i="7"/>
  <c r="AG151" i="4" s="1"/>
  <c r="L142" i="7"/>
  <c r="AG142" i="4" s="1"/>
  <c r="C72" i="45"/>
  <c r="AM86" i="59"/>
  <c r="AM154" i="59" s="1"/>
  <c r="D84" i="45"/>
  <c r="AN154" i="59"/>
  <c r="D123" i="35"/>
  <c r="G32" i="25" l="1"/>
  <c r="AG157" i="4"/>
  <c r="L39" i="60"/>
  <c r="AH130" i="4"/>
  <c r="AO154" i="59"/>
  <c r="E12" i="76"/>
  <c r="L17" i="76"/>
  <c r="N12" i="76"/>
  <c r="U142" i="4"/>
  <c r="AD142" i="4" s="1"/>
  <c r="K142" i="7"/>
  <c r="AD146" i="4"/>
  <c r="W146" i="4"/>
  <c r="AF146" i="4" s="1"/>
  <c r="K155" i="7"/>
  <c r="M155" i="7" s="1"/>
  <c r="U155" i="4"/>
  <c r="K129" i="7"/>
  <c r="M129" i="7" s="1"/>
  <c r="J128" i="7"/>
  <c r="V128" i="4" s="1"/>
  <c r="H127" i="45"/>
  <c r="I127" i="45" s="1"/>
  <c r="L128" i="7"/>
  <c r="AG128" i="4" s="1"/>
  <c r="AE129" i="4"/>
  <c r="W129" i="4"/>
  <c r="AF129" i="4" s="1"/>
  <c r="L152" i="7"/>
  <c r="AG152" i="4" s="1"/>
  <c r="U151" i="4"/>
  <c r="K151" i="7"/>
  <c r="G157" i="45"/>
  <c r="C84" i="45"/>
  <c r="F115" i="36"/>
  <c r="F116" i="36"/>
  <c r="F117" i="36"/>
  <c r="AH129" i="4" l="1"/>
  <c r="E24" i="76"/>
  <c r="E16" i="76"/>
  <c r="L18" i="76"/>
  <c r="W142" i="4"/>
  <c r="AF142" i="4" s="1"/>
  <c r="AD155" i="4"/>
  <c r="W155" i="4"/>
  <c r="AF155" i="4" s="1"/>
  <c r="K128" i="7"/>
  <c r="M128" i="7" s="1"/>
  <c r="J127" i="7"/>
  <c r="V127" i="4" s="1"/>
  <c r="H126" i="45"/>
  <c r="I126" i="45" s="1"/>
  <c r="L127" i="7"/>
  <c r="AG127" i="4" s="1"/>
  <c r="AE128" i="4"/>
  <c r="W128" i="4"/>
  <c r="AF128" i="4" s="1"/>
  <c r="AD151" i="4"/>
  <c r="W151" i="4"/>
  <c r="AF151" i="4" s="1"/>
  <c r="M151" i="7"/>
  <c r="M142" i="7"/>
  <c r="U152" i="4"/>
  <c r="K152" i="7"/>
  <c r="C66" i="67"/>
  <c r="C69" i="67" s="1"/>
  <c r="C27" i="38"/>
  <c r="E25" i="38"/>
  <c r="E27" i="38" s="1"/>
  <c r="D25" i="38"/>
  <c r="D27" i="38" s="1"/>
  <c r="C6" i="38"/>
  <c r="AH151" i="4" l="1"/>
  <c r="AH142" i="4"/>
  <c r="AH128" i="4"/>
  <c r="E26" i="76"/>
  <c r="L21" i="76"/>
  <c r="N21" i="76" s="1"/>
  <c r="N18" i="76"/>
  <c r="AF157" i="4"/>
  <c r="K39" i="60"/>
  <c r="J126" i="7"/>
  <c r="V126" i="4" s="1"/>
  <c r="H125" i="45"/>
  <c r="I125" i="45" s="1"/>
  <c r="L126" i="7"/>
  <c r="AG126" i="4" s="1"/>
  <c r="AE127" i="4"/>
  <c r="W127" i="4"/>
  <c r="AF127" i="4" s="1"/>
  <c r="K127" i="7"/>
  <c r="M127" i="7" s="1"/>
  <c r="W152" i="4"/>
  <c r="AF152" i="4" s="1"/>
  <c r="AD152" i="4"/>
  <c r="M152" i="7"/>
  <c r="D41" i="62"/>
  <c r="D75" i="62" s="1"/>
  <c r="D16" i="62"/>
  <c r="AH152" i="4" l="1"/>
  <c r="G54" i="25"/>
  <c r="AH127" i="4"/>
  <c r="L22" i="76"/>
  <c r="L26" i="76" s="1"/>
  <c r="K126" i="7"/>
  <c r="M126" i="7" s="1"/>
  <c r="J125" i="7"/>
  <c r="V125" i="4" s="1"/>
  <c r="L125" i="7"/>
  <c r="AG125" i="4" s="1"/>
  <c r="H124" i="45"/>
  <c r="I124" i="45" s="1"/>
  <c r="AE126" i="4"/>
  <c r="W126" i="4"/>
  <c r="AF126" i="4" s="1"/>
  <c r="G37" i="73"/>
  <c r="G28" i="73"/>
  <c r="G53" i="73"/>
  <c r="H35" i="73"/>
  <c r="H36" i="73"/>
  <c r="H27" i="73"/>
  <c r="H25" i="73"/>
  <c r="AH126" i="4" l="1"/>
  <c r="J124" i="7"/>
  <c r="V124" i="4" s="1"/>
  <c r="H123" i="45"/>
  <c r="I123" i="45" s="1"/>
  <c r="L124" i="7"/>
  <c r="AG124" i="4" s="1"/>
  <c r="K125" i="7"/>
  <c r="M125" i="7" s="1"/>
  <c r="AE125" i="4"/>
  <c r="W125" i="4"/>
  <c r="AF125" i="4" s="1"/>
  <c r="H37" i="73"/>
  <c r="G19" i="73"/>
  <c r="G20" i="73" s="1"/>
  <c r="H18" i="73"/>
  <c r="H17" i="73"/>
  <c r="C61" i="73"/>
  <c r="E53" i="73"/>
  <c r="C53" i="73"/>
  <c r="F37" i="73"/>
  <c r="D37" i="73"/>
  <c r="E36" i="73"/>
  <c r="C36" i="73"/>
  <c r="E35" i="73"/>
  <c r="C35" i="73"/>
  <c r="E34" i="73"/>
  <c r="C34" i="73"/>
  <c r="F28" i="73"/>
  <c r="D28" i="73"/>
  <c r="B28" i="73"/>
  <c r="E27" i="73"/>
  <c r="C27" i="73"/>
  <c r="E26" i="73"/>
  <c r="C26" i="73"/>
  <c r="E25" i="73"/>
  <c r="C25" i="73"/>
  <c r="F20" i="73"/>
  <c r="D20" i="73"/>
  <c r="B20" i="73"/>
  <c r="E19" i="73"/>
  <c r="C19" i="73"/>
  <c r="E18" i="73"/>
  <c r="C18" i="73"/>
  <c r="E17" i="73"/>
  <c r="C17" i="73"/>
  <c r="AH125" i="4" l="1"/>
  <c r="K124" i="7"/>
  <c r="M124" i="7" s="1"/>
  <c r="J123" i="7"/>
  <c r="V123" i="4" s="1"/>
  <c r="L123" i="7"/>
  <c r="AG123" i="4" s="1"/>
  <c r="H122" i="45"/>
  <c r="I122" i="45" s="1"/>
  <c r="AE124" i="4"/>
  <c r="W124" i="4"/>
  <c r="AF124" i="4" s="1"/>
  <c r="H20" i="73"/>
  <c r="E20" i="73"/>
  <c r="C28" i="73"/>
  <c r="C37" i="73"/>
  <c r="E37" i="73"/>
  <c r="E28" i="73"/>
  <c r="C20" i="73"/>
  <c r="AH124" i="4" l="1"/>
  <c r="J122" i="7"/>
  <c r="V122" i="4" s="1"/>
  <c r="H121" i="45"/>
  <c r="I121" i="45" s="1"/>
  <c r="L122" i="7"/>
  <c r="AG122" i="4" s="1"/>
  <c r="AE123" i="4"/>
  <c r="W123" i="4"/>
  <c r="AF123" i="4" s="1"/>
  <c r="K123" i="7"/>
  <c r="M123" i="7" s="1"/>
  <c r="C92" i="7"/>
  <c r="AH123" i="4" l="1"/>
  <c r="K122" i="7"/>
  <c r="M122" i="7" s="1"/>
  <c r="J121" i="7"/>
  <c r="V121" i="4" s="1"/>
  <c r="L121" i="7"/>
  <c r="AG121" i="4" s="1"/>
  <c r="H120" i="45"/>
  <c r="I120" i="45" s="1"/>
  <c r="AE122" i="4"/>
  <c r="W122" i="4"/>
  <c r="AF122" i="4" s="1"/>
  <c r="D127" i="79"/>
  <c r="F121" i="79"/>
  <c r="F122" i="79"/>
  <c r="F118" i="79"/>
  <c r="F119" i="79"/>
  <c r="F120" i="79"/>
  <c r="D111" i="79"/>
  <c r="D111" i="21"/>
  <c r="D79" i="6"/>
  <c r="AH122" i="4" l="1"/>
  <c r="J120" i="7"/>
  <c r="V120" i="4" s="1"/>
  <c r="L120" i="7"/>
  <c r="AG120" i="4" s="1"/>
  <c r="H119" i="45"/>
  <c r="I119" i="45" s="1"/>
  <c r="K121" i="7"/>
  <c r="M121" i="7" s="1"/>
  <c r="AE121" i="4"/>
  <c r="W121" i="4"/>
  <c r="AF121" i="4" s="1"/>
  <c r="D105" i="22"/>
  <c r="D55" i="79"/>
  <c r="D142" i="22"/>
  <c r="F115" i="79"/>
  <c r="D14" i="6"/>
  <c r="AH121" i="4" l="1"/>
  <c r="J119" i="7"/>
  <c r="V119" i="4" s="1"/>
  <c r="H114" i="45"/>
  <c r="I114" i="45" s="1"/>
  <c r="L119" i="7"/>
  <c r="AG119" i="4" s="1"/>
  <c r="K120" i="7"/>
  <c r="M120" i="7" s="1"/>
  <c r="AE120" i="4"/>
  <c r="W120" i="4"/>
  <c r="AF120" i="4" s="1"/>
  <c r="C114" i="9"/>
  <c r="C113" i="9" s="1"/>
  <c r="D114" i="79"/>
  <c r="F114" i="79" s="1"/>
  <c r="D115" i="30"/>
  <c r="D113" i="30" s="1"/>
  <c r="D114" i="20"/>
  <c r="AH120" i="4" l="1"/>
  <c r="K119" i="7"/>
  <c r="M119" i="7" s="1"/>
  <c r="J114" i="7"/>
  <c r="V114" i="4" s="1"/>
  <c r="H113" i="45"/>
  <c r="I113" i="45" s="1"/>
  <c r="L114" i="7"/>
  <c r="AG114" i="4" s="1"/>
  <c r="AE119" i="4"/>
  <c r="W119" i="4"/>
  <c r="AF119" i="4" s="1"/>
  <c r="D114" i="22"/>
  <c r="AH119" i="4" l="1"/>
  <c r="AE114" i="4"/>
  <c r="W114" i="4"/>
  <c r="AF114" i="4" s="1"/>
  <c r="K114" i="7"/>
  <c r="M114" i="7" s="1"/>
  <c r="J113" i="7"/>
  <c r="V113" i="4" s="1"/>
  <c r="L113" i="7"/>
  <c r="AG113" i="4" s="1"/>
  <c r="H112" i="45"/>
  <c r="I112" i="45" s="1"/>
  <c r="D127" i="19"/>
  <c r="AH114" i="4" l="1"/>
  <c r="J112" i="7"/>
  <c r="V112" i="4" s="1"/>
  <c r="H111" i="45"/>
  <c r="I111" i="45" s="1"/>
  <c r="L112" i="7"/>
  <c r="AG112" i="4" s="1"/>
  <c r="K113" i="7"/>
  <c r="M113" i="7" s="1"/>
  <c r="AE113" i="4"/>
  <c r="W113" i="4"/>
  <c r="AF113" i="4" s="1"/>
  <c r="D127" i="28"/>
  <c r="E127" i="15"/>
  <c r="D127" i="51"/>
  <c r="D119" i="51"/>
  <c r="AH113" i="4" l="1"/>
  <c r="K112" i="7"/>
  <c r="M112" i="7" s="1"/>
  <c r="J111" i="7"/>
  <c r="V111" i="4" s="1"/>
  <c r="L111" i="7"/>
  <c r="AG111" i="4" s="1"/>
  <c r="H110" i="45"/>
  <c r="I110" i="45" s="1"/>
  <c r="AE112" i="4"/>
  <c r="W112" i="4"/>
  <c r="AF112" i="4" s="1"/>
  <c r="B17" i="67"/>
  <c r="B16" i="67"/>
  <c r="D127" i="8"/>
  <c r="D116" i="5"/>
  <c r="D89" i="19"/>
  <c r="AH112" i="4" l="1"/>
  <c r="J110" i="7"/>
  <c r="V110" i="4" s="1"/>
  <c r="H109" i="45"/>
  <c r="I109" i="45" s="1"/>
  <c r="L110" i="7"/>
  <c r="K111" i="7"/>
  <c r="M111" i="7" s="1"/>
  <c r="AE111" i="4"/>
  <c r="W111" i="4"/>
  <c r="AF111" i="4" s="1"/>
  <c r="B19" i="67"/>
  <c r="D123" i="5"/>
  <c r="D120" i="5"/>
  <c r="C113" i="19"/>
  <c r="AG110" i="4" l="1"/>
  <c r="L21" i="60" s="1"/>
  <c r="AH111" i="4"/>
  <c r="K110" i="7"/>
  <c r="J109" i="7"/>
  <c r="V109" i="4" s="1"/>
  <c r="L109" i="7"/>
  <c r="AG109" i="4" s="1"/>
  <c r="H108" i="45"/>
  <c r="I108" i="45" s="1"/>
  <c r="AE110" i="4"/>
  <c r="M10" i="76" s="1"/>
  <c r="N10" i="76" s="1"/>
  <c r="W110" i="4"/>
  <c r="AF110" i="4" s="1"/>
  <c r="C11" i="41"/>
  <c r="K21" i="60" l="1"/>
  <c r="M110" i="7"/>
  <c r="AH110" i="4"/>
  <c r="K109" i="7"/>
  <c r="M109" i="7" s="1"/>
  <c r="AE109" i="4"/>
  <c r="W109" i="4"/>
  <c r="AF109" i="4" s="1"/>
  <c r="AH109" i="4" s="1"/>
  <c r="J108" i="7"/>
  <c r="V108" i="4" s="1"/>
  <c r="L108" i="7"/>
  <c r="AG108" i="4" s="1"/>
  <c r="H107" i="45"/>
  <c r="I107" i="45" s="1"/>
  <c r="D127" i="35"/>
  <c r="D127" i="26"/>
  <c r="D127" i="27"/>
  <c r="D116" i="27"/>
  <c r="G28" i="25" l="1"/>
  <c r="M21" i="60"/>
  <c r="J107" i="7"/>
  <c r="V107" i="4" s="1"/>
  <c r="L107" i="7"/>
  <c r="AG107" i="4" s="1"/>
  <c r="H106" i="45"/>
  <c r="I106" i="45" s="1"/>
  <c r="K108" i="7"/>
  <c r="M108" i="7" s="1"/>
  <c r="AE108" i="4"/>
  <c r="W108" i="4"/>
  <c r="AF108" i="4" s="1"/>
  <c r="AH108" i="4" s="1"/>
  <c r="C118" i="7"/>
  <c r="C117" i="7"/>
  <c r="C116" i="7"/>
  <c r="J106" i="7" l="1"/>
  <c r="V106" i="4" s="1"/>
  <c r="H105" i="45"/>
  <c r="I105" i="45" s="1"/>
  <c r="L106" i="7"/>
  <c r="AG106" i="4" s="1"/>
  <c r="K107" i="7"/>
  <c r="M107" i="7" s="1"/>
  <c r="AE107" i="4"/>
  <c r="W107" i="4"/>
  <c r="AF107" i="4" s="1"/>
  <c r="AH107" i="4" s="1"/>
  <c r="D127" i="9"/>
  <c r="F115" i="35"/>
  <c r="F116" i="35"/>
  <c r="D114" i="27"/>
  <c r="F116" i="27"/>
  <c r="D114" i="35"/>
  <c r="D114" i="26"/>
  <c r="D114" i="36"/>
  <c r="F115" i="27"/>
  <c r="K106" i="7" l="1"/>
  <c r="M106" i="7" s="1"/>
  <c r="J105" i="7"/>
  <c r="V105" i="4" s="1"/>
  <c r="H104" i="45"/>
  <c r="I104" i="45" s="1"/>
  <c r="L105" i="7"/>
  <c r="AG105" i="4" s="1"/>
  <c r="AE106" i="4"/>
  <c r="W106" i="4"/>
  <c r="AF106" i="4" s="1"/>
  <c r="AH106" i="4" s="1"/>
  <c r="J104" i="7" l="1"/>
  <c r="V104" i="4" s="1"/>
  <c r="L104" i="7"/>
  <c r="AG104" i="4" s="1"/>
  <c r="L20" i="60" s="1"/>
  <c r="H103" i="45"/>
  <c r="I103" i="45" s="1"/>
  <c r="AE105" i="4"/>
  <c r="W105" i="4"/>
  <c r="AF105" i="4" s="1"/>
  <c r="AH105" i="4" s="1"/>
  <c r="K105" i="7"/>
  <c r="M105" i="7" s="1"/>
  <c r="C115" i="7"/>
  <c r="J103" i="7" l="1"/>
  <c r="V103" i="4" s="1"/>
  <c r="L103" i="7"/>
  <c r="AG103" i="4" s="1"/>
  <c r="H102" i="45"/>
  <c r="I102" i="45" s="1"/>
  <c r="K104" i="7"/>
  <c r="M104" i="7" s="1"/>
  <c r="AE104" i="4"/>
  <c r="M9" i="76" s="1"/>
  <c r="N9" i="76" s="1"/>
  <c r="W104" i="4"/>
  <c r="AF104" i="4" s="1"/>
  <c r="D100" i="26"/>
  <c r="K20" i="60" l="1"/>
  <c r="G27" i="25" s="1"/>
  <c r="AH104" i="4"/>
  <c r="M20" i="60" s="1"/>
  <c r="J102" i="7"/>
  <c r="V102" i="4" s="1"/>
  <c r="H101" i="45"/>
  <c r="I101" i="45" s="1"/>
  <c r="L102" i="7"/>
  <c r="AG102" i="4" s="1"/>
  <c r="K103" i="7"/>
  <c r="M103" i="7" s="1"/>
  <c r="AE103" i="4"/>
  <c r="W103" i="4"/>
  <c r="AF103" i="4" s="1"/>
  <c r="AH103" i="4" s="1"/>
  <c r="C89" i="57"/>
  <c r="J101" i="7" l="1"/>
  <c r="V101" i="4" s="1"/>
  <c r="L101" i="7"/>
  <c r="AG101" i="4" s="1"/>
  <c r="H100" i="45"/>
  <c r="I100" i="45" s="1"/>
  <c r="AE102" i="4"/>
  <c r="W102" i="4"/>
  <c r="AF102" i="4" s="1"/>
  <c r="AH102" i="4" s="1"/>
  <c r="K102" i="7"/>
  <c r="M102" i="7" s="1"/>
  <c r="F128" i="51"/>
  <c r="C112" i="22"/>
  <c r="C112" i="79"/>
  <c r="C111" i="79"/>
  <c r="J100" i="7" l="1"/>
  <c r="V100" i="4" s="1"/>
  <c r="L100" i="7"/>
  <c r="AG100" i="4" s="1"/>
  <c r="H99" i="45"/>
  <c r="I99" i="45" s="1"/>
  <c r="K101" i="7"/>
  <c r="M101" i="7" s="1"/>
  <c r="AE101" i="4"/>
  <c r="W101" i="4"/>
  <c r="AF101" i="4" s="1"/>
  <c r="AH101" i="4" s="1"/>
  <c r="C82" i="19"/>
  <c r="J99" i="7" l="1"/>
  <c r="V99" i="4" s="1"/>
  <c r="H98" i="45"/>
  <c r="I98" i="45" s="1"/>
  <c r="L99" i="7"/>
  <c r="AG99" i="4" s="1"/>
  <c r="K100" i="7"/>
  <c r="M100" i="7" s="1"/>
  <c r="AE100" i="4"/>
  <c r="W100" i="4"/>
  <c r="AF100" i="4" s="1"/>
  <c r="AH100" i="4" s="1"/>
  <c r="C111" i="19"/>
  <c r="C112" i="19"/>
  <c r="K99" i="7" l="1"/>
  <c r="M99" i="7" s="1"/>
  <c r="J98" i="7"/>
  <c r="V98" i="4" s="1"/>
  <c r="H97" i="45"/>
  <c r="I97" i="45" s="1"/>
  <c r="L98" i="7"/>
  <c r="AG98" i="4" s="1"/>
  <c r="AE99" i="4"/>
  <c r="W99" i="4"/>
  <c r="AF99" i="4" s="1"/>
  <c r="AH99" i="4" s="1"/>
  <c r="C142" i="55"/>
  <c r="C141" i="55"/>
  <c r="J97" i="7" l="1"/>
  <c r="V97" i="4" s="1"/>
  <c r="L97" i="7"/>
  <c r="AG97" i="4" s="1"/>
  <c r="H96" i="45"/>
  <c r="I96" i="45" s="1"/>
  <c r="AE98" i="4"/>
  <c r="W98" i="4"/>
  <c r="AF98" i="4" s="1"/>
  <c r="AH98" i="4" s="1"/>
  <c r="K98" i="7"/>
  <c r="M98" i="7" s="1"/>
  <c r="J96" i="7" l="1"/>
  <c r="V96" i="4" s="1"/>
  <c r="H95" i="45"/>
  <c r="I95" i="45" s="1"/>
  <c r="L96" i="7"/>
  <c r="AG96" i="4" s="1"/>
  <c r="K97" i="7"/>
  <c r="M97" i="7" s="1"/>
  <c r="AE97" i="4"/>
  <c r="W97" i="4"/>
  <c r="AF97" i="4" s="1"/>
  <c r="AH97" i="4" s="1"/>
  <c r="E18" i="74"/>
  <c r="K96" i="7" l="1"/>
  <c r="M96" i="7" s="1"/>
  <c r="J95" i="7"/>
  <c r="V95" i="4" s="1"/>
  <c r="L95" i="7"/>
  <c r="AG95" i="4" s="1"/>
  <c r="H94" i="45"/>
  <c r="I94" i="45" s="1"/>
  <c r="AE96" i="4"/>
  <c r="W96" i="4"/>
  <c r="AF96" i="4" s="1"/>
  <c r="AH96" i="4" s="1"/>
  <c r="C124" i="53"/>
  <c r="C123" i="26"/>
  <c r="C123" i="37"/>
  <c r="C111" i="37"/>
  <c r="C60" i="28"/>
  <c r="C112" i="28"/>
  <c r="C111" i="14"/>
  <c r="C13" i="11"/>
  <c r="C13" i="7" s="1"/>
  <c r="C11" i="11"/>
  <c r="C11" i="7" s="1"/>
  <c r="C111" i="9"/>
  <c r="C143" i="8"/>
  <c r="C141" i="8"/>
  <c r="C125" i="8"/>
  <c r="C122" i="8"/>
  <c r="C113" i="8" s="1"/>
  <c r="C112" i="8"/>
  <c r="C100" i="8"/>
  <c r="C88" i="8"/>
  <c r="J94" i="7" l="1"/>
  <c r="V94" i="4" s="1"/>
  <c r="H93" i="45"/>
  <c r="I93" i="45" s="1"/>
  <c r="L94" i="7"/>
  <c r="AG94" i="4" s="1"/>
  <c r="K95" i="7"/>
  <c r="M95" i="7" s="1"/>
  <c r="AE95" i="4"/>
  <c r="W95" i="4"/>
  <c r="AF95" i="4" s="1"/>
  <c r="AH95" i="4" s="1"/>
  <c r="C113" i="28"/>
  <c r="C87" i="8"/>
  <c r="E142" i="15"/>
  <c r="E141" i="15"/>
  <c r="K94" i="7" l="1"/>
  <c r="M94" i="7" s="1"/>
  <c r="J93" i="7"/>
  <c r="V93" i="4" s="1"/>
  <c r="L93" i="7"/>
  <c r="AG93" i="4" s="1"/>
  <c r="H92" i="45"/>
  <c r="I92" i="45" s="1"/>
  <c r="AE94" i="4"/>
  <c r="W94" i="4"/>
  <c r="AF94" i="4" s="1"/>
  <c r="AH94" i="4" s="1"/>
  <c r="D142" i="28"/>
  <c r="D141" i="28"/>
  <c r="J92" i="7" l="1"/>
  <c r="V92" i="4" s="1"/>
  <c r="L92" i="7"/>
  <c r="AG92" i="4" s="1"/>
  <c r="H84" i="45"/>
  <c r="H91" i="45"/>
  <c r="I91" i="45" s="1"/>
  <c r="K93" i="7"/>
  <c r="M93" i="7" s="1"/>
  <c r="AE93" i="4"/>
  <c r="W93" i="4"/>
  <c r="AF93" i="4" s="1"/>
  <c r="AH93" i="4" s="1"/>
  <c r="G8" i="62"/>
  <c r="G11" i="62"/>
  <c r="G10" i="62"/>
  <c r="G9" i="62"/>
  <c r="C112" i="35"/>
  <c r="C142" i="27"/>
  <c r="C141" i="27"/>
  <c r="C121" i="27"/>
  <c r="C113" i="27" s="1"/>
  <c r="C111" i="27"/>
  <c r="C127" i="35"/>
  <c r="C124" i="35"/>
  <c r="C113" i="35" s="1"/>
  <c r="C124" i="26"/>
  <c r="C113" i="26" s="1"/>
  <c r="C112" i="26"/>
  <c r="C111" i="26"/>
  <c r="C38" i="48"/>
  <c r="C34" i="48"/>
  <c r="C26" i="48"/>
  <c r="C113" i="55"/>
  <c r="J91" i="7" l="1"/>
  <c r="V91" i="4" s="1"/>
  <c r="L91" i="7"/>
  <c r="AG91" i="4" s="1"/>
  <c r="H90" i="45"/>
  <c r="I90" i="45" s="1"/>
  <c r="J84" i="7"/>
  <c r="V84" i="4" s="1"/>
  <c r="H83" i="45"/>
  <c r="I84" i="45"/>
  <c r="K92" i="7"/>
  <c r="M92" i="7" s="1"/>
  <c r="AE92" i="4"/>
  <c r="W92" i="4"/>
  <c r="AF92" i="4" s="1"/>
  <c r="AH92" i="4" s="1"/>
  <c r="C47" i="28"/>
  <c r="C143" i="28"/>
  <c r="I157" i="45" l="1"/>
  <c r="L84" i="7"/>
  <c r="J83" i="7"/>
  <c r="V83" i="4" s="1"/>
  <c r="H82" i="45"/>
  <c r="I83" i="45"/>
  <c r="L83" i="7" s="1"/>
  <c r="AG83" i="4" s="1"/>
  <c r="V156" i="4"/>
  <c r="AE84" i="4"/>
  <c r="AE156" i="4" s="1"/>
  <c r="J90" i="7"/>
  <c r="V90" i="4" s="1"/>
  <c r="H89" i="45"/>
  <c r="I89" i="45" s="1"/>
  <c r="L90" i="7"/>
  <c r="AG90" i="4" s="1"/>
  <c r="K91" i="7"/>
  <c r="M91" i="7" s="1"/>
  <c r="AE91" i="4"/>
  <c r="W91" i="4"/>
  <c r="AF91" i="4" s="1"/>
  <c r="AH91" i="4" s="1"/>
  <c r="C49" i="32"/>
  <c r="C48" i="15"/>
  <c r="C112" i="15"/>
  <c r="C38" i="14"/>
  <c r="C143" i="14"/>
  <c r="C57" i="8"/>
  <c r="D88" i="8"/>
  <c r="L156" i="7" l="1"/>
  <c r="AG84" i="4"/>
  <c r="J89" i="7"/>
  <c r="V89" i="4" s="1"/>
  <c r="H88" i="45"/>
  <c r="I88" i="45" s="1"/>
  <c r="L89" i="7"/>
  <c r="AG89" i="4" s="1"/>
  <c r="AE90" i="4"/>
  <c r="W90" i="4"/>
  <c r="AF90" i="4" s="1"/>
  <c r="AH90" i="4" s="1"/>
  <c r="K83" i="7"/>
  <c r="M83" i="7" s="1"/>
  <c r="J82" i="7"/>
  <c r="V82" i="4" s="1"/>
  <c r="H81" i="45"/>
  <c r="I82" i="45"/>
  <c r="L82" i="7" s="1"/>
  <c r="AG82" i="4" s="1"/>
  <c r="K90" i="7"/>
  <c r="M90" i="7" s="1"/>
  <c r="AE83" i="4"/>
  <c r="W83" i="4"/>
  <c r="AF83" i="4" s="1"/>
  <c r="AH83" i="4" s="1"/>
  <c r="D124" i="8"/>
  <c r="AG156" i="4" l="1"/>
  <c r="AG85" i="4"/>
  <c r="AE82" i="4"/>
  <c r="W82" i="4"/>
  <c r="AF82" i="4" s="1"/>
  <c r="AH82" i="4" s="1"/>
  <c r="K82" i="7"/>
  <c r="M82" i="7" s="1"/>
  <c r="K89" i="7"/>
  <c r="M89" i="7" s="1"/>
  <c r="J81" i="7"/>
  <c r="V81" i="4" s="1"/>
  <c r="I81" i="45"/>
  <c r="L81" i="7" s="1"/>
  <c r="AG81" i="4" s="1"/>
  <c r="H80" i="45"/>
  <c r="J88" i="7"/>
  <c r="V88" i="4" s="1"/>
  <c r="H87" i="45"/>
  <c r="L88" i="7"/>
  <c r="AG88" i="4" s="1"/>
  <c r="AE89" i="4"/>
  <c r="W89" i="4"/>
  <c r="AF89" i="4" s="1"/>
  <c r="AH89" i="4" s="1"/>
  <c r="AE81" i="4" l="1"/>
  <c r="W81" i="4"/>
  <c r="AF81" i="4" s="1"/>
  <c r="AH81" i="4" s="1"/>
  <c r="AE88" i="4"/>
  <c r="W88" i="4"/>
  <c r="AF88" i="4" s="1"/>
  <c r="AH88" i="4" s="1"/>
  <c r="K81" i="7"/>
  <c r="M81" i="7" s="1"/>
  <c r="K88" i="7"/>
  <c r="M88" i="7" s="1"/>
  <c r="J80" i="7"/>
  <c r="V80" i="4" s="1"/>
  <c r="H79" i="45"/>
  <c r="I80" i="45"/>
  <c r="L80" i="7" s="1"/>
  <c r="AG80" i="4" s="1"/>
  <c r="I87" i="45"/>
  <c r="L87" i="7" s="1"/>
  <c r="AG87" i="4" s="1"/>
  <c r="L19" i="60" s="1"/>
  <c r="J87" i="7"/>
  <c r="V87" i="4" s="1"/>
  <c r="AE80" i="4" l="1"/>
  <c r="F21" i="76" s="1"/>
  <c r="F22" i="76" s="1"/>
  <c r="W80" i="4"/>
  <c r="AF80" i="4" s="1"/>
  <c r="AH80" i="4" s="1"/>
  <c r="AE87" i="4"/>
  <c r="M8" i="76" s="1"/>
  <c r="W87" i="4"/>
  <c r="AF87" i="4" s="1"/>
  <c r="J79" i="7"/>
  <c r="V79" i="4" s="1"/>
  <c r="H78" i="45"/>
  <c r="I79" i="45"/>
  <c r="L79" i="7" s="1"/>
  <c r="AG79" i="4" s="1"/>
  <c r="K87" i="7"/>
  <c r="K80" i="7"/>
  <c r="M80" i="7" s="1"/>
  <c r="C78" i="83"/>
  <c r="C73" i="83"/>
  <c r="C70" i="83"/>
  <c r="C67" i="83"/>
  <c r="C61" i="83"/>
  <c r="C49" i="83"/>
  <c r="C45" i="83" s="1"/>
  <c r="C38" i="83"/>
  <c r="C34" i="83"/>
  <c r="C31" i="83"/>
  <c r="C26" i="83"/>
  <c r="C22" i="83"/>
  <c r="C10" i="83"/>
  <c r="C9" i="83"/>
  <c r="C147" i="83"/>
  <c r="C138" i="83"/>
  <c r="C132" i="83" s="1"/>
  <c r="C126" i="83"/>
  <c r="C113" i="83"/>
  <c r="C104" i="83"/>
  <c r="C100" i="83"/>
  <c r="C88" i="83"/>
  <c r="C87" i="83" s="1"/>
  <c r="K19" i="60" l="1"/>
  <c r="K28" i="60" s="1"/>
  <c r="M17" i="76"/>
  <c r="N8" i="76"/>
  <c r="F23" i="76"/>
  <c r="G23" i="76" s="1"/>
  <c r="G22" i="76"/>
  <c r="M87" i="7"/>
  <c r="C110" i="83"/>
  <c r="C146" i="83" s="1"/>
  <c r="C155" i="83" s="1"/>
  <c r="AE79" i="4"/>
  <c r="F18" i="76" s="1"/>
  <c r="G18" i="76" s="1"/>
  <c r="G19" i="25" s="1"/>
  <c r="W79" i="4"/>
  <c r="AF79" i="4" s="1"/>
  <c r="AH79" i="4" s="1"/>
  <c r="AH87" i="4"/>
  <c r="M19" i="60" s="1"/>
  <c r="K79" i="7"/>
  <c r="M79" i="7" s="1"/>
  <c r="J78" i="7"/>
  <c r="V78" i="4" s="1"/>
  <c r="H77" i="45"/>
  <c r="I78" i="45"/>
  <c r="L78" i="7" s="1"/>
  <c r="AG78" i="4" s="1"/>
  <c r="L52" i="60" s="1"/>
  <c r="C30" i="83"/>
  <c r="C25" i="83" s="1"/>
  <c r="C72" i="83" s="1"/>
  <c r="C84" i="83" s="1"/>
  <c r="G26" i="25" l="1"/>
  <c r="M22" i="76"/>
  <c r="N17" i="76"/>
  <c r="K78" i="7"/>
  <c r="M78" i="7" s="1"/>
  <c r="J77" i="7"/>
  <c r="V77" i="4" s="1"/>
  <c r="H76" i="45"/>
  <c r="I77" i="45"/>
  <c r="L77" i="7" s="1"/>
  <c r="AG77" i="4" s="1"/>
  <c r="AE78" i="4"/>
  <c r="W78" i="4"/>
  <c r="AF78" i="4" s="1"/>
  <c r="K52" i="60" s="1"/>
  <c r="D126" i="19"/>
  <c r="E126" i="19"/>
  <c r="C126" i="19"/>
  <c r="C141" i="19"/>
  <c r="M26" i="76" l="1"/>
  <c r="N26" i="76" s="1"/>
  <c r="N22" i="76"/>
  <c r="AH78" i="4"/>
  <c r="M52" i="60" s="1"/>
  <c r="J76" i="7"/>
  <c r="V76" i="4" s="1"/>
  <c r="H75" i="45"/>
  <c r="I76" i="45"/>
  <c r="L76" i="7" s="1"/>
  <c r="AG76" i="4" s="1"/>
  <c r="AE77" i="4"/>
  <c r="W77" i="4"/>
  <c r="AF77" i="4" s="1"/>
  <c r="AH77" i="4" s="1"/>
  <c r="K77" i="7"/>
  <c r="M77" i="7" s="1"/>
  <c r="D126" i="78"/>
  <c r="D126" i="20"/>
  <c r="D113" i="22"/>
  <c r="D88" i="21"/>
  <c r="E100" i="22"/>
  <c r="D100" i="22"/>
  <c r="C100" i="22"/>
  <c r="K76" i="7" l="1"/>
  <c r="M76" i="7" s="1"/>
  <c r="J75" i="7"/>
  <c r="V75" i="4" s="1"/>
  <c r="I75" i="45"/>
  <c r="L75" i="7" s="1"/>
  <c r="AG75" i="4" s="1"/>
  <c r="L50" i="60" s="1"/>
  <c r="H74" i="45"/>
  <c r="AE76" i="4"/>
  <c r="W76" i="4"/>
  <c r="AF76" i="4" s="1"/>
  <c r="G38" i="25" s="1"/>
  <c r="F100" i="22"/>
  <c r="C83" i="6"/>
  <c r="C81" i="6"/>
  <c r="C80" i="6"/>
  <c r="C79" i="6"/>
  <c r="C77" i="6"/>
  <c r="C76" i="6"/>
  <c r="C75" i="6"/>
  <c r="C71" i="6"/>
  <c r="C69" i="6"/>
  <c r="C68" i="6"/>
  <c r="C66" i="6"/>
  <c r="C65" i="6"/>
  <c r="C64" i="6"/>
  <c r="C63" i="6"/>
  <c r="C62" i="6"/>
  <c r="C60" i="6"/>
  <c r="C59" i="6"/>
  <c r="C58" i="6"/>
  <c r="C57" i="6"/>
  <c r="C56" i="6"/>
  <c r="C55" i="6"/>
  <c r="C54" i="6"/>
  <c r="C53" i="6"/>
  <c r="C52" i="6"/>
  <c r="C51" i="6"/>
  <c r="C50" i="6"/>
  <c r="C48" i="6"/>
  <c r="C47" i="6"/>
  <c r="C46" i="6"/>
  <c r="C44" i="6"/>
  <c r="C43" i="6"/>
  <c r="C42" i="6"/>
  <c r="C41" i="6"/>
  <c r="C40" i="6"/>
  <c r="C39" i="6"/>
  <c r="C37" i="6"/>
  <c r="C36" i="6"/>
  <c r="C35" i="6"/>
  <c r="C33" i="6"/>
  <c r="C32" i="6"/>
  <c r="C29" i="6"/>
  <c r="C28" i="6"/>
  <c r="C27" i="6"/>
  <c r="C24" i="6"/>
  <c r="C23" i="6"/>
  <c r="C21" i="6"/>
  <c r="C20" i="6"/>
  <c r="C19" i="6"/>
  <c r="C18" i="6"/>
  <c r="C17" i="6"/>
  <c r="C16" i="6"/>
  <c r="C15" i="6"/>
  <c r="C14" i="6"/>
  <c r="C13" i="6"/>
  <c r="C12" i="6"/>
  <c r="C11" i="6"/>
  <c r="C100" i="85"/>
  <c r="C154" i="6"/>
  <c r="C153" i="6"/>
  <c r="C152" i="6"/>
  <c r="C151" i="6"/>
  <c r="C150" i="6"/>
  <c r="C149" i="6"/>
  <c r="C148" i="6"/>
  <c r="C145" i="6"/>
  <c r="C144" i="6"/>
  <c r="C143" i="6"/>
  <c r="C140" i="6"/>
  <c r="C139" i="6"/>
  <c r="C137" i="6"/>
  <c r="C136" i="6"/>
  <c r="C135" i="6"/>
  <c r="C134" i="6"/>
  <c r="C133" i="6"/>
  <c r="C131" i="6"/>
  <c r="C130" i="6"/>
  <c r="C129" i="6"/>
  <c r="C128" i="6"/>
  <c r="C123" i="6"/>
  <c r="C122" i="6"/>
  <c r="C121" i="6"/>
  <c r="C120" i="6"/>
  <c r="C119" i="6"/>
  <c r="C118" i="6"/>
  <c r="C117" i="6"/>
  <c r="C116" i="6"/>
  <c r="C115" i="6"/>
  <c r="C114" i="6"/>
  <c r="C108" i="6"/>
  <c r="C107" i="6"/>
  <c r="C106" i="6"/>
  <c r="C103" i="6"/>
  <c r="C102" i="6"/>
  <c r="C101" i="6"/>
  <c r="C99" i="6"/>
  <c r="C98" i="6"/>
  <c r="C97" i="6"/>
  <c r="C95" i="6"/>
  <c r="C94" i="6"/>
  <c r="C93" i="6"/>
  <c r="C92" i="6"/>
  <c r="C91" i="6"/>
  <c r="C90" i="6"/>
  <c r="C86" i="6"/>
  <c r="C85" i="6"/>
  <c r="C89" i="22"/>
  <c r="C125" i="22"/>
  <c r="C110" i="22" s="1"/>
  <c r="C89" i="21"/>
  <c r="C142" i="21"/>
  <c r="C142" i="6" s="1"/>
  <c r="C141" i="21"/>
  <c r="C141" i="6" s="1"/>
  <c r="C111" i="21"/>
  <c r="C127" i="21"/>
  <c r="C127" i="6" s="1"/>
  <c r="C124" i="21"/>
  <c r="C113" i="21" s="1"/>
  <c r="C109" i="21"/>
  <c r="C109" i="6" s="1"/>
  <c r="C105" i="21"/>
  <c r="C105" i="6" s="1"/>
  <c r="C96" i="21"/>
  <c r="C96" i="6" s="1"/>
  <c r="C112" i="20"/>
  <c r="C111" i="20"/>
  <c r="C125" i="79"/>
  <c r="C63" i="67"/>
  <c r="C58" i="67"/>
  <c r="C47" i="67"/>
  <c r="C17" i="67"/>
  <c r="C16" i="67"/>
  <c r="AH76" i="4" l="1"/>
  <c r="J74" i="7"/>
  <c r="V74" i="4" s="1"/>
  <c r="H73" i="45"/>
  <c r="I74" i="45"/>
  <c r="L74" i="7" s="1"/>
  <c r="AG74" i="4" s="1"/>
  <c r="K75" i="7"/>
  <c r="M75" i="7" s="1"/>
  <c r="AE75" i="4"/>
  <c r="W75" i="4"/>
  <c r="AF75" i="4" s="1"/>
  <c r="C112" i="6"/>
  <c r="C111" i="6"/>
  <c r="C125" i="6"/>
  <c r="C89" i="6"/>
  <c r="C124" i="6"/>
  <c r="C113" i="6" s="1"/>
  <c r="C19" i="67"/>
  <c r="C74" i="67"/>
  <c r="AH75" i="4" l="1"/>
  <c r="M50" i="60" s="1"/>
  <c r="K50" i="60"/>
  <c r="J73" i="7"/>
  <c r="V73" i="4" s="1"/>
  <c r="I73" i="45"/>
  <c r="L73" i="7" s="1"/>
  <c r="AG73" i="4" s="1"/>
  <c r="H72" i="45"/>
  <c r="AE74" i="4"/>
  <c r="W74" i="4"/>
  <c r="AF74" i="4" s="1"/>
  <c r="AH74" i="4" s="1"/>
  <c r="K74" i="7"/>
  <c r="M74" i="7" s="1"/>
  <c r="C15" i="41"/>
  <c r="D135" i="12" s="1"/>
  <c r="D13" i="11"/>
  <c r="H41" i="62"/>
  <c r="H16" i="62"/>
  <c r="G13" i="62"/>
  <c r="D114" i="28"/>
  <c r="D113" i="28" s="1"/>
  <c r="F117" i="28"/>
  <c r="F116" i="28"/>
  <c r="F115" i="28"/>
  <c r="D114" i="9"/>
  <c r="F115" i="9"/>
  <c r="F116" i="9"/>
  <c r="F117" i="9"/>
  <c r="F118" i="9"/>
  <c r="M55" i="60" l="1"/>
  <c r="J72" i="7"/>
  <c r="V72" i="4" s="1"/>
  <c r="I72" i="45"/>
  <c r="L72" i="7" s="1"/>
  <c r="AG72" i="4" s="1"/>
  <c r="H71" i="45"/>
  <c r="K73" i="7"/>
  <c r="M73" i="7" s="1"/>
  <c r="AE73" i="4"/>
  <c r="W73" i="4"/>
  <c r="AF73" i="4" s="1"/>
  <c r="E114" i="15"/>
  <c r="E113" i="15" s="1"/>
  <c r="F116" i="15"/>
  <c r="F117" i="15"/>
  <c r="F118" i="15"/>
  <c r="F115" i="15"/>
  <c r="F116" i="79"/>
  <c r="F117" i="79"/>
  <c r="F117" i="20"/>
  <c r="F116" i="20"/>
  <c r="F115" i="20"/>
  <c r="F117" i="22"/>
  <c r="F116" i="22"/>
  <c r="F115" i="22"/>
  <c r="D114" i="19"/>
  <c r="D114" i="5" s="1"/>
  <c r="F115" i="19"/>
  <c r="F116" i="19"/>
  <c r="F117" i="19"/>
  <c r="AH73" i="4" l="1"/>
  <c r="J71" i="7"/>
  <c r="V71" i="4" s="1"/>
  <c r="I71" i="45"/>
  <c r="L71" i="7" s="1"/>
  <c r="AG71" i="4" s="1"/>
  <c r="H70" i="45"/>
  <c r="AE72" i="4"/>
  <c r="D113" i="26"/>
  <c r="C115" i="4"/>
  <c r="J115" i="4"/>
  <c r="Q115" i="4"/>
  <c r="C116" i="4"/>
  <c r="J116" i="4"/>
  <c r="Q116" i="4"/>
  <c r="C117" i="4"/>
  <c r="J117" i="4"/>
  <c r="Q117" i="4"/>
  <c r="C118" i="4"/>
  <c r="J118" i="4"/>
  <c r="Q118" i="4"/>
  <c r="D115" i="7"/>
  <c r="R115" i="4" s="1"/>
  <c r="E115" i="7"/>
  <c r="S115" i="4" s="1"/>
  <c r="G115" i="7"/>
  <c r="AB115" i="4" s="1"/>
  <c r="D116" i="7"/>
  <c r="R116" i="4" s="1"/>
  <c r="E116" i="7"/>
  <c r="S116" i="4" s="1"/>
  <c r="G116" i="7"/>
  <c r="AB116" i="4" s="1"/>
  <c r="D117" i="7"/>
  <c r="R117" i="4" s="1"/>
  <c r="E117" i="7"/>
  <c r="S117" i="4" s="1"/>
  <c r="G117" i="7"/>
  <c r="AB117" i="4" s="1"/>
  <c r="D118" i="7"/>
  <c r="R118" i="4" s="1"/>
  <c r="E118" i="7"/>
  <c r="S118" i="4" s="1"/>
  <c r="G118" i="7"/>
  <c r="AB118" i="4" s="1"/>
  <c r="D115" i="5"/>
  <c r="E115" i="5"/>
  <c r="E115" i="4" s="1"/>
  <c r="F115" i="5"/>
  <c r="D116" i="4"/>
  <c r="E116" i="5"/>
  <c r="E116" i="4" s="1"/>
  <c r="F116" i="5"/>
  <c r="D117" i="5"/>
  <c r="D117" i="4" s="1"/>
  <c r="E117" i="5"/>
  <c r="E117" i="4" s="1"/>
  <c r="F117" i="5"/>
  <c r="D118" i="5"/>
  <c r="D118" i="4" s="1"/>
  <c r="E118" i="5"/>
  <c r="E118" i="4" s="1"/>
  <c r="F118" i="5"/>
  <c r="E114" i="5"/>
  <c r="D115" i="6"/>
  <c r="K115" i="4" s="1"/>
  <c r="E115" i="6"/>
  <c r="L115" i="4" s="1"/>
  <c r="F115" i="6"/>
  <c r="D116" i="6"/>
  <c r="K116" i="4" s="1"/>
  <c r="E116" i="6"/>
  <c r="L116" i="4" s="1"/>
  <c r="F116" i="6"/>
  <c r="D117" i="6"/>
  <c r="K117" i="4" s="1"/>
  <c r="E117" i="6"/>
  <c r="L117" i="4" s="1"/>
  <c r="F117" i="6"/>
  <c r="D118" i="6"/>
  <c r="K118" i="4" s="1"/>
  <c r="E118" i="6"/>
  <c r="L118" i="4" s="1"/>
  <c r="F118" i="6"/>
  <c r="D113" i="48"/>
  <c r="E113" i="48"/>
  <c r="D113" i="47"/>
  <c r="E113" i="47"/>
  <c r="D113" i="51"/>
  <c r="E113" i="51"/>
  <c r="D113" i="52"/>
  <c r="E113" i="52"/>
  <c r="D113" i="55"/>
  <c r="E113" i="55"/>
  <c r="D113" i="53"/>
  <c r="E113" i="53"/>
  <c r="D113" i="54"/>
  <c r="E113" i="54"/>
  <c r="D113" i="33"/>
  <c r="E113" i="33"/>
  <c r="D113" i="34"/>
  <c r="E113" i="34"/>
  <c r="D113" i="50"/>
  <c r="E113" i="50"/>
  <c r="D113" i="80"/>
  <c r="E113" i="80"/>
  <c r="D113" i="35"/>
  <c r="E113" i="35"/>
  <c r="D113" i="36"/>
  <c r="E113" i="36"/>
  <c r="D113" i="37"/>
  <c r="E113" i="37"/>
  <c r="E113" i="26"/>
  <c r="D113" i="27"/>
  <c r="E113" i="27"/>
  <c r="E113" i="28"/>
  <c r="D113" i="29"/>
  <c r="E113" i="29"/>
  <c r="E113" i="30"/>
  <c r="D113" i="31"/>
  <c r="E113" i="31"/>
  <c r="D113" i="32"/>
  <c r="E113" i="32"/>
  <c r="D113" i="17"/>
  <c r="E113" i="17"/>
  <c r="D113" i="16"/>
  <c r="E113" i="16"/>
  <c r="D113" i="15"/>
  <c r="D113" i="49"/>
  <c r="E113" i="49"/>
  <c r="D113" i="14"/>
  <c r="E113" i="14"/>
  <c r="D113" i="13"/>
  <c r="E113" i="13"/>
  <c r="D113" i="63"/>
  <c r="E113" i="63"/>
  <c r="D113" i="12"/>
  <c r="E113" i="12"/>
  <c r="D113" i="11"/>
  <c r="E113" i="11"/>
  <c r="D113" i="10"/>
  <c r="E113" i="10"/>
  <c r="D113" i="9"/>
  <c r="E113" i="9"/>
  <c r="D113" i="8"/>
  <c r="E113" i="8"/>
  <c r="D113" i="79"/>
  <c r="E113" i="79"/>
  <c r="D113" i="85"/>
  <c r="E113" i="85"/>
  <c r="E113" i="78"/>
  <c r="D113" i="58"/>
  <c r="E113" i="58"/>
  <c r="D113" i="20"/>
  <c r="E113" i="20"/>
  <c r="D113" i="21"/>
  <c r="E113" i="21"/>
  <c r="D113" i="46"/>
  <c r="E113" i="46"/>
  <c r="E113" i="22"/>
  <c r="D113" i="84"/>
  <c r="E113" i="84"/>
  <c r="D113" i="83"/>
  <c r="E113" i="83"/>
  <c r="D113" i="57"/>
  <c r="E113" i="57"/>
  <c r="D113" i="18"/>
  <c r="E113" i="18"/>
  <c r="E113" i="19"/>
  <c r="D127" i="30"/>
  <c r="J70" i="7" l="1"/>
  <c r="V70" i="4" s="1"/>
  <c r="I70" i="45"/>
  <c r="L70" i="7" s="1"/>
  <c r="AG70" i="4" s="1"/>
  <c r="L35" i="60" s="1"/>
  <c r="H69" i="45"/>
  <c r="K71" i="7"/>
  <c r="M71" i="7" s="1"/>
  <c r="AE71" i="4"/>
  <c r="W71" i="4"/>
  <c r="AF71" i="4" s="1"/>
  <c r="AH71" i="4" s="1"/>
  <c r="F113" i="79"/>
  <c r="D115" i="4"/>
  <c r="F115" i="4" s="1"/>
  <c r="X115" i="4"/>
  <c r="X116" i="4"/>
  <c r="X118" i="4"/>
  <c r="X117" i="4"/>
  <c r="M116" i="4"/>
  <c r="M118" i="4"/>
  <c r="M115" i="4"/>
  <c r="T118" i="4"/>
  <c r="T116" i="4"/>
  <c r="Z116" i="4"/>
  <c r="M117" i="4"/>
  <c r="Z118" i="4"/>
  <c r="F118" i="7"/>
  <c r="F116" i="7"/>
  <c r="T115" i="4"/>
  <c r="T117" i="4"/>
  <c r="Z117" i="4"/>
  <c r="F117" i="7"/>
  <c r="F115" i="7"/>
  <c r="Z115" i="4"/>
  <c r="F117" i="4"/>
  <c r="F118" i="4"/>
  <c r="Y118" i="4"/>
  <c r="F116" i="4"/>
  <c r="Y116" i="4"/>
  <c r="Y117" i="4"/>
  <c r="J69" i="7" l="1"/>
  <c r="V69" i="4" s="1"/>
  <c r="I69" i="45"/>
  <c r="L69" i="7" s="1"/>
  <c r="AG69" i="4" s="1"/>
  <c r="L16" i="60" s="1"/>
  <c r="H68" i="45"/>
  <c r="K70" i="7"/>
  <c r="M70" i="7" s="1"/>
  <c r="AE70" i="4"/>
  <c r="F14" i="76" s="1"/>
  <c r="G14" i="76" s="1"/>
  <c r="W70" i="4"/>
  <c r="AF70" i="4" s="1"/>
  <c r="K35" i="60" s="1"/>
  <c r="H118" i="7"/>
  <c r="H117" i="7"/>
  <c r="H116" i="7"/>
  <c r="H115" i="7"/>
  <c r="Y115" i="4"/>
  <c r="AA118" i="4"/>
  <c r="AC118" i="4" s="1"/>
  <c r="AA116" i="4"/>
  <c r="AC116" i="4" s="1"/>
  <c r="AA115" i="4"/>
  <c r="AC115" i="4" s="1"/>
  <c r="AA117" i="4"/>
  <c r="AC117" i="4" s="1"/>
  <c r="F8" i="2"/>
  <c r="D73" i="62"/>
  <c r="D66" i="62"/>
  <c r="D63" i="62"/>
  <c r="D74" i="62" s="1"/>
  <c r="D59" i="62"/>
  <c r="D54" i="62"/>
  <c r="B66" i="67"/>
  <c r="B69" i="67" s="1"/>
  <c r="B63" i="67"/>
  <c r="B58" i="67"/>
  <c r="B47" i="67"/>
  <c r="B41" i="67"/>
  <c r="F154" i="26"/>
  <c r="F153" i="26"/>
  <c r="F152" i="26"/>
  <c r="F151" i="26"/>
  <c r="F149" i="26"/>
  <c r="F148" i="26"/>
  <c r="E147" i="26"/>
  <c r="D147" i="26"/>
  <c r="F145" i="26"/>
  <c r="F144" i="26"/>
  <c r="F143" i="26"/>
  <c r="F142" i="26"/>
  <c r="F141" i="26"/>
  <c r="F140" i="26"/>
  <c r="F139" i="26"/>
  <c r="E138" i="26"/>
  <c r="E132" i="26" s="1"/>
  <c r="D138" i="26"/>
  <c r="D132" i="26" s="1"/>
  <c r="F137" i="26"/>
  <c r="F136" i="26"/>
  <c r="F135" i="26"/>
  <c r="F134" i="26"/>
  <c r="F133" i="26"/>
  <c r="F131" i="26"/>
  <c r="F130" i="26"/>
  <c r="F129" i="26"/>
  <c r="F128" i="26"/>
  <c r="F127" i="26"/>
  <c r="E126" i="26"/>
  <c r="D126" i="26"/>
  <c r="F125" i="26"/>
  <c r="F124" i="26"/>
  <c r="F123" i="26"/>
  <c r="F122" i="26"/>
  <c r="F121" i="26"/>
  <c r="F120" i="26"/>
  <c r="F119" i="26"/>
  <c r="F114" i="26"/>
  <c r="F112" i="26"/>
  <c r="F111" i="26"/>
  <c r="D109" i="26"/>
  <c r="F109" i="26" s="1"/>
  <c r="F108" i="26"/>
  <c r="F107" i="26"/>
  <c r="F106" i="26"/>
  <c r="F105" i="26"/>
  <c r="E104" i="26"/>
  <c r="F103" i="26"/>
  <c r="F102" i="26"/>
  <c r="F101" i="26"/>
  <c r="E100" i="26"/>
  <c r="F99" i="26"/>
  <c r="F98" i="26"/>
  <c r="F97" i="26"/>
  <c r="F96" i="26"/>
  <c r="F95" i="26"/>
  <c r="F94" i="26"/>
  <c r="F93" i="26"/>
  <c r="F92" i="26"/>
  <c r="F91" i="26"/>
  <c r="F89" i="26"/>
  <c r="E88" i="26"/>
  <c r="D88" i="26"/>
  <c r="F83" i="26"/>
  <c r="F82" i="26"/>
  <c r="F80" i="26"/>
  <c r="F79" i="26"/>
  <c r="E78" i="26"/>
  <c r="E74" i="26" s="1"/>
  <c r="E73" i="26" s="1"/>
  <c r="D78" i="26"/>
  <c r="D74" i="26" s="1"/>
  <c r="F77" i="26"/>
  <c r="F76" i="26"/>
  <c r="F75" i="26"/>
  <c r="F71" i="26"/>
  <c r="E70" i="26"/>
  <c r="D70" i="26"/>
  <c r="F69" i="26"/>
  <c r="F68" i="26"/>
  <c r="E67" i="26"/>
  <c r="D67" i="26"/>
  <c r="F66" i="26"/>
  <c r="F65" i="26"/>
  <c r="F64" i="26"/>
  <c r="F63" i="26"/>
  <c r="F62" i="26"/>
  <c r="E61" i="26"/>
  <c r="D61" i="26"/>
  <c r="F60" i="26"/>
  <c r="F59" i="26"/>
  <c r="F58" i="26"/>
  <c r="F57" i="26"/>
  <c r="F56" i="26"/>
  <c r="F55" i="26"/>
  <c r="F54" i="26"/>
  <c r="F53" i="26"/>
  <c r="F52" i="26"/>
  <c r="F51" i="26"/>
  <c r="F50" i="26"/>
  <c r="E49" i="26"/>
  <c r="E45" i="26" s="1"/>
  <c r="D49" i="26"/>
  <c r="F48" i="26"/>
  <c r="F47" i="26"/>
  <c r="F46" i="26"/>
  <c r="F44" i="26"/>
  <c r="F43" i="26"/>
  <c r="F42" i="26"/>
  <c r="F41" i="26"/>
  <c r="F40" i="26"/>
  <c r="F39" i="26"/>
  <c r="E38" i="26"/>
  <c r="D38" i="26"/>
  <c r="F37" i="26"/>
  <c r="F36" i="26"/>
  <c r="F35" i="26"/>
  <c r="E34" i="26"/>
  <c r="D34" i="26"/>
  <c r="F33" i="26"/>
  <c r="F32" i="26"/>
  <c r="E31" i="26"/>
  <c r="D31" i="26"/>
  <c r="F29" i="26"/>
  <c r="F28" i="26"/>
  <c r="F27" i="26"/>
  <c r="E26" i="26"/>
  <c r="D26" i="26"/>
  <c r="F24" i="26"/>
  <c r="F23" i="26"/>
  <c r="E22" i="26"/>
  <c r="D22" i="26"/>
  <c r="F21" i="26"/>
  <c r="F20" i="26"/>
  <c r="F19" i="26"/>
  <c r="F18" i="26"/>
  <c r="F17" i="26"/>
  <c r="F16" i="26"/>
  <c r="F15" i="26"/>
  <c r="F14" i="26"/>
  <c r="F13" i="26"/>
  <c r="F12" i="26"/>
  <c r="F11" i="26"/>
  <c r="E10" i="26"/>
  <c r="E9" i="26" s="1"/>
  <c r="D10" i="26"/>
  <c r="AH70" i="4" l="1"/>
  <c r="M35" i="60" s="1"/>
  <c r="J68" i="7"/>
  <c r="V68" i="4" s="1"/>
  <c r="I68" i="45"/>
  <c r="L68" i="7" s="1"/>
  <c r="AG68" i="4" s="1"/>
  <c r="H67" i="45"/>
  <c r="K69" i="7"/>
  <c r="M69" i="7" s="1"/>
  <c r="AE69" i="4"/>
  <c r="W69" i="4"/>
  <c r="AF69" i="4" s="1"/>
  <c r="K16" i="60" s="1"/>
  <c r="G16" i="25" s="1"/>
  <c r="D69" i="62"/>
  <c r="D72" i="62"/>
  <c r="B59" i="67"/>
  <c r="F70" i="26"/>
  <c r="F67" i="26"/>
  <c r="F113" i="26"/>
  <c r="D64" i="62"/>
  <c r="D76" i="62"/>
  <c r="D110" i="26"/>
  <c r="F126" i="26"/>
  <c r="E87" i="26"/>
  <c r="E110" i="26"/>
  <c r="F138" i="26"/>
  <c r="D9" i="26"/>
  <c r="F34" i="26"/>
  <c r="F74" i="26"/>
  <c r="F38" i="26"/>
  <c r="F88" i="26"/>
  <c r="F132" i="26"/>
  <c r="F78" i="26"/>
  <c r="F22" i="26"/>
  <c r="F49" i="26"/>
  <c r="D87" i="26"/>
  <c r="D30" i="26"/>
  <c r="D25" i="26" s="1"/>
  <c r="E30" i="26"/>
  <c r="E25" i="26" s="1"/>
  <c r="E72" i="26" s="1"/>
  <c r="E84" i="26" s="1"/>
  <c r="D104" i="26"/>
  <c r="F104" i="26" s="1"/>
  <c r="F147" i="26"/>
  <c r="F61" i="26"/>
  <c r="F100" i="26"/>
  <c r="F24" i="2"/>
  <c r="B74" i="67"/>
  <c r="F10" i="26"/>
  <c r="F31" i="26"/>
  <c r="F26" i="26"/>
  <c r="D45" i="26"/>
  <c r="F45" i="26" s="1"/>
  <c r="D73" i="26"/>
  <c r="F73" i="26" s="1"/>
  <c r="J67" i="7" l="1"/>
  <c r="V67" i="4" s="1"/>
  <c r="I67" i="45"/>
  <c r="L67" i="7" s="1"/>
  <c r="AG67" i="4" s="1"/>
  <c r="H66" i="45"/>
  <c r="AH69" i="4"/>
  <c r="M16" i="60" s="1"/>
  <c r="K68" i="7"/>
  <c r="M68" i="7" s="1"/>
  <c r="AE68" i="4"/>
  <c r="W68" i="4"/>
  <c r="AF68" i="4" s="1"/>
  <c r="AH68" i="4" s="1"/>
  <c r="D70" i="62"/>
  <c r="F9" i="26"/>
  <c r="D72" i="26"/>
  <c r="D84" i="26" s="1"/>
  <c r="F84" i="26" s="1"/>
  <c r="F87" i="26"/>
  <c r="E146" i="26"/>
  <c r="E155" i="26" s="1"/>
  <c r="F110" i="26"/>
  <c r="D146" i="26"/>
  <c r="F30" i="26"/>
  <c r="F25" i="26"/>
  <c r="J66" i="7" l="1"/>
  <c r="V66" i="4" s="1"/>
  <c r="I66" i="45"/>
  <c r="L66" i="7" s="1"/>
  <c r="AG66" i="4" s="1"/>
  <c r="H65" i="45"/>
  <c r="K67" i="7"/>
  <c r="M67" i="7" s="1"/>
  <c r="AE67" i="4"/>
  <c r="F11" i="76" s="1"/>
  <c r="G11" i="76" s="1"/>
  <c r="W67" i="4"/>
  <c r="AF67" i="4" s="1"/>
  <c r="AH67" i="4" s="1"/>
  <c r="F146" i="26"/>
  <c r="D155" i="26"/>
  <c r="F155" i="26" s="1"/>
  <c r="F156" i="26" s="1"/>
  <c r="F72" i="26"/>
  <c r="J65" i="7" l="1"/>
  <c r="V65" i="4" s="1"/>
  <c r="I65" i="45"/>
  <c r="L65" i="7" s="1"/>
  <c r="AG65" i="4" s="1"/>
  <c r="H64" i="45"/>
  <c r="K66" i="7"/>
  <c r="M66" i="7" s="1"/>
  <c r="AE66" i="4"/>
  <c r="W66" i="4"/>
  <c r="AF66" i="4" s="1"/>
  <c r="AH66" i="4" s="1"/>
  <c r="E5" i="39"/>
  <c r="J64" i="7" l="1"/>
  <c r="V64" i="4" s="1"/>
  <c r="I64" i="45"/>
  <c r="L64" i="7" s="1"/>
  <c r="AG64" i="4" s="1"/>
  <c r="H63" i="45"/>
  <c r="K65" i="7"/>
  <c r="M65" i="7" s="1"/>
  <c r="AE65" i="4"/>
  <c r="W65" i="4"/>
  <c r="AF65" i="4" s="1"/>
  <c r="AH65" i="4" s="1"/>
  <c r="S3" i="4"/>
  <c r="J3" i="4"/>
  <c r="T3" i="4" s="1"/>
  <c r="J63" i="7" l="1"/>
  <c r="V63" i="4" s="1"/>
  <c r="I63" i="45"/>
  <c r="L63" i="7" s="1"/>
  <c r="AG63" i="4" s="1"/>
  <c r="H62" i="45"/>
  <c r="K64" i="7"/>
  <c r="M64" i="7" s="1"/>
  <c r="AE64" i="4"/>
  <c r="W64" i="4"/>
  <c r="AF64" i="4" s="1"/>
  <c r="AH64" i="4" s="1"/>
  <c r="C8" i="23"/>
  <c r="J62" i="7" l="1"/>
  <c r="V62" i="4" s="1"/>
  <c r="H61" i="45"/>
  <c r="I62" i="45"/>
  <c r="L62" i="7" s="1"/>
  <c r="AG62" i="4" s="1"/>
  <c r="K63" i="7"/>
  <c r="M63" i="7" s="1"/>
  <c r="AE63" i="4"/>
  <c r="W63" i="4"/>
  <c r="AF63" i="4" s="1"/>
  <c r="AH63" i="4" s="1"/>
  <c r="E154" i="6"/>
  <c r="E153" i="6"/>
  <c r="E152" i="6"/>
  <c r="E151" i="6"/>
  <c r="F150" i="6"/>
  <c r="E150" i="6"/>
  <c r="E149" i="6"/>
  <c r="E148" i="6"/>
  <c r="E145" i="6"/>
  <c r="E144" i="6"/>
  <c r="E143" i="6"/>
  <c r="E142" i="6"/>
  <c r="E141" i="6"/>
  <c r="E140" i="6"/>
  <c r="E139" i="6"/>
  <c r="E137" i="6"/>
  <c r="E136" i="6"/>
  <c r="E135" i="6"/>
  <c r="E134" i="6"/>
  <c r="E133" i="6"/>
  <c r="E131" i="6"/>
  <c r="E130" i="6"/>
  <c r="E129" i="6"/>
  <c r="E128" i="6"/>
  <c r="E127" i="6"/>
  <c r="E125" i="6"/>
  <c r="E124" i="6"/>
  <c r="E123" i="6"/>
  <c r="E122" i="6"/>
  <c r="E121" i="6"/>
  <c r="E120" i="6"/>
  <c r="E119" i="6"/>
  <c r="E114" i="6"/>
  <c r="E112" i="6"/>
  <c r="E111" i="6"/>
  <c r="E109" i="6"/>
  <c r="E108" i="6"/>
  <c r="E107" i="6"/>
  <c r="E106" i="6"/>
  <c r="E105" i="6"/>
  <c r="E103" i="6"/>
  <c r="E102" i="6"/>
  <c r="E101" i="6"/>
  <c r="E99" i="6"/>
  <c r="E98" i="6"/>
  <c r="E97" i="6"/>
  <c r="E96" i="6"/>
  <c r="E95" i="6"/>
  <c r="E94" i="6"/>
  <c r="E93" i="6"/>
  <c r="E92" i="6"/>
  <c r="E91" i="6"/>
  <c r="E90" i="6"/>
  <c r="E89" i="6"/>
  <c r="E11" i="6"/>
  <c r="E12" i="6"/>
  <c r="E13" i="6"/>
  <c r="E14" i="6"/>
  <c r="E15" i="6"/>
  <c r="E16" i="6"/>
  <c r="E17" i="6"/>
  <c r="E18" i="6"/>
  <c r="E19" i="6"/>
  <c r="E20" i="6"/>
  <c r="E21" i="6"/>
  <c r="E23" i="6"/>
  <c r="E24" i="6"/>
  <c r="E27" i="6"/>
  <c r="E28" i="6"/>
  <c r="E29" i="6"/>
  <c r="E32" i="6"/>
  <c r="E33" i="6"/>
  <c r="E35" i="6"/>
  <c r="E36" i="6"/>
  <c r="E37" i="6"/>
  <c r="E39" i="6"/>
  <c r="E40" i="6"/>
  <c r="E41" i="6"/>
  <c r="E42" i="6"/>
  <c r="E43" i="6"/>
  <c r="E44" i="6"/>
  <c r="E46" i="6"/>
  <c r="E47" i="6"/>
  <c r="E48" i="6"/>
  <c r="E50" i="6"/>
  <c r="E51" i="6"/>
  <c r="E52" i="6"/>
  <c r="E53" i="6"/>
  <c r="E54" i="6"/>
  <c r="E55" i="6"/>
  <c r="E56" i="6"/>
  <c r="E57" i="6"/>
  <c r="E58" i="6"/>
  <c r="E59" i="6"/>
  <c r="E60" i="6"/>
  <c r="E62" i="6"/>
  <c r="E63" i="6"/>
  <c r="E64" i="6"/>
  <c r="E65" i="6"/>
  <c r="E66" i="6"/>
  <c r="E68" i="6"/>
  <c r="E69" i="6"/>
  <c r="E71" i="6"/>
  <c r="E75" i="6"/>
  <c r="E76" i="6"/>
  <c r="E77" i="6"/>
  <c r="E79" i="6"/>
  <c r="E80" i="6"/>
  <c r="E81" i="6"/>
  <c r="E82" i="6"/>
  <c r="E83" i="6"/>
  <c r="D154" i="6"/>
  <c r="D153" i="6"/>
  <c r="D152" i="6"/>
  <c r="D151" i="6"/>
  <c r="D150" i="6"/>
  <c r="D149" i="6"/>
  <c r="D148" i="6"/>
  <c r="D145" i="6"/>
  <c r="D144" i="6"/>
  <c r="D143" i="6"/>
  <c r="D142" i="6"/>
  <c r="D141" i="6"/>
  <c r="D140" i="6"/>
  <c r="D139" i="6"/>
  <c r="D137" i="6"/>
  <c r="D136" i="6"/>
  <c r="D135" i="6"/>
  <c r="D134" i="6"/>
  <c r="D133" i="6"/>
  <c r="D131" i="6"/>
  <c r="D130" i="6"/>
  <c r="D129" i="6"/>
  <c r="D128" i="6"/>
  <c r="D127" i="6"/>
  <c r="D125" i="6"/>
  <c r="D124" i="6"/>
  <c r="D123" i="6"/>
  <c r="D122" i="6"/>
  <c r="D121" i="6"/>
  <c r="D120" i="6"/>
  <c r="D119" i="6"/>
  <c r="D114" i="6"/>
  <c r="D112" i="6"/>
  <c r="D111" i="6"/>
  <c r="D109" i="6"/>
  <c r="D108" i="6"/>
  <c r="D107" i="6"/>
  <c r="D106" i="6"/>
  <c r="D105" i="6"/>
  <c r="D103" i="6"/>
  <c r="D102" i="6"/>
  <c r="D101" i="6"/>
  <c r="D99" i="6"/>
  <c r="D98" i="6"/>
  <c r="D97" i="6"/>
  <c r="D96" i="6"/>
  <c r="D95" i="6"/>
  <c r="D94" i="6"/>
  <c r="D93" i="6"/>
  <c r="D92" i="6"/>
  <c r="D91" i="6"/>
  <c r="D90" i="6"/>
  <c r="D89" i="6"/>
  <c r="D83" i="6"/>
  <c r="D82" i="6"/>
  <c r="D81" i="6"/>
  <c r="D80" i="6"/>
  <c r="D77" i="6"/>
  <c r="D76" i="6"/>
  <c r="D75" i="6"/>
  <c r="D71" i="6"/>
  <c r="D69" i="6"/>
  <c r="D68" i="6"/>
  <c r="D66" i="6"/>
  <c r="D65" i="6"/>
  <c r="D64" i="6"/>
  <c r="D63" i="6"/>
  <c r="D62" i="6"/>
  <c r="D60" i="6"/>
  <c r="D59" i="6"/>
  <c r="D58" i="6"/>
  <c r="D57" i="6"/>
  <c r="D56" i="6"/>
  <c r="D55" i="6"/>
  <c r="D54" i="6"/>
  <c r="D53" i="6"/>
  <c r="D52" i="6"/>
  <c r="D51" i="6"/>
  <c r="D50" i="6"/>
  <c r="D48" i="6"/>
  <c r="D47" i="6"/>
  <c r="D46" i="6"/>
  <c r="D44" i="6"/>
  <c r="D43" i="6"/>
  <c r="D42" i="6"/>
  <c r="D41" i="6"/>
  <c r="D40" i="6"/>
  <c r="D39" i="6"/>
  <c r="D37" i="6"/>
  <c r="D36" i="6"/>
  <c r="D35" i="6"/>
  <c r="D33" i="6"/>
  <c r="D32" i="6"/>
  <c r="D29" i="6"/>
  <c r="D28" i="6"/>
  <c r="D27" i="6"/>
  <c r="D24" i="6"/>
  <c r="D23" i="6"/>
  <c r="D21" i="6"/>
  <c r="D20" i="6"/>
  <c r="D19" i="6"/>
  <c r="D18" i="6"/>
  <c r="D17" i="6"/>
  <c r="D16" i="6"/>
  <c r="D15" i="6"/>
  <c r="K15" i="4" s="1"/>
  <c r="D13" i="6"/>
  <c r="D12" i="6"/>
  <c r="D11" i="6"/>
  <c r="D147" i="79"/>
  <c r="D138" i="79"/>
  <c r="D132" i="79" s="1"/>
  <c r="D126" i="79"/>
  <c r="D104" i="79"/>
  <c r="D100" i="79"/>
  <c r="D88" i="79"/>
  <c r="D78" i="79"/>
  <c r="D74" i="79" s="1"/>
  <c r="D73" i="79" s="1"/>
  <c r="D70" i="79"/>
  <c r="D67" i="79"/>
  <c r="D61" i="79"/>
  <c r="D45" i="79"/>
  <c r="D38" i="79"/>
  <c r="D34" i="79"/>
  <c r="D31" i="79"/>
  <c r="D26" i="79"/>
  <c r="D22" i="79"/>
  <c r="D10" i="79"/>
  <c r="D9" i="79" s="1"/>
  <c r="F154" i="85"/>
  <c r="F153" i="85"/>
  <c r="F152" i="85"/>
  <c r="F151" i="85"/>
  <c r="F149" i="85"/>
  <c r="F148" i="85"/>
  <c r="E147" i="85"/>
  <c r="D147" i="85"/>
  <c r="C147" i="85"/>
  <c r="F138" i="85"/>
  <c r="F132" i="85" s="1"/>
  <c r="E138" i="85"/>
  <c r="E132" i="85" s="1"/>
  <c r="D138" i="85"/>
  <c r="D132" i="85" s="1"/>
  <c r="C138" i="85"/>
  <c r="C132" i="85" s="1"/>
  <c r="F130" i="85"/>
  <c r="F129" i="85"/>
  <c r="F128" i="85"/>
  <c r="F127" i="85"/>
  <c r="E126" i="85"/>
  <c r="D126" i="85"/>
  <c r="C126" i="85"/>
  <c r="F125" i="85"/>
  <c r="F124" i="85"/>
  <c r="F123" i="85"/>
  <c r="F122" i="85"/>
  <c r="F121" i="85"/>
  <c r="F120" i="85"/>
  <c r="F119" i="85"/>
  <c r="F114" i="85"/>
  <c r="C113" i="85"/>
  <c r="F112" i="85"/>
  <c r="F111" i="85"/>
  <c r="F109" i="85"/>
  <c r="F108" i="85"/>
  <c r="F107" i="85"/>
  <c r="F106" i="85"/>
  <c r="F105" i="85"/>
  <c r="E104" i="85"/>
  <c r="D104" i="85"/>
  <c r="F103" i="85"/>
  <c r="F102" i="85"/>
  <c r="F101" i="85"/>
  <c r="E100" i="85"/>
  <c r="F99" i="85"/>
  <c r="F98" i="85"/>
  <c r="F97" i="85"/>
  <c r="F96" i="85"/>
  <c r="F95" i="85"/>
  <c r="F94" i="85"/>
  <c r="F93" i="85"/>
  <c r="F92" i="85"/>
  <c r="F91" i="85"/>
  <c r="F90" i="85"/>
  <c r="F89" i="85"/>
  <c r="E88" i="85"/>
  <c r="D88" i="85"/>
  <c r="C88" i="85"/>
  <c r="F83" i="85"/>
  <c r="F82" i="85"/>
  <c r="F80" i="85"/>
  <c r="F79" i="85"/>
  <c r="E78" i="85"/>
  <c r="E74" i="85" s="1"/>
  <c r="E73" i="85" s="1"/>
  <c r="D78" i="85"/>
  <c r="D74" i="85" s="1"/>
  <c r="C78" i="85"/>
  <c r="C74" i="85" s="1"/>
  <c r="C73" i="85" s="1"/>
  <c r="F77" i="85"/>
  <c r="F76" i="85"/>
  <c r="F75" i="85"/>
  <c r="F71" i="85"/>
  <c r="E70" i="85"/>
  <c r="D70" i="85"/>
  <c r="C70" i="85"/>
  <c r="F69" i="85"/>
  <c r="F68" i="85"/>
  <c r="E67" i="85"/>
  <c r="D67" i="85"/>
  <c r="C67" i="85"/>
  <c r="F66" i="85"/>
  <c r="F65" i="85"/>
  <c r="F64" i="85"/>
  <c r="F63" i="85"/>
  <c r="F62" i="85"/>
  <c r="E61" i="85"/>
  <c r="D61" i="85"/>
  <c r="C61" i="85"/>
  <c r="F60" i="85"/>
  <c r="F59" i="85"/>
  <c r="F58" i="85"/>
  <c r="F57" i="85"/>
  <c r="F56" i="85"/>
  <c r="F55" i="85"/>
  <c r="F54" i="85"/>
  <c r="F53" i="85"/>
  <c r="F52" i="85"/>
  <c r="F51" i="85"/>
  <c r="F50" i="85"/>
  <c r="E49" i="85"/>
  <c r="D49" i="85"/>
  <c r="D45" i="85" s="1"/>
  <c r="C49" i="85"/>
  <c r="C45" i="85" s="1"/>
  <c r="F48" i="85"/>
  <c r="F47" i="85"/>
  <c r="F46" i="85"/>
  <c r="F44" i="85"/>
  <c r="F43" i="85"/>
  <c r="F42" i="85"/>
  <c r="F41" i="85"/>
  <c r="F40" i="85"/>
  <c r="F39" i="85"/>
  <c r="E38" i="85"/>
  <c r="D38" i="85"/>
  <c r="C38" i="85"/>
  <c r="F37" i="85"/>
  <c r="F36" i="85"/>
  <c r="F35" i="85"/>
  <c r="E34" i="85"/>
  <c r="D34" i="85"/>
  <c r="C34" i="85"/>
  <c r="F33" i="85"/>
  <c r="F32" i="85"/>
  <c r="E31" i="85"/>
  <c r="D31" i="85"/>
  <c r="C31" i="85"/>
  <c r="F29" i="85"/>
  <c r="F28" i="85"/>
  <c r="F27" i="85"/>
  <c r="E26" i="85"/>
  <c r="D26" i="85"/>
  <c r="C26" i="85"/>
  <c r="F24" i="85"/>
  <c r="F23" i="85"/>
  <c r="E22" i="85"/>
  <c r="D22" i="85"/>
  <c r="C22" i="85"/>
  <c r="F21" i="85"/>
  <c r="F20" i="85"/>
  <c r="F19" i="85"/>
  <c r="F18" i="85"/>
  <c r="F17" i="85"/>
  <c r="F16" i="85"/>
  <c r="F15" i="85"/>
  <c r="F14" i="85"/>
  <c r="F13" i="85"/>
  <c r="F12" i="85"/>
  <c r="F11" i="85"/>
  <c r="E10" i="85"/>
  <c r="E9" i="85" s="1"/>
  <c r="D10" i="85"/>
  <c r="D9" i="85" s="1"/>
  <c r="C10" i="85"/>
  <c r="C9" i="85" s="1"/>
  <c r="D6" i="85"/>
  <c r="D147" i="78"/>
  <c r="D138" i="78"/>
  <c r="D132" i="78" s="1"/>
  <c r="D110" i="78"/>
  <c r="D104" i="78"/>
  <c r="D88" i="78"/>
  <c r="D87" i="78" s="1"/>
  <c r="D78" i="78"/>
  <c r="D74" i="78" s="1"/>
  <c r="D73" i="78" s="1"/>
  <c r="D70" i="78"/>
  <c r="D67" i="78"/>
  <c r="D61" i="78"/>
  <c r="D49" i="78"/>
  <c r="D45" i="78" s="1"/>
  <c r="D38" i="78"/>
  <c r="D34" i="78"/>
  <c r="D31" i="78"/>
  <c r="D26" i="78"/>
  <c r="D22" i="78"/>
  <c r="D10" i="78"/>
  <c r="D9" i="78" s="1"/>
  <c r="D147" i="20"/>
  <c r="D138" i="20"/>
  <c r="D132" i="20" s="1"/>
  <c r="D104" i="20"/>
  <c r="D100" i="20"/>
  <c r="D88" i="20"/>
  <c r="D78" i="20"/>
  <c r="D74" i="20" s="1"/>
  <c r="D73" i="20" s="1"/>
  <c r="D70" i="20"/>
  <c r="D67" i="20"/>
  <c r="D61" i="20"/>
  <c r="D49" i="20"/>
  <c r="D45" i="20" s="1"/>
  <c r="D38" i="20"/>
  <c r="D34" i="20"/>
  <c r="D31" i="20"/>
  <c r="D26" i="20"/>
  <c r="D22" i="20"/>
  <c r="D10" i="20"/>
  <c r="D9" i="20" s="1"/>
  <c r="D147" i="21"/>
  <c r="D138" i="21"/>
  <c r="D132" i="21" s="1"/>
  <c r="D126" i="21"/>
  <c r="D110" i="21" s="1"/>
  <c r="D104" i="21"/>
  <c r="D100" i="21"/>
  <c r="D78" i="21"/>
  <c r="D74" i="21" s="1"/>
  <c r="D73" i="21" s="1"/>
  <c r="D70" i="21"/>
  <c r="D67" i="21"/>
  <c r="D61" i="21"/>
  <c r="D49" i="21"/>
  <c r="D45" i="21" s="1"/>
  <c r="D38" i="21"/>
  <c r="D34" i="21"/>
  <c r="D31" i="21"/>
  <c r="D26" i="21"/>
  <c r="D22" i="21"/>
  <c r="D10" i="21"/>
  <c r="D9" i="21" s="1"/>
  <c r="D147" i="46"/>
  <c r="D138" i="46"/>
  <c r="D132" i="46" s="1"/>
  <c r="D126" i="46"/>
  <c r="D110" i="46" s="1"/>
  <c r="D104" i="46"/>
  <c r="D100" i="46"/>
  <c r="D88" i="46"/>
  <c r="D78" i="46"/>
  <c r="D74" i="46" s="1"/>
  <c r="D73" i="46" s="1"/>
  <c r="D70" i="46"/>
  <c r="D67" i="46"/>
  <c r="D61" i="46"/>
  <c r="D49" i="46"/>
  <c r="D45" i="46" s="1"/>
  <c r="D38" i="46"/>
  <c r="D34" i="46"/>
  <c r="D31" i="46"/>
  <c r="D26" i="46"/>
  <c r="D22" i="46"/>
  <c r="D10" i="46"/>
  <c r="D9" i="46" s="1"/>
  <c r="D147" i="22"/>
  <c r="D138" i="22"/>
  <c r="D132" i="22" s="1"/>
  <c r="D126" i="22"/>
  <c r="D110" i="22" s="1"/>
  <c r="D104" i="22"/>
  <c r="D88" i="22"/>
  <c r="D87" i="22" s="1"/>
  <c r="D78" i="22"/>
  <c r="D74" i="22" s="1"/>
  <c r="D73" i="22" s="1"/>
  <c r="D70" i="22"/>
  <c r="D67" i="22"/>
  <c r="D61" i="22"/>
  <c r="D49" i="22"/>
  <c r="D45" i="22" s="1"/>
  <c r="D38" i="22"/>
  <c r="D34" i="22"/>
  <c r="D31" i="22"/>
  <c r="D26" i="22"/>
  <c r="D22" i="22"/>
  <c r="D10" i="22"/>
  <c r="D9" i="22" s="1"/>
  <c r="K62" i="7" l="1"/>
  <c r="M62" i="7" s="1"/>
  <c r="J61" i="7"/>
  <c r="V61" i="4" s="1"/>
  <c r="I61" i="45"/>
  <c r="L61" i="7" s="1"/>
  <c r="AG61" i="4" s="1"/>
  <c r="L30" i="60" s="1"/>
  <c r="H60" i="45"/>
  <c r="AE62" i="4"/>
  <c r="W62" i="4"/>
  <c r="AF62" i="4" s="1"/>
  <c r="AH62" i="4" s="1"/>
  <c r="D30" i="21"/>
  <c r="D25" i="21" s="1"/>
  <c r="D72" i="21" s="1"/>
  <c r="D87" i="20"/>
  <c r="E30" i="85"/>
  <c r="D30" i="46"/>
  <c r="D25" i="46" s="1"/>
  <c r="D72" i="46" s="1"/>
  <c r="D84" i="46" s="1"/>
  <c r="F113" i="85"/>
  <c r="C87" i="85"/>
  <c r="D87" i="79"/>
  <c r="D110" i="79"/>
  <c r="D30" i="79"/>
  <c r="D25" i="79" s="1"/>
  <c r="D72" i="79" s="1"/>
  <c r="D84" i="79" s="1"/>
  <c r="C110" i="85"/>
  <c r="F22" i="85"/>
  <c r="F126" i="85"/>
  <c r="E110" i="85"/>
  <c r="C30" i="85"/>
  <c r="C25" i="85" s="1"/>
  <c r="C72" i="85" s="1"/>
  <c r="C84" i="85" s="1"/>
  <c r="F70" i="85"/>
  <c r="F61" i="85"/>
  <c r="F67" i="85"/>
  <c r="D110" i="85"/>
  <c r="F49" i="85"/>
  <c r="F147" i="85"/>
  <c r="D110" i="20"/>
  <c r="D87" i="21"/>
  <c r="D146" i="21" s="1"/>
  <c r="D155" i="21" s="1"/>
  <c r="D87" i="46"/>
  <c r="D146" i="46" s="1"/>
  <c r="D155" i="46" s="1"/>
  <c r="E87" i="85"/>
  <c r="F78" i="85"/>
  <c r="D146" i="22"/>
  <c r="D155" i="22" s="1"/>
  <c r="D30" i="20"/>
  <c r="D25" i="20" s="1"/>
  <c r="D72" i="20" s="1"/>
  <c r="D84" i="20" s="1"/>
  <c r="D30" i="78"/>
  <c r="D25" i="78" s="1"/>
  <c r="D72" i="78" s="1"/>
  <c r="D84" i="78" s="1"/>
  <c r="D146" i="78"/>
  <c r="D155" i="78" s="1"/>
  <c r="F34" i="85"/>
  <c r="D30" i="22"/>
  <c r="F104" i="85"/>
  <c r="E45" i="85"/>
  <c r="F45" i="85" s="1"/>
  <c r="F10" i="85"/>
  <c r="F9" i="85" s="1"/>
  <c r="F26" i="85"/>
  <c r="F74" i="85"/>
  <c r="D73" i="85"/>
  <c r="F73" i="85" s="1"/>
  <c r="F88" i="85"/>
  <c r="F87" i="85" s="1"/>
  <c r="D87" i="85"/>
  <c r="F31" i="85"/>
  <c r="D30" i="85"/>
  <c r="F30" i="85" s="1"/>
  <c r="E25" i="85"/>
  <c r="F38" i="85"/>
  <c r="C146" i="85" l="1"/>
  <c r="F110" i="85"/>
  <c r="J60" i="7"/>
  <c r="V60" i="4" s="1"/>
  <c r="I60" i="45"/>
  <c r="L60" i="7" s="1"/>
  <c r="AG60" i="4" s="1"/>
  <c r="H59" i="45"/>
  <c r="K61" i="7"/>
  <c r="M61" i="7" s="1"/>
  <c r="AE61" i="4"/>
  <c r="W61" i="4"/>
  <c r="AF61" i="4" s="1"/>
  <c r="K30" i="60" s="1"/>
  <c r="G42" i="25" s="1"/>
  <c r="D146" i="20"/>
  <c r="D155" i="20" s="1"/>
  <c r="D146" i="79"/>
  <c r="D155" i="79" s="1"/>
  <c r="C155" i="85"/>
  <c r="C157" i="85" s="1"/>
  <c r="D146" i="85"/>
  <c r="D155" i="85" s="1"/>
  <c r="E146" i="85"/>
  <c r="E155" i="85" s="1"/>
  <c r="F146" i="85"/>
  <c r="F155" i="85" s="1"/>
  <c r="E72" i="85"/>
  <c r="E84" i="85" s="1"/>
  <c r="D25" i="22"/>
  <c r="D84" i="21"/>
  <c r="D25" i="85"/>
  <c r="D82" i="5"/>
  <c r="J59" i="7" l="1"/>
  <c r="V59" i="4" s="1"/>
  <c r="I59" i="45"/>
  <c r="L59" i="7" s="1"/>
  <c r="AG59" i="4" s="1"/>
  <c r="H58" i="45"/>
  <c r="AH61" i="4"/>
  <c r="M30" i="60" s="1"/>
  <c r="K60" i="7"/>
  <c r="M60" i="7" s="1"/>
  <c r="AE60" i="4"/>
  <c r="W60" i="4"/>
  <c r="AF60" i="4" s="1"/>
  <c r="AH60" i="4" s="1"/>
  <c r="D151" i="12"/>
  <c r="D157" i="79"/>
  <c r="D72" i="22"/>
  <c r="F25" i="85"/>
  <c r="F72" i="85" s="1"/>
  <c r="F84" i="85" s="1"/>
  <c r="D72" i="85"/>
  <c r="D84" i="85" s="1"/>
  <c r="AA90" i="4"/>
  <c r="D133" i="5"/>
  <c r="D133" i="4" s="1"/>
  <c r="D134" i="5"/>
  <c r="D134" i="4" s="1"/>
  <c r="D135" i="5"/>
  <c r="D135" i="4" s="1"/>
  <c r="D136" i="5"/>
  <c r="D136" i="4" s="1"/>
  <c r="D137" i="5"/>
  <c r="D137" i="4" s="1"/>
  <c r="D139" i="5"/>
  <c r="D139" i="4" s="1"/>
  <c r="D140" i="5"/>
  <c r="D140" i="4" s="1"/>
  <c r="D141" i="5"/>
  <c r="D141" i="4" s="1"/>
  <c r="D142" i="5"/>
  <c r="D142" i="4" s="1"/>
  <c r="D154" i="5"/>
  <c r="D154" i="4" s="1"/>
  <c r="D153" i="5"/>
  <c r="D153" i="4" s="1"/>
  <c r="D152" i="5"/>
  <c r="D152" i="4" s="1"/>
  <c r="D151" i="5"/>
  <c r="D151" i="4" s="1"/>
  <c r="D150" i="5"/>
  <c r="D150" i="4" s="1"/>
  <c r="D149" i="5"/>
  <c r="D149" i="4" s="1"/>
  <c r="D148" i="5"/>
  <c r="D148" i="4" s="1"/>
  <c r="D145" i="5"/>
  <c r="D145" i="4" s="1"/>
  <c r="D144" i="5"/>
  <c r="D144" i="4" s="1"/>
  <c r="D143" i="5"/>
  <c r="D143" i="4" s="1"/>
  <c r="D131" i="5"/>
  <c r="D131" i="4" s="1"/>
  <c r="D130" i="5"/>
  <c r="D130" i="4" s="1"/>
  <c r="D129" i="5"/>
  <c r="D129" i="4" s="1"/>
  <c r="D128" i="5"/>
  <c r="D128" i="4" s="1"/>
  <c r="D127" i="5"/>
  <c r="D127" i="4" s="1"/>
  <c r="D125" i="4"/>
  <c r="D122" i="5"/>
  <c r="D122" i="4" s="1"/>
  <c r="D121" i="5"/>
  <c r="D121" i="4" s="1"/>
  <c r="D120" i="4"/>
  <c r="D119" i="5"/>
  <c r="D119" i="4" s="1"/>
  <c r="D114" i="4"/>
  <c r="D112" i="5"/>
  <c r="D112" i="4" s="1"/>
  <c r="D108" i="5"/>
  <c r="D108" i="4" s="1"/>
  <c r="D107" i="5"/>
  <c r="D107" i="4" s="1"/>
  <c r="D106" i="5"/>
  <c r="D106" i="4" s="1"/>
  <c r="D103" i="5"/>
  <c r="D103" i="4" s="1"/>
  <c r="D101" i="5"/>
  <c r="D101" i="4" s="1"/>
  <c r="D99" i="5"/>
  <c r="D99" i="4" s="1"/>
  <c r="D98" i="5"/>
  <c r="D98" i="4" s="1"/>
  <c r="D97" i="5"/>
  <c r="D97" i="4" s="1"/>
  <c r="D96" i="5"/>
  <c r="D96" i="4" s="1"/>
  <c r="D95" i="5"/>
  <c r="D95" i="4" s="1"/>
  <c r="D94" i="5"/>
  <c r="D94" i="4" s="1"/>
  <c r="D93" i="5"/>
  <c r="D93" i="4" s="1"/>
  <c r="D92" i="5"/>
  <c r="D92" i="4" s="1"/>
  <c r="D91" i="5"/>
  <c r="D91" i="4" s="1"/>
  <c r="D90" i="5"/>
  <c r="D90" i="4" s="1"/>
  <c r="D83" i="5"/>
  <c r="D81" i="5"/>
  <c r="D80" i="5"/>
  <c r="D77" i="5"/>
  <c r="D76" i="5"/>
  <c r="D75" i="5"/>
  <c r="D71" i="5"/>
  <c r="D69" i="5"/>
  <c r="D68" i="5"/>
  <c r="D66" i="5"/>
  <c r="D65" i="5"/>
  <c r="D64" i="5"/>
  <c r="D63" i="5"/>
  <c r="D62" i="5"/>
  <c r="D60" i="5"/>
  <c r="D59" i="5"/>
  <c r="D58" i="5"/>
  <c r="D57" i="5"/>
  <c r="D56" i="5"/>
  <c r="D55" i="5"/>
  <c r="D54" i="5"/>
  <c r="D53" i="5"/>
  <c r="D52" i="5"/>
  <c r="D51" i="5"/>
  <c r="D50" i="5"/>
  <c r="D48" i="5"/>
  <c r="D47" i="5"/>
  <c r="D46" i="5"/>
  <c r="D44" i="5"/>
  <c r="D43" i="5"/>
  <c r="D42" i="5"/>
  <c r="D41" i="5"/>
  <c r="D40" i="5"/>
  <c r="D39" i="5"/>
  <c r="D37" i="5"/>
  <c r="D36" i="5"/>
  <c r="D35" i="5"/>
  <c r="D33" i="5"/>
  <c r="D32" i="5"/>
  <c r="D29" i="5"/>
  <c r="D28" i="5"/>
  <c r="D27" i="5"/>
  <c r="D24" i="5"/>
  <c r="D23" i="5"/>
  <c r="D21" i="5"/>
  <c r="D20" i="5"/>
  <c r="D19" i="5"/>
  <c r="D18" i="5"/>
  <c r="D17" i="5"/>
  <c r="D16" i="5"/>
  <c r="D15" i="5"/>
  <c r="D14" i="5"/>
  <c r="D13" i="5"/>
  <c r="D12" i="5"/>
  <c r="D11" i="5"/>
  <c r="D89" i="5"/>
  <c r="D89" i="4" s="1"/>
  <c r="J58" i="7" l="1"/>
  <c r="V58" i="4" s="1"/>
  <c r="H57" i="45"/>
  <c r="I58" i="45"/>
  <c r="L58" i="7" s="1"/>
  <c r="AG58" i="4" s="1"/>
  <c r="K59" i="7"/>
  <c r="M59" i="7" s="1"/>
  <c r="AE59" i="4"/>
  <c r="W59" i="4"/>
  <c r="AF59" i="4" s="1"/>
  <c r="AH59" i="4" s="1"/>
  <c r="D84" i="22"/>
  <c r="F157" i="85"/>
  <c r="K58" i="7" l="1"/>
  <c r="M58" i="7" s="1"/>
  <c r="J57" i="7"/>
  <c r="V57" i="4" s="1"/>
  <c r="I57" i="45"/>
  <c r="L57" i="7" s="1"/>
  <c r="AG57" i="4" s="1"/>
  <c r="H56" i="45"/>
  <c r="AE58" i="4"/>
  <c r="W58" i="4"/>
  <c r="AF58" i="4" s="1"/>
  <c r="AH58" i="4" s="1"/>
  <c r="D100" i="19"/>
  <c r="D102" i="5"/>
  <c r="D102" i="4" s="1"/>
  <c r="F143" i="9"/>
  <c r="F144" i="9"/>
  <c r="K57" i="7" l="1"/>
  <c r="M57" i="7" s="1"/>
  <c r="AE57" i="4"/>
  <c r="W57" i="4"/>
  <c r="AF57" i="4" s="1"/>
  <c r="AH57" i="4" s="1"/>
  <c r="J56" i="7"/>
  <c r="V56" i="4" s="1"/>
  <c r="H55" i="45"/>
  <c r="I56" i="45"/>
  <c r="L56" i="7" s="1"/>
  <c r="AG56" i="4" s="1"/>
  <c r="C109" i="7"/>
  <c r="J55" i="7" l="1"/>
  <c r="V55" i="4" s="1"/>
  <c r="H54" i="45"/>
  <c r="I55" i="45"/>
  <c r="L55" i="7" s="1"/>
  <c r="AG55" i="4" s="1"/>
  <c r="K56" i="7"/>
  <c r="M56" i="7" s="1"/>
  <c r="AE56" i="4"/>
  <c r="W56" i="4"/>
  <c r="AF56" i="4" s="1"/>
  <c r="AH56" i="4" s="1"/>
  <c r="D143" i="7"/>
  <c r="D144" i="7"/>
  <c r="K55" i="7" l="1"/>
  <c r="M55" i="7" s="1"/>
  <c r="J54" i="7"/>
  <c r="V54" i="4" s="1"/>
  <c r="I54" i="45"/>
  <c r="L54" i="7" s="1"/>
  <c r="AG54" i="4" s="1"/>
  <c r="H53" i="45"/>
  <c r="AE55" i="4"/>
  <c r="W55" i="4"/>
  <c r="AF55" i="4" s="1"/>
  <c r="AH55" i="4" s="1"/>
  <c r="D157" i="45"/>
  <c r="D149" i="7"/>
  <c r="D76" i="7"/>
  <c r="R76" i="4" s="1"/>
  <c r="E155" i="45"/>
  <c r="E154" i="45" s="1"/>
  <c r="E153" i="45" s="1"/>
  <c r="E152" i="45" s="1"/>
  <c r="J53" i="7" l="1"/>
  <c r="V53" i="4" s="1"/>
  <c r="I53" i="45"/>
  <c r="L53" i="7" s="1"/>
  <c r="AG53" i="4" s="1"/>
  <c r="H52" i="45"/>
  <c r="K54" i="7"/>
  <c r="M54" i="7" s="1"/>
  <c r="AE54" i="4"/>
  <c r="W54" i="4"/>
  <c r="AF54" i="4" s="1"/>
  <c r="AH54" i="4" s="1"/>
  <c r="F155" i="45"/>
  <c r="F154" i="45"/>
  <c r="E151" i="45"/>
  <c r="F152" i="45"/>
  <c r="F153" i="45"/>
  <c r="J52" i="7" l="1"/>
  <c r="V52" i="4" s="1"/>
  <c r="I52" i="45"/>
  <c r="L52" i="7" s="1"/>
  <c r="AG52" i="4" s="1"/>
  <c r="H51" i="45"/>
  <c r="K53" i="7"/>
  <c r="M53" i="7" s="1"/>
  <c r="AE53" i="4"/>
  <c r="W53" i="4"/>
  <c r="AF53" i="4" s="1"/>
  <c r="AH53" i="4" s="1"/>
  <c r="G154" i="7"/>
  <c r="AB154" i="4" s="1"/>
  <c r="G153" i="7"/>
  <c r="AB153" i="4" s="1"/>
  <c r="G155" i="7"/>
  <c r="AB155" i="4" s="1"/>
  <c r="G152" i="7"/>
  <c r="AB152" i="4" s="1"/>
  <c r="F151" i="45"/>
  <c r="E150" i="45"/>
  <c r="J51" i="7" l="1"/>
  <c r="V51" i="4" s="1"/>
  <c r="H50" i="45"/>
  <c r="I51" i="45"/>
  <c r="L51" i="7" s="1"/>
  <c r="AG51" i="4" s="1"/>
  <c r="K52" i="7"/>
  <c r="M52" i="7" s="1"/>
  <c r="AE52" i="4"/>
  <c r="W52" i="4"/>
  <c r="AF52" i="4" s="1"/>
  <c r="AH52" i="4" s="1"/>
  <c r="G151" i="7"/>
  <c r="AB151" i="4" s="1"/>
  <c r="AB157" i="4" s="1"/>
  <c r="E149" i="45"/>
  <c r="F150" i="45"/>
  <c r="K51" i="7" l="1"/>
  <c r="M51" i="7" s="1"/>
  <c r="J50" i="7"/>
  <c r="V50" i="4" s="1"/>
  <c r="I50" i="45"/>
  <c r="L50" i="7" s="1"/>
  <c r="AG50" i="4" s="1"/>
  <c r="H49" i="45"/>
  <c r="AE51" i="4"/>
  <c r="W51" i="4"/>
  <c r="AF51" i="4" s="1"/>
  <c r="AH51" i="4" s="1"/>
  <c r="G150" i="7"/>
  <c r="AB150" i="4" s="1"/>
  <c r="I59" i="60" s="1"/>
  <c r="E148" i="45"/>
  <c r="F149" i="45"/>
  <c r="J49" i="7" l="1"/>
  <c r="V49" i="4" s="1"/>
  <c r="H48" i="45"/>
  <c r="I49" i="45"/>
  <c r="L49" i="7" s="1"/>
  <c r="AG49" i="4" s="1"/>
  <c r="K50" i="7"/>
  <c r="M50" i="7" s="1"/>
  <c r="AE50" i="4"/>
  <c r="W50" i="4"/>
  <c r="AF50" i="4" s="1"/>
  <c r="AH50" i="4" s="1"/>
  <c r="G149" i="7"/>
  <c r="AB149" i="4" s="1"/>
  <c r="I56" i="60" s="1"/>
  <c r="I60" i="60" s="1"/>
  <c r="F148" i="45"/>
  <c r="E147" i="45"/>
  <c r="K49" i="7" l="1"/>
  <c r="M49" i="7" s="1"/>
  <c r="J48" i="7"/>
  <c r="V48" i="4" s="1"/>
  <c r="I48" i="45"/>
  <c r="L48" i="7" s="1"/>
  <c r="AG48" i="4" s="1"/>
  <c r="H47" i="45"/>
  <c r="AE49" i="4"/>
  <c r="W49" i="4"/>
  <c r="AF49" i="4" s="1"/>
  <c r="AH49" i="4" s="1"/>
  <c r="G148" i="7"/>
  <c r="AB148" i="4" s="1"/>
  <c r="E146" i="45"/>
  <c r="F147" i="45"/>
  <c r="J47" i="7" l="1"/>
  <c r="V47" i="4" s="1"/>
  <c r="H46" i="45"/>
  <c r="I47" i="45"/>
  <c r="L47" i="7" s="1"/>
  <c r="AG47" i="4" s="1"/>
  <c r="K48" i="7"/>
  <c r="M48" i="7" s="1"/>
  <c r="AE48" i="4"/>
  <c r="W48" i="4"/>
  <c r="AF48" i="4" s="1"/>
  <c r="AH48" i="4" s="1"/>
  <c r="G147" i="7"/>
  <c r="AB147" i="4" s="1"/>
  <c r="E145" i="45"/>
  <c r="F146" i="45"/>
  <c r="K47" i="7" l="1"/>
  <c r="M47" i="7" s="1"/>
  <c r="J46" i="7"/>
  <c r="I46" i="45"/>
  <c r="L46" i="7" s="1"/>
  <c r="AG46" i="4" s="1"/>
  <c r="H45" i="45"/>
  <c r="AE47" i="4"/>
  <c r="W47" i="4"/>
  <c r="AF47" i="4" s="1"/>
  <c r="AH47" i="4" s="1"/>
  <c r="G146" i="7"/>
  <c r="AB146" i="4" s="1"/>
  <c r="E144" i="45"/>
  <c r="F145" i="45"/>
  <c r="J45" i="7" l="1"/>
  <c r="V45" i="4" s="1"/>
  <c r="H44" i="45"/>
  <c r="I45" i="45"/>
  <c r="L45" i="7" s="1"/>
  <c r="AG45" i="4" s="1"/>
  <c r="L11" i="60" s="1"/>
  <c r="K46" i="7"/>
  <c r="M46" i="7" s="1"/>
  <c r="G145" i="7"/>
  <c r="AB145" i="4" s="1"/>
  <c r="K44" i="60" s="1"/>
  <c r="E143" i="45"/>
  <c r="F144" i="45"/>
  <c r="K48" i="60" l="1"/>
  <c r="K45" i="7"/>
  <c r="J44" i="7"/>
  <c r="V44" i="4" s="1"/>
  <c r="I44" i="45"/>
  <c r="L44" i="7" s="1"/>
  <c r="AG44" i="4" s="1"/>
  <c r="H43" i="45"/>
  <c r="AE45" i="4"/>
  <c r="F10" i="76" s="1"/>
  <c r="G10" i="76" s="1"/>
  <c r="W45" i="4"/>
  <c r="AF45" i="4" s="1"/>
  <c r="K11" i="60" s="1"/>
  <c r="G12" i="25" s="1"/>
  <c r="G144" i="7"/>
  <c r="AB144" i="4" s="1"/>
  <c r="F143" i="45"/>
  <c r="E142" i="45"/>
  <c r="K63" i="60" l="1"/>
  <c r="M45" i="7"/>
  <c r="J43" i="7"/>
  <c r="V43" i="4" s="1"/>
  <c r="H42" i="45"/>
  <c r="I43" i="45"/>
  <c r="L43" i="7" s="1"/>
  <c r="AG43" i="4" s="1"/>
  <c r="AH45" i="4"/>
  <c r="M11" i="60" s="1"/>
  <c r="K44" i="7"/>
  <c r="M44" i="7" s="1"/>
  <c r="AE44" i="4"/>
  <c r="W44" i="4"/>
  <c r="AF44" i="4" s="1"/>
  <c r="AH44" i="4" s="1"/>
  <c r="G143" i="7"/>
  <c r="AB143" i="4" s="1"/>
  <c r="I38" i="60" s="1"/>
  <c r="E141" i="45"/>
  <c r="F142" i="45"/>
  <c r="K43" i="7" l="1"/>
  <c r="M43" i="7" s="1"/>
  <c r="J42" i="7"/>
  <c r="V42" i="4" s="1"/>
  <c r="I42" i="45"/>
  <c r="L42" i="7" s="1"/>
  <c r="AG42" i="4" s="1"/>
  <c r="H41" i="45"/>
  <c r="AE43" i="4"/>
  <c r="W43" i="4"/>
  <c r="AF43" i="4" s="1"/>
  <c r="AH43" i="4" s="1"/>
  <c r="G142" i="7"/>
  <c r="AB142" i="4" s="1"/>
  <c r="E140" i="45"/>
  <c r="F141" i="45"/>
  <c r="J41" i="7" l="1"/>
  <c r="V41" i="4" s="1"/>
  <c r="I41" i="45"/>
  <c r="L41" i="7" s="1"/>
  <c r="AG41" i="4" s="1"/>
  <c r="H40" i="45"/>
  <c r="K42" i="7"/>
  <c r="M42" i="7" s="1"/>
  <c r="AE42" i="4"/>
  <c r="W42" i="4"/>
  <c r="AF42" i="4" s="1"/>
  <c r="AH42" i="4" s="1"/>
  <c r="G141" i="7"/>
  <c r="AB141" i="4" s="1"/>
  <c r="I39" i="60" s="1"/>
  <c r="F140" i="45"/>
  <c r="E139" i="45"/>
  <c r="J40" i="7" l="1"/>
  <c r="V40" i="4" s="1"/>
  <c r="I40" i="45"/>
  <c r="L40" i="7" s="1"/>
  <c r="AG40" i="4" s="1"/>
  <c r="H39" i="45"/>
  <c r="K41" i="7"/>
  <c r="M41" i="7" s="1"/>
  <c r="AE41" i="4"/>
  <c r="W41" i="4"/>
  <c r="AF41" i="4" s="1"/>
  <c r="AH41" i="4" s="1"/>
  <c r="G140" i="7"/>
  <c r="AB140" i="4" s="1"/>
  <c r="E138" i="45"/>
  <c r="F139" i="45"/>
  <c r="J39" i="7" l="1"/>
  <c r="V39" i="4" s="1"/>
  <c r="H38" i="45"/>
  <c r="I39" i="45"/>
  <c r="L39" i="7" s="1"/>
  <c r="AG39" i="4" s="1"/>
  <c r="K40" i="7"/>
  <c r="M40" i="7" s="1"/>
  <c r="AE40" i="4"/>
  <c r="W40" i="4"/>
  <c r="AF40" i="4" s="1"/>
  <c r="AH40" i="4" s="1"/>
  <c r="G139" i="7"/>
  <c r="AB139" i="4" s="1"/>
  <c r="E137" i="45"/>
  <c r="F138" i="45"/>
  <c r="K39" i="7" l="1"/>
  <c r="M39" i="7" s="1"/>
  <c r="J38" i="7"/>
  <c r="V38" i="4" s="1"/>
  <c r="I38" i="45"/>
  <c r="L38" i="7" s="1"/>
  <c r="AG38" i="4" s="1"/>
  <c r="H37" i="45"/>
  <c r="AE39" i="4"/>
  <c r="W39" i="4"/>
  <c r="AF39" i="4" s="1"/>
  <c r="AH39" i="4" s="1"/>
  <c r="G138" i="7"/>
  <c r="AB138" i="4" s="1"/>
  <c r="I27" i="60" s="1"/>
  <c r="E136" i="45"/>
  <c r="F137" i="45"/>
  <c r="J37" i="7" l="1"/>
  <c r="V37" i="4" s="1"/>
  <c r="H36" i="45"/>
  <c r="I37" i="45"/>
  <c r="L37" i="7" s="1"/>
  <c r="AG37" i="4" s="1"/>
  <c r="K38" i="7"/>
  <c r="M38" i="7" s="1"/>
  <c r="AE38" i="4"/>
  <c r="W38" i="4"/>
  <c r="AF38" i="4" s="1"/>
  <c r="AH38" i="4" s="1"/>
  <c r="G137" i="7"/>
  <c r="AB137" i="4" s="1"/>
  <c r="I24" i="60" s="1"/>
  <c r="E135" i="45"/>
  <c r="F136" i="45"/>
  <c r="K37" i="7" l="1"/>
  <c r="M37" i="7" s="1"/>
  <c r="J36" i="7"/>
  <c r="V36" i="4" s="1"/>
  <c r="I36" i="45"/>
  <c r="L36" i="7" s="1"/>
  <c r="AG36" i="4" s="1"/>
  <c r="H35" i="45"/>
  <c r="AE37" i="4"/>
  <c r="W37" i="4"/>
  <c r="AF37" i="4" s="1"/>
  <c r="AH37" i="4" s="1"/>
  <c r="G136" i="7"/>
  <c r="AB136" i="4" s="1"/>
  <c r="F135" i="45"/>
  <c r="E134" i="45"/>
  <c r="J35" i="7" l="1"/>
  <c r="V35" i="4" s="1"/>
  <c r="H34" i="45"/>
  <c r="I35" i="45"/>
  <c r="L35" i="7" s="1"/>
  <c r="AG35" i="4" s="1"/>
  <c r="K36" i="7"/>
  <c r="M36" i="7" s="1"/>
  <c r="AE36" i="4"/>
  <c r="W36" i="4"/>
  <c r="AF36" i="4" s="1"/>
  <c r="AH36" i="4" s="1"/>
  <c r="G135" i="7"/>
  <c r="AB135" i="4" s="1"/>
  <c r="I22" i="60" s="1"/>
  <c r="E133" i="45"/>
  <c r="F134" i="45"/>
  <c r="K35" i="7" l="1"/>
  <c r="M35" i="7" s="1"/>
  <c r="J34" i="7"/>
  <c r="V34" i="4" s="1"/>
  <c r="I34" i="45"/>
  <c r="L34" i="7" s="1"/>
  <c r="AG34" i="4" s="1"/>
  <c r="H33" i="45"/>
  <c r="AE35" i="4"/>
  <c r="W35" i="4"/>
  <c r="AF35" i="4" s="1"/>
  <c r="AH35" i="4" s="1"/>
  <c r="G134" i="7"/>
  <c r="AB134" i="4" s="1"/>
  <c r="E132" i="45"/>
  <c r="F133" i="45"/>
  <c r="J33" i="7" l="1"/>
  <c r="V33" i="4" s="1"/>
  <c r="H32" i="45"/>
  <c r="I33" i="45"/>
  <c r="L33" i="7" s="1"/>
  <c r="AG33" i="4" s="1"/>
  <c r="K34" i="7"/>
  <c r="M34" i="7" s="1"/>
  <c r="AE34" i="4"/>
  <c r="W34" i="4"/>
  <c r="AF34" i="4" s="1"/>
  <c r="AH34" i="4" s="1"/>
  <c r="G133" i="7"/>
  <c r="AB133" i="4" s="1"/>
  <c r="I23" i="60" s="1"/>
  <c r="F132" i="45"/>
  <c r="E131" i="45"/>
  <c r="K33" i="7" l="1"/>
  <c r="M33" i="7" s="1"/>
  <c r="J32" i="7"/>
  <c r="V32" i="4" s="1"/>
  <c r="I32" i="45"/>
  <c r="L32" i="7" s="1"/>
  <c r="AG32" i="4" s="1"/>
  <c r="H31" i="45"/>
  <c r="AE33" i="4"/>
  <c r="W33" i="4"/>
  <c r="AF33" i="4" s="1"/>
  <c r="AH33" i="4" s="1"/>
  <c r="G132" i="7"/>
  <c r="AB132" i="4" s="1"/>
  <c r="E130" i="45"/>
  <c r="F131" i="45"/>
  <c r="J31" i="7" l="1"/>
  <c r="V31" i="4" s="1"/>
  <c r="I31" i="45"/>
  <c r="L31" i="7" s="1"/>
  <c r="AG31" i="4" s="1"/>
  <c r="H30" i="45"/>
  <c r="K32" i="7"/>
  <c r="M32" i="7" s="1"/>
  <c r="AE32" i="4"/>
  <c r="W32" i="4"/>
  <c r="AF32" i="4" s="1"/>
  <c r="AH32" i="4" s="1"/>
  <c r="G131" i="7"/>
  <c r="AB131" i="4" s="1"/>
  <c r="I26" i="60" s="1"/>
  <c r="E129" i="45"/>
  <c r="F130" i="45"/>
  <c r="J30" i="7" l="1"/>
  <c r="V30" i="4" s="1"/>
  <c r="I30" i="45"/>
  <c r="L30" i="7" s="1"/>
  <c r="AG30" i="4" s="1"/>
  <c r="H29" i="45"/>
  <c r="K31" i="7"/>
  <c r="M31" i="7" s="1"/>
  <c r="AE31" i="4"/>
  <c r="W31" i="4"/>
  <c r="AF31" i="4" s="1"/>
  <c r="AH31" i="4" s="1"/>
  <c r="G130" i="7"/>
  <c r="AB130" i="4" s="1"/>
  <c r="E128" i="45"/>
  <c r="F129" i="45"/>
  <c r="J29" i="7" l="1"/>
  <c r="V29" i="4" s="1"/>
  <c r="H28" i="45"/>
  <c r="I29" i="45"/>
  <c r="L29" i="7" s="1"/>
  <c r="AG29" i="4" s="1"/>
  <c r="K30" i="7"/>
  <c r="M30" i="7" s="1"/>
  <c r="AE30" i="4"/>
  <c r="W30" i="4"/>
  <c r="AF30" i="4" s="1"/>
  <c r="AH30" i="4" s="1"/>
  <c r="G129" i="7"/>
  <c r="AB129" i="4" s="1"/>
  <c r="E127" i="45"/>
  <c r="F128" i="45"/>
  <c r="K29" i="7" l="1"/>
  <c r="M29" i="7" s="1"/>
  <c r="J28" i="7"/>
  <c r="V28" i="4" s="1"/>
  <c r="H27" i="45"/>
  <c r="I28" i="45"/>
  <c r="L28" i="7" s="1"/>
  <c r="AG28" i="4" s="1"/>
  <c r="AE29" i="4"/>
  <c r="W29" i="4"/>
  <c r="AF29" i="4" s="1"/>
  <c r="AH29" i="4" s="1"/>
  <c r="G128" i="7"/>
  <c r="AB128" i="4" s="1"/>
  <c r="F127" i="45"/>
  <c r="E126" i="45"/>
  <c r="K28" i="7" l="1"/>
  <c r="M28" i="7" s="1"/>
  <c r="J27" i="7"/>
  <c r="V27" i="4" s="1"/>
  <c r="I27" i="45"/>
  <c r="L27" i="7" s="1"/>
  <c r="AG27" i="4" s="1"/>
  <c r="H26" i="45"/>
  <c r="AE28" i="4"/>
  <c r="W28" i="4"/>
  <c r="AF28" i="4" s="1"/>
  <c r="AH28" i="4" s="1"/>
  <c r="G127" i="7"/>
  <c r="AB127" i="4" s="1"/>
  <c r="F126" i="45"/>
  <c r="E125" i="45"/>
  <c r="J26" i="7" l="1"/>
  <c r="V26" i="4" s="1"/>
  <c r="I26" i="45"/>
  <c r="L26" i="7" s="1"/>
  <c r="AG26" i="4" s="1"/>
  <c r="H25" i="45"/>
  <c r="K27" i="7"/>
  <c r="M27" i="7" s="1"/>
  <c r="AE27" i="4"/>
  <c r="W27" i="4"/>
  <c r="AF27" i="4" s="1"/>
  <c r="AH27" i="4" s="1"/>
  <c r="G126" i="7"/>
  <c r="AB126" i="4" s="1"/>
  <c r="E124" i="45"/>
  <c r="F125" i="45"/>
  <c r="J25" i="7" l="1"/>
  <c r="V25" i="4" s="1"/>
  <c r="H24" i="45"/>
  <c r="I25" i="45"/>
  <c r="L25" i="7" s="1"/>
  <c r="AG25" i="4" s="1"/>
  <c r="L12" i="60" s="1"/>
  <c r="K26" i="7"/>
  <c r="M26" i="7" s="1"/>
  <c r="AE26" i="4"/>
  <c r="W26" i="4"/>
  <c r="AF26" i="4" s="1"/>
  <c r="AH26" i="4" s="1"/>
  <c r="G125" i="7"/>
  <c r="AB125" i="4" s="1"/>
  <c r="F124" i="45"/>
  <c r="E123" i="45"/>
  <c r="K25" i="7" l="1"/>
  <c r="M25" i="7" s="1"/>
  <c r="J24" i="7"/>
  <c r="V24" i="4" s="1"/>
  <c r="H23" i="45"/>
  <c r="I24" i="45"/>
  <c r="L24" i="7" s="1"/>
  <c r="AG24" i="4" s="1"/>
  <c r="AE25" i="4"/>
  <c r="F9" i="76" s="1"/>
  <c r="G9" i="76" s="1"/>
  <c r="W25" i="4"/>
  <c r="AF25" i="4" s="1"/>
  <c r="K12" i="60" s="1"/>
  <c r="G13" i="25" s="1"/>
  <c r="G124" i="7"/>
  <c r="AB124" i="4" s="1"/>
  <c r="E122" i="45"/>
  <c r="F123" i="45"/>
  <c r="K24" i="7" l="1"/>
  <c r="M24" i="7" s="1"/>
  <c r="J23" i="7"/>
  <c r="V23" i="4" s="1"/>
  <c r="I23" i="45"/>
  <c r="L23" i="7" s="1"/>
  <c r="AG23" i="4" s="1"/>
  <c r="H22" i="45"/>
  <c r="AE24" i="4"/>
  <c r="W24" i="4"/>
  <c r="AF24" i="4" s="1"/>
  <c r="AH24" i="4" s="1"/>
  <c r="AH25" i="4"/>
  <c r="M12" i="60" s="1"/>
  <c r="G123" i="7"/>
  <c r="AB123" i="4" s="1"/>
  <c r="E121" i="45"/>
  <c r="F122" i="45"/>
  <c r="K23" i="7" l="1"/>
  <c r="M23" i="7" s="1"/>
  <c r="AE23" i="4"/>
  <c r="W23" i="4"/>
  <c r="AF23" i="4" s="1"/>
  <c r="AH23" i="4" s="1"/>
  <c r="J22" i="7"/>
  <c r="V22" i="4" s="1"/>
  <c r="I22" i="45"/>
  <c r="L22" i="7" s="1"/>
  <c r="AG22" i="4" s="1"/>
  <c r="L34" i="60" s="1"/>
  <c r="H21" i="45"/>
  <c r="G122" i="7"/>
  <c r="AB122" i="4" s="1"/>
  <c r="E120" i="45"/>
  <c r="F121" i="45"/>
  <c r="K22" i="7" l="1"/>
  <c r="M22" i="7" s="1"/>
  <c r="J21" i="7"/>
  <c r="V21" i="4" s="1"/>
  <c r="H20" i="45"/>
  <c r="I21" i="45"/>
  <c r="L21" i="7" s="1"/>
  <c r="AG21" i="4" s="1"/>
  <c r="L14" i="60" s="1"/>
  <c r="AE22" i="4"/>
  <c r="W22" i="4"/>
  <c r="AF22" i="4" s="1"/>
  <c r="G121" i="7"/>
  <c r="AB121" i="4" s="1"/>
  <c r="E119" i="45"/>
  <c r="F120" i="45"/>
  <c r="D128" i="7"/>
  <c r="K34" i="60" l="1"/>
  <c r="K37" i="60" s="1"/>
  <c r="L37" i="60"/>
  <c r="F13" i="76"/>
  <c r="AH22" i="4"/>
  <c r="M34" i="60" s="1"/>
  <c r="K21" i="7"/>
  <c r="M21" i="7" s="1"/>
  <c r="J20" i="7"/>
  <c r="V20" i="4" s="1"/>
  <c r="H19" i="45"/>
  <c r="I20" i="45"/>
  <c r="L20" i="7" s="1"/>
  <c r="AG20" i="4" s="1"/>
  <c r="AE21" i="4"/>
  <c r="W21" i="4"/>
  <c r="AF21" i="4" s="1"/>
  <c r="K14" i="60" s="1"/>
  <c r="G120" i="7"/>
  <c r="AB120" i="4" s="1"/>
  <c r="F119" i="45"/>
  <c r="E114" i="45"/>
  <c r="E89" i="5"/>
  <c r="E90" i="5"/>
  <c r="E91" i="5"/>
  <c r="E92" i="5"/>
  <c r="E93" i="5"/>
  <c r="E94" i="5"/>
  <c r="E95" i="5"/>
  <c r="E96" i="5"/>
  <c r="E97" i="5"/>
  <c r="E98" i="5"/>
  <c r="E99" i="5"/>
  <c r="E101" i="5"/>
  <c r="E102" i="5"/>
  <c r="E103" i="5"/>
  <c r="E105" i="5"/>
  <c r="E106" i="5"/>
  <c r="E107" i="5"/>
  <c r="E108" i="5"/>
  <c r="E109" i="5"/>
  <c r="E111" i="5"/>
  <c r="E112" i="5"/>
  <c r="E119" i="5"/>
  <c r="E120" i="5"/>
  <c r="E121" i="5"/>
  <c r="E122" i="5"/>
  <c r="E123" i="5"/>
  <c r="E124" i="5"/>
  <c r="E125" i="5"/>
  <c r="E127" i="5"/>
  <c r="E128" i="5"/>
  <c r="E129" i="5"/>
  <c r="E130" i="5"/>
  <c r="E131" i="5"/>
  <c r="E133" i="5"/>
  <c r="E134" i="5"/>
  <c r="E135" i="5"/>
  <c r="E136" i="5"/>
  <c r="E137" i="5"/>
  <c r="E139" i="5"/>
  <c r="E140" i="5"/>
  <c r="E141" i="5"/>
  <c r="E142" i="5"/>
  <c r="E143" i="5"/>
  <c r="E144" i="5"/>
  <c r="E145" i="5"/>
  <c r="E148" i="5"/>
  <c r="E149" i="5"/>
  <c r="E150" i="5"/>
  <c r="F150" i="5"/>
  <c r="E151" i="5"/>
  <c r="E152" i="5"/>
  <c r="E153" i="5"/>
  <c r="E154" i="5"/>
  <c r="E156" i="5"/>
  <c r="F156" i="5"/>
  <c r="D111" i="19"/>
  <c r="D111" i="5" s="1"/>
  <c r="D111" i="4" s="1"/>
  <c r="D105" i="5"/>
  <c r="D105" i="4" s="1"/>
  <c r="G45" i="25" l="1"/>
  <c r="G15" i="25"/>
  <c r="F15" i="76"/>
  <c r="G13" i="76"/>
  <c r="M37" i="60"/>
  <c r="K20" i="7"/>
  <c r="M20" i="7" s="1"/>
  <c r="J19" i="7"/>
  <c r="V19" i="4" s="1"/>
  <c r="I19" i="45"/>
  <c r="L19" i="7" s="1"/>
  <c r="AG19" i="4" s="1"/>
  <c r="L17" i="60" s="1"/>
  <c r="H18" i="45"/>
  <c r="AE20" i="4"/>
  <c r="W20" i="4"/>
  <c r="AF20" i="4" s="1"/>
  <c r="AH20" i="4" s="1"/>
  <c r="AH21" i="4"/>
  <c r="M14" i="60" s="1"/>
  <c r="G119" i="7"/>
  <c r="AB119" i="4" s="1"/>
  <c r="E113" i="45"/>
  <c r="F114" i="45"/>
  <c r="E11" i="5"/>
  <c r="E12" i="5"/>
  <c r="E13" i="5"/>
  <c r="E14" i="5"/>
  <c r="E15" i="5"/>
  <c r="E16" i="5"/>
  <c r="E17" i="5"/>
  <c r="E18" i="5"/>
  <c r="E19" i="5"/>
  <c r="E20" i="5"/>
  <c r="E21" i="5"/>
  <c r="E23" i="5"/>
  <c r="E24" i="5"/>
  <c r="E27" i="5"/>
  <c r="E28" i="5"/>
  <c r="E29" i="5"/>
  <c r="E32" i="5"/>
  <c r="E33" i="5"/>
  <c r="E35" i="5"/>
  <c r="E36" i="5"/>
  <c r="E37" i="5"/>
  <c r="E39" i="5"/>
  <c r="E40" i="5"/>
  <c r="E41" i="5"/>
  <c r="E42" i="5"/>
  <c r="E43" i="5"/>
  <c r="E44" i="5"/>
  <c r="E46" i="5"/>
  <c r="E47" i="5"/>
  <c r="E48" i="5"/>
  <c r="E50" i="5"/>
  <c r="E51" i="5"/>
  <c r="E52" i="5"/>
  <c r="E53" i="5"/>
  <c r="E54" i="5"/>
  <c r="E55" i="5"/>
  <c r="E56" i="5"/>
  <c r="E57" i="5"/>
  <c r="E58" i="5"/>
  <c r="E59" i="5"/>
  <c r="E60" i="5"/>
  <c r="E62" i="5"/>
  <c r="E63" i="5"/>
  <c r="E64" i="5"/>
  <c r="E65" i="5"/>
  <c r="E66" i="5"/>
  <c r="E68" i="5"/>
  <c r="E69" i="5"/>
  <c r="E71" i="5"/>
  <c r="E75" i="5"/>
  <c r="E76" i="5"/>
  <c r="E77" i="5"/>
  <c r="E79" i="5"/>
  <c r="E80" i="5"/>
  <c r="E81" i="5"/>
  <c r="E82" i="5"/>
  <c r="E83" i="5"/>
  <c r="D156" i="5"/>
  <c r="D156" i="4" s="1"/>
  <c r="D126" i="84"/>
  <c r="F154" i="84"/>
  <c r="F153" i="84"/>
  <c r="F152" i="84"/>
  <c r="F151" i="84"/>
  <c r="F149" i="84"/>
  <c r="F148" i="84"/>
  <c r="E147" i="84"/>
  <c r="D147" i="84"/>
  <c r="C147" i="84"/>
  <c r="F145" i="84"/>
  <c r="F144" i="84"/>
  <c r="F143" i="84"/>
  <c r="F142" i="84"/>
  <c r="F141" i="84"/>
  <c r="F140" i="84"/>
  <c r="F139" i="84"/>
  <c r="E138" i="84"/>
  <c r="E132" i="84" s="1"/>
  <c r="D138" i="84"/>
  <c r="C138" i="84"/>
  <c r="C132" i="84" s="1"/>
  <c r="F137" i="84"/>
  <c r="F136" i="84"/>
  <c r="F135" i="84"/>
  <c r="F134" i="84"/>
  <c r="F133" i="84"/>
  <c r="F131" i="84"/>
  <c r="F130" i="84"/>
  <c r="F129" i="84"/>
  <c r="F127" i="84"/>
  <c r="E126" i="84"/>
  <c r="E110" i="84" s="1"/>
  <c r="C126" i="84"/>
  <c r="F125" i="84"/>
  <c r="F124" i="84"/>
  <c r="F123" i="84"/>
  <c r="F122" i="84"/>
  <c r="F121" i="84"/>
  <c r="F120" i="84"/>
  <c r="F119" i="84"/>
  <c r="F114" i="84"/>
  <c r="C113" i="84"/>
  <c r="F112" i="84"/>
  <c r="F111" i="84"/>
  <c r="F109" i="84"/>
  <c r="F108" i="84"/>
  <c r="F107" i="84"/>
  <c r="F106" i="84"/>
  <c r="F105" i="84"/>
  <c r="E104" i="84"/>
  <c r="D104" i="84"/>
  <c r="C104" i="84"/>
  <c r="F103" i="84"/>
  <c r="F102" i="84"/>
  <c r="F101" i="84"/>
  <c r="E100" i="84"/>
  <c r="D100" i="84"/>
  <c r="C100" i="84"/>
  <c r="F99" i="84"/>
  <c r="F98" i="84"/>
  <c r="F97" i="84"/>
  <c r="F96" i="84"/>
  <c r="F95" i="84"/>
  <c r="F94" i="84"/>
  <c r="F93" i="84"/>
  <c r="F92" i="84"/>
  <c r="F91" i="84"/>
  <c r="F90" i="84"/>
  <c r="F89" i="84"/>
  <c r="E88" i="84"/>
  <c r="D88" i="84"/>
  <c r="C88" i="84"/>
  <c r="F83" i="84"/>
  <c r="F82" i="84"/>
  <c r="F81" i="84"/>
  <c r="F80" i="84"/>
  <c r="F79" i="84"/>
  <c r="E78" i="84"/>
  <c r="E74" i="84" s="1"/>
  <c r="F74" i="84" s="1"/>
  <c r="D78" i="84"/>
  <c r="C78" i="84"/>
  <c r="C74" i="84" s="1"/>
  <c r="C73" i="84" s="1"/>
  <c r="F77" i="84"/>
  <c r="F76" i="84"/>
  <c r="F75" i="84"/>
  <c r="D73" i="84"/>
  <c r="F71" i="84"/>
  <c r="E70" i="84"/>
  <c r="D70" i="84"/>
  <c r="C70" i="84"/>
  <c r="F69" i="84"/>
  <c r="F68" i="84"/>
  <c r="E67" i="84"/>
  <c r="D67" i="84"/>
  <c r="C67" i="84"/>
  <c r="F66" i="84"/>
  <c r="F65" i="84"/>
  <c r="F64" i="84"/>
  <c r="F63" i="84"/>
  <c r="F62" i="84"/>
  <c r="E61" i="84"/>
  <c r="D61" i="84"/>
  <c r="C61" i="84"/>
  <c r="F60" i="84"/>
  <c r="F59" i="84"/>
  <c r="F58" i="84"/>
  <c r="F57" i="84"/>
  <c r="F56" i="84"/>
  <c r="F55" i="84"/>
  <c r="F54" i="84"/>
  <c r="F53" i="84"/>
  <c r="F52" i="84"/>
  <c r="F51" i="84"/>
  <c r="F50" i="84"/>
  <c r="E49" i="84"/>
  <c r="E45" i="84" s="1"/>
  <c r="D49" i="84"/>
  <c r="D45" i="84" s="1"/>
  <c r="C49" i="84"/>
  <c r="C45" i="84" s="1"/>
  <c r="F48" i="84"/>
  <c r="F47" i="84"/>
  <c r="F46" i="84"/>
  <c r="F44" i="84"/>
  <c r="F43" i="84"/>
  <c r="F42" i="84"/>
  <c r="F41" i="84"/>
  <c r="F40" i="84"/>
  <c r="F39" i="84"/>
  <c r="E38" i="84"/>
  <c r="D38" i="84"/>
  <c r="C38" i="84"/>
  <c r="F37" i="84"/>
  <c r="F36" i="84"/>
  <c r="F35" i="84"/>
  <c r="E34" i="84"/>
  <c r="D34" i="84"/>
  <c r="C34" i="84"/>
  <c r="F33" i="84"/>
  <c r="F32" i="84"/>
  <c r="E31" i="84"/>
  <c r="D31" i="84"/>
  <c r="C31" i="84"/>
  <c r="F29" i="84"/>
  <c r="F28" i="84"/>
  <c r="F27" i="84"/>
  <c r="E26" i="84"/>
  <c r="D26" i="84"/>
  <c r="C26" i="84"/>
  <c r="F24" i="84"/>
  <c r="F23" i="84"/>
  <c r="E22" i="84"/>
  <c r="D22" i="84"/>
  <c r="C22" i="84"/>
  <c r="F21" i="84"/>
  <c r="F20" i="84"/>
  <c r="F19" i="84"/>
  <c r="F18" i="84"/>
  <c r="F17" i="84"/>
  <c r="F16" i="84"/>
  <c r="F15" i="84"/>
  <c r="F14" i="84"/>
  <c r="F13" i="84"/>
  <c r="F12" i="84"/>
  <c r="F11" i="84"/>
  <c r="E10" i="84"/>
  <c r="E9" i="84" s="1"/>
  <c r="D10" i="84"/>
  <c r="D9" i="84" s="1"/>
  <c r="C10" i="84"/>
  <c r="C9" i="84" s="1"/>
  <c r="D6" i="84"/>
  <c r="F25" i="76" l="1"/>
  <c r="G15" i="76"/>
  <c r="J18" i="7"/>
  <c r="V18" i="4" s="1"/>
  <c r="I18" i="45"/>
  <c r="L18" i="7" s="1"/>
  <c r="AG18" i="4" s="1"/>
  <c r="H17" i="45"/>
  <c r="K19" i="7"/>
  <c r="M19" i="7" s="1"/>
  <c r="AE19" i="4"/>
  <c r="W19" i="4"/>
  <c r="AF19" i="4" s="1"/>
  <c r="K17" i="60" s="1"/>
  <c r="C110" i="84"/>
  <c r="F138" i="84"/>
  <c r="F113" i="84"/>
  <c r="F26" i="84"/>
  <c r="E30" i="84"/>
  <c r="C87" i="84"/>
  <c r="F100" i="84"/>
  <c r="F78" i="84"/>
  <c r="E73" i="84"/>
  <c r="F73" i="84" s="1"/>
  <c r="F49" i="84"/>
  <c r="F67" i="84"/>
  <c r="F34" i="84"/>
  <c r="E25" i="84"/>
  <c r="E72" i="84" s="1"/>
  <c r="F38" i="84"/>
  <c r="G114" i="7"/>
  <c r="AB114" i="4" s="1"/>
  <c r="C30" i="84"/>
  <c r="C25" i="84" s="1"/>
  <c r="C72" i="84" s="1"/>
  <c r="C84" i="84" s="1"/>
  <c r="F61" i="84"/>
  <c r="F70" i="84"/>
  <c r="F22" i="84"/>
  <c r="D30" i="84"/>
  <c r="F45" i="84"/>
  <c r="F31" i="84"/>
  <c r="E112" i="45"/>
  <c r="F113" i="45"/>
  <c r="F126" i="84"/>
  <c r="D110" i="84"/>
  <c r="F110" i="84" s="1"/>
  <c r="F128" i="84"/>
  <c r="F104" i="84"/>
  <c r="D87" i="84"/>
  <c r="F88" i="84"/>
  <c r="F10" i="84"/>
  <c r="F9" i="84"/>
  <c r="F147" i="84"/>
  <c r="D132" i="84"/>
  <c r="E87" i="84"/>
  <c r="F30" i="84" l="1"/>
  <c r="G25" i="76"/>
  <c r="E84" i="84"/>
  <c r="AH19" i="4"/>
  <c r="M17" i="60" s="1"/>
  <c r="J17" i="7"/>
  <c r="V17" i="4" s="1"/>
  <c r="I17" i="45"/>
  <c r="L17" i="7" s="1"/>
  <c r="AG17" i="4" s="1"/>
  <c r="H16" i="45"/>
  <c r="K18" i="7"/>
  <c r="M18" i="7" s="1"/>
  <c r="AE18" i="4"/>
  <c r="W18" i="4"/>
  <c r="AF18" i="4" s="1"/>
  <c r="AH18" i="4" s="1"/>
  <c r="C146" i="84"/>
  <c r="C155" i="84" s="1"/>
  <c r="G113" i="7"/>
  <c r="AB113" i="4" s="1"/>
  <c r="D25" i="84"/>
  <c r="F25" i="84" s="1"/>
  <c r="F112" i="45"/>
  <c r="E111" i="45"/>
  <c r="F87" i="84"/>
  <c r="F132" i="84"/>
  <c r="D146" i="84"/>
  <c r="E146" i="84"/>
  <c r="E155" i="84" s="1"/>
  <c r="J16" i="7" l="1"/>
  <c r="V16" i="4" s="1"/>
  <c r="H15" i="45"/>
  <c r="I16" i="45"/>
  <c r="L16" i="7" s="1"/>
  <c r="AG16" i="4" s="1"/>
  <c r="K17" i="7"/>
  <c r="M17" i="7" s="1"/>
  <c r="AE17" i="4"/>
  <c r="W17" i="4"/>
  <c r="AF17" i="4" s="1"/>
  <c r="AH17" i="4" s="1"/>
  <c r="D72" i="84"/>
  <c r="D84" i="84" s="1"/>
  <c r="G112" i="7"/>
  <c r="AB112" i="4" s="1"/>
  <c r="E110" i="45"/>
  <c r="F111" i="45"/>
  <c r="F146" i="84"/>
  <c r="D155" i="84"/>
  <c r="F155" i="84" s="1"/>
  <c r="K16" i="7" l="1"/>
  <c r="M16" i="7" s="1"/>
  <c r="J15" i="7"/>
  <c r="V15" i="4" s="1"/>
  <c r="H14" i="45"/>
  <c r="I15" i="45"/>
  <c r="L15" i="7" s="1"/>
  <c r="AG15" i="4" s="1"/>
  <c r="AE16" i="4"/>
  <c r="W16" i="4"/>
  <c r="AF16" i="4" s="1"/>
  <c r="AH16" i="4" s="1"/>
  <c r="F72" i="84"/>
  <c r="G111" i="7"/>
  <c r="AB111" i="4" s="1"/>
  <c r="E109" i="45"/>
  <c r="F110" i="45"/>
  <c r="F84" i="84"/>
  <c r="K15" i="7" l="1"/>
  <c r="M15" i="7" s="1"/>
  <c r="J14" i="7"/>
  <c r="V14" i="4" s="1"/>
  <c r="I14" i="45"/>
  <c r="L14" i="7" s="1"/>
  <c r="AG14" i="4" s="1"/>
  <c r="H13" i="45"/>
  <c r="AE15" i="4"/>
  <c r="W15" i="4"/>
  <c r="AF15" i="4" s="1"/>
  <c r="G110" i="7"/>
  <c r="AB110" i="4" s="1"/>
  <c r="I21" i="60" s="1"/>
  <c r="E108" i="45"/>
  <c r="F109" i="45"/>
  <c r="F154" i="83"/>
  <c r="F153" i="83"/>
  <c r="F152" i="83"/>
  <c r="F151" i="83"/>
  <c r="F149" i="83"/>
  <c r="F148" i="83"/>
  <c r="E147" i="83"/>
  <c r="D147" i="83"/>
  <c r="F145" i="83"/>
  <c r="F144" i="83"/>
  <c r="F143" i="83"/>
  <c r="F142" i="83"/>
  <c r="F141" i="83"/>
  <c r="F140" i="83"/>
  <c r="F139" i="83"/>
  <c r="E138" i="83"/>
  <c r="E132" i="83" s="1"/>
  <c r="D138" i="83"/>
  <c r="F138" i="83" s="1"/>
  <c r="F137" i="83"/>
  <c r="F136" i="83"/>
  <c r="F135" i="83"/>
  <c r="F134" i="83"/>
  <c r="F133" i="83"/>
  <c r="F131" i="83"/>
  <c r="F130" i="83"/>
  <c r="F129" i="83"/>
  <c r="F128" i="83"/>
  <c r="F127" i="83"/>
  <c r="E126" i="83"/>
  <c r="E110" i="83" s="1"/>
  <c r="D126" i="83"/>
  <c r="F125" i="83"/>
  <c r="F124" i="83"/>
  <c r="F123" i="83"/>
  <c r="F122" i="83"/>
  <c r="F121" i="83"/>
  <c r="F120" i="83"/>
  <c r="F119" i="83"/>
  <c r="F114" i="83"/>
  <c r="F112" i="83"/>
  <c r="F111" i="83"/>
  <c r="F109" i="83"/>
  <c r="F108" i="83"/>
  <c r="F107" i="83"/>
  <c r="F106" i="83"/>
  <c r="F105" i="83"/>
  <c r="E104" i="83"/>
  <c r="D104" i="83"/>
  <c r="F103" i="83"/>
  <c r="F102" i="83"/>
  <c r="F101" i="83"/>
  <c r="E100" i="83"/>
  <c r="D100" i="83"/>
  <c r="F99" i="83"/>
  <c r="F98" i="83"/>
  <c r="F97" i="83"/>
  <c r="F96" i="83"/>
  <c r="F95" i="83"/>
  <c r="F94" i="83"/>
  <c r="F93" i="83"/>
  <c r="F92" i="83"/>
  <c r="F91" i="83"/>
  <c r="F90" i="83"/>
  <c r="F89" i="83"/>
  <c r="E88" i="83"/>
  <c r="D88" i="83"/>
  <c r="F83" i="83"/>
  <c r="F82" i="83"/>
  <c r="F81" i="83"/>
  <c r="F80" i="83"/>
  <c r="F79" i="83"/>
  <c r="E78" i="83"/>
  <c r="E74" i="83" s="1"/>
  <c r="E73" i="83" s="1"/>
  <c r="D78" i="83"/>
  <c r="F77" i="83"/>
  <c r="F76" i="83"/>
  <c r="F75" i="83"/>
  <c r="F71" i="83"/>
  <c r="E70" i="83"/>
  <c r="D70" i="83"/>
  <c r="F69" i="83"/>
  <c r="F68" i="83"/>
  <c r="E67" i="83"/>
  <c r="D67" i="83"/>
  <c r="F66" i="83"/>
  <c r="F65" i="83"/>
  <c r="F64" i="83"/>
  <c r="F63" i="83"/>
  <c r="F62" i="83"/>
  <c r="E61" i="83"/>
  <c r="D61" i="83"/>
  <c r="F60" i="83"/>
  <c r="F59" i="83"/>
  <c r="F58" i="83"/>
  <c r="F57" i="83"/>
  <c r="F56" i="83"/>
  <c r="F55" i="83"/>
  <c r="F54" i="83"/>
  <c r="F53" i="83"/>
  <c r="F52" i="83"/>
  <c r="F51" i="83"/>
  <c r="F50" i="83"/>
  <c r="E49" i="83"/>
  <c r="E45" i="83" s="1"/>
  <c r="D49" i="83"/>
  <c r="D45" i="83" s="1"/>
  <c r="F48" i="83"/>
  <c r="F47" i="83"/>
  <c r="F46" i="83"/>
  <c r="F44" i="83"/>
  <c r="F43" i="83"/>
  <c r="F42" i="83"/>
  <c r="F41" i="83"/>
  <c r="F40" i="83"/>
  <c r="F39" i="83"/>
  <c r="E38" i="83"/>
  <c r="D38" i="83"/>
  <c r="F37" i="83"/>
  <c r="F36" i="83"/>
  <c r="F35" i="83"/>
  <c r="E34" i="83"/>
  <c r="D34" i="83"/>
  <c r="F33" i="83"/>
  <c r="F32" i="83"/>
  <c r="E31" i="83"/>
  <c r="D31" i="83"/>
  <c r="F29" i="83"/>
  <c r="F28" i="83"/>
  <c r="F27" i="83"/>
  <c r="E26" i="83"/>
  <c r="D26" i="83"/>
  <c r="F24" i="83"/>
  <c r="F23" i="83"/>
  <c r="E22" i="83"/>
  <c r="D22" i="83"/>
  <c r="F21" i="83"/>
  <c r="F20" i="83"/>
  <c r="F19" i="83"/>
  <c r="F18" i="83"/>
  <c r="F17" i="83"/>
  <c r="F16" i="83"/>
  <c r="F15" i="83"/>
  <c r="F14" i="83"/>
  <c r="F13" i="83"/>
  <c r="F12" i="83"/>
  <c r="F11" i="83"/>
  <c r="E10" i="83"/>
  <c r="E9" i="83" s="1"/>
  <c r="D10" i="83"/>
  <c r="D6" i="83"/>
  <c r="J13" i="7" l="1"/>
  <c r="V13" i="4" s="1"/>
  <c r="I13" i="45"/>
  <c r="L13" i="7" s="1"/>
  <c r="AG13" i="4" s="1"/>
  <c r="H12" i="45"/>
  <c r="K14" i="7"/>
  <c r="M14" i="7" s="1"/>
  <c r="AE14" i="4"/>
  <c r="W14" i="4"/>
  <c r="AF14" i="4" s="1"/>
  <c r="AH14" i="4" s="1"/>
  <c r="F147" i="83"/>
  <c r="F88" i="83"/>
  <c r="F126" i="83"/>
  <c r="F61" i="83"/>
  <c r="F78" i="83"/>
  <c r="F113" i="83"/>
  <c r="F34" i="83"/>
  <c r="E30" i="83"/>
  <c r="E25" i="83" s="1"/>
  <c r="E72" i="83" s="1"/>
  <c r="E84" i="83" s="1"/>
  <c r="F45" i="83"/>
  <c r="F26" i="83"/>
  <c r="F70" i="83"/>
  <c r="E87" i="83"/>
  <c r="E146" i="83" s="1"/>
  <c r="E155" i="83" s="1"/>
  <c r="F10" i="83"/>
  <c r="F67" i="83"/>
  <c r="F104" i="83"/>
  <c r="F31" i="83"/>
  <c r="F38" i="83"/>
  <c r="D132" i="83"/>
  <c r="F132" i="83" s="1"/>
  <c r="G109" i="7"/>
  <c r="AB109" i="4" s="1"/>
  <c r="F22" i="83"/>
  <c r="E107" i="45"/>
  <c r="F108" i="45"/>
  <c r="D9" i="83"/>
  <c r="F9" i="83" s="1"/>
  <c r="D87" i="83"/>
  <c r="F74" i="83"/>
  <c r="D110" i="83"/>
  <c r="D30" i="83"/>
  <c r="D73" i="83"/>
  <c r="F73" i="83" s="1"/>
  <c r="F49" i="83"/>
  <c r="F100" i="83"/>
  <c r="F60" i="8"/>
  <c r="J12" i="7" l="1"/>
  <c r="V12" i="4" s="1"/>
  <c r="I12" i="45"/>
  <c r="L12" i="7" s="1"/>
  <c r="AG12" i="4" s="1"/>
  <c r="H11" i="45"/>
  <c r="K13" i="7"/>
  <c r="M13" i="7" s="1"/>
  <c r="AE13" i="4"/>
  <c r="W13" i="4"/>
  <c r="AF13" i="4" s="1"/>
  <c r="AH13" i="4" s="1"/>
  <c r="F87" i="83"/>
  <c r="G108" i="7"/>
  <c r="AB108" i="4" s="1"/>
  <c r="F107" i="45"/>
  <c r="E106" i="45"/>
  <c r="F110" i="83"/>
  <c r="D146" i="83"/>
  <c r="D25" i="83"/>
  <c r="F30" i="83"/>
  <c r="J11" i="7" l="1"/>
  <c r="V11" i="4" s="1"/>
  <c r="H10" i="45"/>
  <c r="I11" i="45"/>
  <c r="L11" i="7" s="1"/>
  <c r="AG11" i="4" s="1"/>
  <c r="K12" i="7"/>
  <c r="M12" i="7" s="1"/>
  <c r="AE12" i="4"/>
  <c r="W12" i="4"/>
  <c r="AF12" i="4" s="1"/>
  <c r="AH12" i="4" s="1"/>
  <c r="G107" i="7"/>
  <c r="AB107" i="4" s="1"/>
  <c r="E105" i="45"/>
  <c r="F106" i="45"/>
  <c r="F146" i="83"/>
  <c r="D155" i="83"/>
  <c r="F25" i="83"/>
  <c r="D72" i="83"/>
  <c r="K11" i="7" l="1"/>
  <c r="J10" i="7"/>
  <c r="V10" i="4" s="1"/>
  <c r="H9" i="45"/>
  <c r="I10" i="45"/>
  <c r="L10" i="7" s="1"/>
  <c r="AG10" i="4" s="1"/>
  <c r="L13" i="60" s="1"/>
  <c r="AE11" i="4"/>
  <c r="W11" i="4"/>
  <c r="AF11" i="4" s="1"/>
  <c r="AH11" i="4" s="1"/>
  <c r="G106" i="7"/>
  <c r="AB106" i="4" s="1"/>
  <c r="E104" i="45"/>
  <c r="F105" i="45"/>
  <c r="F155" i="83"/>
  <c r="F72" i="83"/>
  <c r="D84" i="83"/>
  <c r="F84" i="83" s="1"/>
  <c r="M11" i="7" l="1"/>
  <c r="I9" i="45"/>
  <c r="L9" i="7" s="1"/>
  <c r="AG9" i="4" s="1"/>
  <c r="J9" i="7"/>
  <c r="AE10" i="4"/>
  <c r="L18" i="60" s="1"/>
  <c r="L46" i="60" s="1"/>
  <c r="W10" i="4"/>
  <c r="AF10" i="4" s="1"/>
  <c r="K13" i="60" s="1"/>
  <c r="K10" i="7"/>
  <c r="M10" i="7" s="1"/>
  <c r="D45" i="14"/>
  <c r="C28" i="67" s="1"/>
  <c r="G105" i="7"/>
  <c r="AB105" i="4" s="1"/>
  <c r="F104" i="45"/>
  <c r="E103" i="45"/>
  <c r="D157" i="83"/>
  <c r="F157" i="83"/>
  <c r="K18" i="60" l="1"/>
  <c r="G14" i="25"/>
  <c r="AH10" i="4"/>
  <c r="M13" i="60" s="1"/>
  <c r="V9" i="4"/>
  <c r="K9" i="7"/>
  <c r="G104" i="7"/>
  <c r="AB104" i="4" s="1"/>
  <c r="I20" i="60" s="1"/>
  <c r="E102" i="45"/>
  <c r="F103" i="45"/>
  <c r="F55" i="51"/>
  <c r="K46" i="60" l="1"/>
  <c r="M18" i="60"/>
  <c r="M46" i="60" s="1"/>
  <c r="AE9" i="4"/>
  <c r="F8" i="76" s="1"/>
  <c r="W9" i="4"/>
  <c r="AF9" i="4" s="1"/>
  <c r="G103" i="7"/>
  <c r="AB103" i="4" s="1"/>
  <c r="E101" i="45"/>
  <c r="F102" i="45"/>
  <c r="AH9" i="4" l="1"/>
  <c r="F12" i="76"/>
  <c r="G8" i="76"/>
  <c r="M62" i="60"/>
  <c r="G102" i="7"/>
  <c r="AB102" i="4" s="1"/>
  <c r="E100" i="45"/>
  <c r="F101" i="45"/>
  <c r="F24" i="76" l="1"/>
  <c r="G12" i="76"/>
  <c r="F16" i="76"/>
  <c r="G16" i="76" s="1"/>
  <c r="G101" i="7"/>
  <c r="AB101" i="4" s="1"/>
  <c r="E99" i="45"/>
  <c r="F100" i="45"/>
  <c r="G24" i="76" l="1"/>
  <c r="F26" i="76"/>
  <c r="G26" i="76" s="1"/>
  <c r="G100" i="7"/>
  <c r="AB100" i="4" s="1"/>
  <c r="F99" i="45"/>
  <c r="E98" i="45"/>
  <c r="D153" i="7"/>
  <c r="R153" i="4" s="1"/>
  <c r="D150" i="7"/>
  <c r="R150" i="4" s="1"/>
  <c r="D121" i="7"/>
  <c r="D120" i="7"/>
  <c r="R120" i="4" s="1"/>
  <c r="D111" i="7"/>
  <c r="D108" i="7"/>
  <c r="R108" i="4" s="1"/>
  <c r="D106" i="7"/>
  <c r="R106" i="4" s="1"/>
  <c r="D97" i="7"/>
  <c r="R97" i="4" s="1"/>
  <c r="D93" i="7"/>
  <c r="R93" i="4" s="1"/>
  <c r="D90" i="7"/>
  <c r="R90" i="4" s="1"/>
  <c r="D81" i="7"/>
  <c r="R81" i="4" s="1"/>
  <c r="D68" i="7"/>
  <c r="R68" i="4" s="1"/>
  <c r="D59" i="7"/>
  <c r="R59" i="4" s="1"/>
  <c r="D53" i="7"/>
  <c r="R53" i="4" s="1"/>
  <c r="D44" i="7"/>
  <c r="R44" i="4" s="1"/>
  <c r="D42" i="7"/>
  <c r="R42" i="4" s="1"/>
  <c r="D40" i="7"/>
  <c r="R40" i="4" s="1"/>
  <c r="D23" i="7"/>
  <c r="R23" i="4" s="1"/>
  <c r="F154" i="48"/>
  <c r="F153" i="48"/>
  <c r="F152" i="48"/>
  <c r="F151" i="48"/>
  <c r="F149" i="48"/>
  <c r="F148" i="48"/>
  <c r="E147" i="48"/>
  <c r="D147" i="48"/>
  <c r="F145" i="48"/>
  <c r="F144" i="48"/>
  <c r="F143" i="48"/>
  <c r="F142" i="48"/>
  <c r="F141" i="48"/>
  <c r="F140" i="48"/>
  <c r="F139" i="48"/>
  <c r="E138" i="48"/>
  <c r="F138" i="48" s="1"/>
  <c r="D138" i="48"/>
  <c r="F137" i="48"/>
  <c r="F136" i="48"/>
  <c r="F135" i="48"/>
  <c r="F134" i="48"/>
  <c r="F133" i="48"/>
  <c r="D132" i="48"/>
  <c r="F131" i="48"/>
  <c r="F130" i="48"/>
  <c r="F129" i="48"/>
  <c r="F128" i="48"/>
  <c r="F127" i="48"/>
  <c r="E126" i="48"/>
  <c r="D126" i="48"/>
  <c r="F125" i="48"/>
  <c r="F124" i="48"/>
  <c r="F123" i="48"/>
  <c r="F122" i="48"/>
  <c r="F121" i="48"/>
  <c r="F120" i="48"/>
  <c r="F119" i="48"/>
  <c r="F114" i="48"/>
  <c r="F112" i="48"/>
  <c r="F111" i="48"/>
  <c r="F109" i="48"/>
  <c r="F108" i="48"/>
  <c r="F107" i="48"/>
  <c r="F106" i="48"/>
  <c r="F105" i="48"/>
  <c r="E104" i="48"/>
  <c r="D104" i="48"/>
  <c r="F103" i="48"/>
  <c r="F102" i="48"/>
  <c r="F101" i="48"/>
  <c r="E100" i="48"/>
  <c r="D100" i="48"/>
  <c r="F99" i="48"/>
  <c r="F98" i="48"/>
  <c r="F97" i="48"/>
  <c r="F96" i="48"/>
  <c r="F95" i="48"/>
  <c r="F94" i="48"/>
  <c r="F93" i="48"/>
  <c r="F92" i="48"/>
  <c r="F91" i="48"/>
  <c r="F89" i="48"/>
  <c r="E88" i="48"/>
  <c r="D88" i="48"/>
  <c r="F83" i="48"/>
  <c r="F82" i="48"/>
  <c r="F80" i="48"/>
  <c r="F79" i="48"/>
  <c r="E78" i="48"/>
  <c r="E74" i="48" s="1"/>
  <c r="E73" i="48" s="1"/>
  <c r="D78" i="48"/>
  <c r="D74" i="48" s="1"/>
  <c r="D73" i="48" s="1"/>
  <c r="F77" i="48"/>
  <c r="F76" i="48"/>
  <c r="F75" i="48"/>
  <c r="F71" i="48"/>
  <c r="E70" i="48"/>
  <c r="D70" i="48"/>
  <c r="F69" i="48"/>
  <c r="F68" i="48"/>
  <c r="E67" i="48"/>
  <c r="D67" i="48"/>
  <c r="F66" i="48"/>
  <c r="F65" i="48"/>
  <c r="F64" i="48"/>
  <c r="F63" i="48"/>
  <c r="F62" i="48"/>
  <c r="E61" i="48"/>
  <c r="D61" i="48"/>
  <c r="F60" i="48"/>
  <c r="F59" i="48"/>
  <c r="F58" i="48"/>
  <c r="F57" i="48"/>
  <c r="F56" i="48"/>
  <c r="F55" i="48"/>
  <c r="F54" i="48"/>
  <c r="F53" i="48"/>
  <c r="F52" i="48"/>
  <c r="F51" i="48"/>
  <c r="F50" i="48"/>
  <c r="E49" i="48"/>
  <c r="E45" i="48" s="1"/>
  <c r="D49" i="48"/>
  <c r="F48" i="48"/>
  <c r="F47" i="48"/>
  <c r="F46" i="48"/>
  <c r="F44" i="48"/>
  <c r="F43" i="48"/>
  <c r="F42" i="48"/>
  <c r="F41" i="48"/>
  <c r="F40" i="48"/>
  <c r="F39" i="48"/>
  <c r="E38" i="48"/>
  <c r="F38" i="48" s="1"/>
  <c r="F37" i="48"/>
  <c r="F36" i="48"/>
  <c r="F35" i="48"/>
  <c r="E34" i="48"/>
  <c r="D34" i="48"/>
  <c r="F33" i="48"/>
  <c r="F32" i="48"/>
  <c r="E31" i="48"/>
  <c r="D31" i="48"/>
  <c r="F29" i="48"/>
  <c r="F28" i="48"/>
  <c r="F27" i="48"/>
  <c r="E26" i="48"/>
  <c r="D26" i="48"/>
  <c r="F24" i="48"/>
  <c r="F23" i="48"/>
  <c r="E22" i="48"/>
  <c r="D22" i="48"/>
  <c r="F21" i="48"/>
  <c r="F20" i="48"/>
  <c r="F19" i="48"/>
  <c r="F18" i="48"/>
  <c r="F17" i="48"/>
  <c r="F16" i="48"/>
  <c r="F15" i="48"/>
  <c r="F14" i="48"/>
  <c r="F13" i="48"/>
  <c r="F12" i="48"/>
  <c r="F11" i="48"/>
  <c r="E10" i="48"/>
  <c r="E9" i="48" s="1"/>
  <c r="D10" i="48"/>
  <c r="D9" i="48" s="1"/>
  <c r="F154" i="47"/>
  <c r="F153" i="47"/>
  <c r="F152" i="47"/>
  <c r="F151" i="47"/>
  <c r="F149" i="47"/>
  <c r="F148" i="47"/>
  <c r="E147" i="47"/>
  <c r="D147" i="47"/>
  <c r="F145" i="47"/>
  <c r="F144" i="47"/>
  <c r="F143" i="47"/>
  <c r="F142" i="47"/>
  <c r="F141" i="47"/>
  <c r="F140" i="47"/>
  <c r="F139" i="47"/>
  <c r="E138" i="47"/>
  <c r="E132" i="47" s="1"/>
  <c r="D138" i="47"/>
  <c r="D132" i="47" s="1"/>
  <c r="F137" i="47"/>
  <c r="F136" i="47"/>
  <c r="F135" i="47"/>
  <c r="F134" i="47"/>
  <c r="F133" i="47"/>
  <c r="F131" i="47"/>
  <c r="F130" i="47"/>
  <c r="F129" i="47"/>
  <c r="F128" i="47"/>
  <c r="F127" i="47"/>
  <c r="E126" i="47"/>
  <c r="D126" i="47"/>
  <c r="F125" i="47"/>
  <c r="F124" i="47"/>
  <c r="F123" i="47"/>
  <c r="F122" i="47"/>
  <c r="F121" i="47"/>
  <c r="F120" i="47"/>
  <c r="F119" i="47"/>
  <c r="F114" i="47"/>
  <c r="F112" i="47"/>
  <c r="F111" i="47"/>
  <c r="F109" i="47"/>
  <c r="F108" i="47"/>
  <c r="F107" i="47"/>
  <c r="F106" i="47"/>
  <c r="F105" i="47"/>
  <c r="E104" i="47"/>
  <c r="D104" i="47"/>
  <c r="F103" i="47"/>
  <c r="F102" i="47"/>
  <c r="F101" i="47"/>
  <c r="E100" i="47"/>
  <c r="D100" i="47"/>
  <c r="F99" i="47"/>
  <c r="F98" i="47"/>
  <c r="F97" i="47"/>
  <c r="F96" i="47"/>
  <c r="F95" i="47"/>
  <c r="F94" i="47"/>
  <c r="F93" i="47"/>
  <c r="F92" i="47"/>
  <c r="F91" i="47"/>
  <c r="F89" i="47"/>
  <c r="E88" i="47"/>
  <c r="D88" i="47"/>
  <c r="F83" i="47"/>
  <c r="F82" i="47"/>
  <c r="F80" i="47"/>
  <c r="F79" i="47"/>
  <c r="E78" i="47"/>
  <c r="D78" i="47"/>
  <c r="F77" i="47"/>
  <c r="F76" i="47"/>
  <c r="F75" i="47"/>
  <c r="F71" i="47"/>
  <c r="E70" i="47"/>
  <c r="D70" i="47"/>
  <c r="F69" i="47"/>
  <c r="F68" i="47"/>
  <c r="E67" i="47"/>
  <c r="D67" i="47"/>
  <c r="F66" i="47"/>
  <c r="F65" i="47"/>
  <c r="F64" i="47"/>
  <c r="F63" i="47"/>
  <c r="F62" i="47"/>
  <c r="E61" i="47"/>
  <c r="D61" i="47"/>
  <c r="F60" i="47"/>
  <c r="F59" i="47"/>
  <c r="F58" i="47"/>
  <c r="F57" i="47"/>
  <c r="F56" i="47"/>
  <c r="F55" i="47"/>
  <c r="F54" i="47"/>
  <c r="F53" i="47"/>
  <c r="F52" i="47"/>
  <c r="F51" i="47"/>
  <c r="F50" i="47"/>
  <c r="E49" i="47"/>
  <c r="E45" i="47" s="1"/>
  <c r="D49" i="47"/>
  <c r="F48" i="47"/>
  <c r="F47" i="47"/>
  <c r="F46" i="47"/>
  <c r="F44" i="47"/>
  <c r="F43" i="47"/>
  <c r="F42" i="47"/>
  <c r="F41" i="47"/>
  <c r="F40" i="47"/>
  <c r="F39" i="47"/>
  <c r="E38" i="47"/>
  <c r="D38" i="47"/>
  <c r="F37" i="47"/>
  <c r="F36" i="47"/>
  <c r="F35" i="47"/>
  <c r="E34" i="47"/>
  <c r="D34" i="47"/>
  <c r="F33" i="47"/>
  <c r="F32" i="47"/>
  <c r="E31" i="47"/>
  <c r="D31" i="47"/>
  <c r="F29" i="47"/>
  <c r="F28" i="47"/>
  <c r="F27" i="47"/>
  <c r="E26" i="47"/>
  <c r="D26" i="47"/>
  <c r="F24" i="47"/>
  <c r="F23" i="47"/>
  <c r="E22" i="47"/>
  <c r="D22" i="47"/>
  <c r="F21" i="47"/>
  <c r="F20" i="47"/>
  <c r="F19" i="47"/>
  <c r="F18" i="47"/>
  <c r="F17" i="47"/>
  <c r="F16" i="47"/>
  <c r="F15" i="47"/>
  <c r="F14" i="47"/>
  <c r="F13" i="47"/>
  <c r="F12" i="47"/>
  <c r="F11" i="47"/>
  <c r="E10" i="47"/>
  <c r="E9" i="47" s="1"/>
  <c r="D10" i="47"/>
  <c r="D9" i="47" s="1"/>
  <c r="F154" i="51"/>
  <c r="F153" i="51"/>
  <c r="F152" i="51"/>
  <c r="F151" i="51"/>
  <c r="F149" i="51"/>
  <c r="F148" i="51"/>
  <c r="E147" i="51"/>
  <c r="D147" i="51"/>
  <c r="F145" i="51"/>
  <c r="F144" i="51"/>
  <c r="F143" i="51"/>
  <c r="F142" i="51"/>
  <c r="F141" i="51"/>
  <c r="F140" i="51"/>
  <c r="F139" i="51"/>
  <c r="E138" i="51"/>
  <c r="E132" i="51" s="1"/>
  <c r="D138" i="51"/>
  <c r="D132" i="51" s="1"/>
  <c r="F137" i="51"/>
  <c r="F136" i="51"/>
  <c r="F135" i="51"/>
  <c r="F134" i="51"/>
  <c r="F133" i="51"/>
  <c r="F131" i="51"/>
  <c r="F130" i="51"/>
  <c r="F129" i="51"/>
  <c r="F127" i="51"/>
  <c r="E126" i="51"/>
  <c r="E110" i="51" s="1"/>
  <c r="D126" i="51"/>
  <c r="F125" i="51"/>
  <c r="F124" i="51"/>
  <c r="F123" i="51"/>
  <c r="F122" i="51"/>
  <c r="F121" i="51"/>
  <c r="F120" i="51"/>
  <c r="F119" i="51"/>
  <c r="F114" i="51"/>
  <c r="F112" i="51"/>
  <c r="F111" i="51"/>
  <c r="F109" i="51"/>
  <c r="F108" i="51"/>
  <c r="F107" i="51"/>
  <c r="F106" i="51"/>
  <c r="F105" i="51"/>
  <c r="E104" i="51"/>
  <c r="D104" i="51"/>
  <c r="F103" i="51"/>
  <c r="F102" i="51"/>
  <c r="F101" i="51"/>
  <c r="E100" i="51"/>
  <c r="D100" i="51"/>
  <c r="F99" i="51"/>
  <c r="F98" i="51"/>
  <c r="F97" i="51"/>
  <c r="F96" i="51"/>
  <c r="F95" i="51"/>
  <c r="F94" i="51"/>
  <c r="F93" i="51"/>
  <c r="F92" i="51"/>
  <c r="F91" i="51"/>
  <c r="F90" i="51"/>
  <c r="F89" i="51"/>
  <c r="E88" i="51"/>
  <c r="D88" i="51"/>
  <c r="F83" i="51"/>
  <c r="F82" i="51"/>
  <c r="F80" i="51"/>
  <c r="F79" i="51"/>
  <c r="E78" i="51"/>
  <c r="E74" i="51" s="1"/>
  <c r="E73" i="51" s="1"/>
  <c r="D78" i="51"/>
  <c r="D74" i="51" s="1"/>
  <c r="D73" i="51" s="1"/>
  <c r="F77" i="51"/>
  <c r="F76" i="51"/>
  <c r="F75" i="51"/>
  <c r="F71" i="51"/>
  <c r="E70" i="51"/>
  <c r="D70" i="51"/>
  <c r="F69" i="51"/>
  <c r="F68" i="51"/>
  <c r="E67" i="51"/>
  <c r="D67" i="51"/>
  <c r="F66" i="51"/>
  <c r="F65" i="51"/>
  <c r="F64" i="51"/>
  <c r="F63" i="51"/>
  <c r="F62" i="51"/>
  <c r="E61" i="51"/>
  <c r="D61" i="51"/>
  <c r="F60" i="51"/>
  <c r="F59" i="51"/>
  <c r="F58" i="51"/>
  <c r="F57" i="51"/>
  <c r="F56" i="51"/>
  <c r="F53" i="51"/>
  <c r="F52" i="51"/>
  <c r="F51" i="51"/>
  <c r="F50" i="51"/>
  <c r="E49" i="51"/>
  <c r="E45" i="51" s="1"/>
  <c r="D49" i="51"/>
  <c r="D45" i="51" s="1"/>
  <c r="C33" i="67" s="1"/>
  <c r="F48" i="51"/>
  <c r="F47" i="51"/>
  <c r="F46" i="51"/>
  <c r="F44" i="51"/>
  <c r="F43" i="51"/>
  <c r="F42" i="51"/>
  <c r="F41" i="51"/>
  <c r="F40" i="51"/>
  <c r="F39" i="51"/>
  <c r="E38" i="51"/>
  <c r="D38" i="51"/>
  <c r="F37" i="51"/>
  <c r="F36" i="51"/>
  <c r="F35" i="51"/>
  <c r="E34" i="51"/>
  <c r="D34" i="51"/>
  <c r="F33" i="51"/>
  <c r="F32" i="51"/>
  <c r="E31" i="51"/>
  <c r="D31" i="51"/>
  <c r="F29" i="51"/>
  <c r="F28" i="51"/>
  <c r="F27" i="51"/>
  <c r="E26" i="51"/>
  <c r="D26" i="51"/>
  <c r="F24" i="51"/>
  <c r="F23" i="51"/>
  <c r="E22" i="51"/>
  <c r="D22" i="51"/>
  <c r="F21" i="51"/>
  <c r="F20" i="51"/>
  <c r="F19" i="51"/>
  <c r="F18" i="51"/>
  <c r="F17" i="51"/>
  <c r="F16" i="51"/>
  <c r="F15" i="51"/>
  <c r="F14" i="51"/>
  <c r="F13" i="51"/>
  <c r="F12" i="51"/>
  <c r="F11" i="51"/>
  <c r="E10" i="51"/>
  <c r="E9" i="51" s="1"/>
  <c r="D10" i="51"/>
  <c r="D9" i="51" s="1"/>
  <c r="F154" i="52"/>
  <c r="F153" i="52"/>
  <c r="F152" i="52"/>
  <c r="F151" i="52"/>
  <c r="F149" i="52"/>
  <c r="F148" i="52"/>
  <c r="E147" i="52"/>
  <c r="D147" i="52"/>
  <c r="F145" i="52"/>
  <c r="F144" i="52"/>
  <c r="F143" i="52"/>
  <c r="F142" i="52"/>
  <c r="F141" i="52"/>
  <c r="F140" i="52"/>
  <c r="F139" i="52"/>
  <c r="E138" i="52"/>
  <c r="E132" i="52" s="1"/>
  <c r="D138" i="52"/>
  <c r="D132" i="52" s="1"/>
  <c r="F137" i="52"/>
  <c r="F136" i="52"/>
  <c r="F135" i="52"/>
  <c r="F134" i="52"/>
  <c r="F133" i="52"/>
  <c r="F131" i="52"/>
  <c r="F130" i="52"/>
  <c r="F129" i="52"/>
  <c r="F128" i="52"/>
  <c r="F127" i="52"/>
  <c r="E126" i="52"/>
  <c r="D126" i="52"/>
  <c r="F125" i="52"/>
  <c r="F124" i="52"/>
  <c r="F123" i="52"/>
  <c r="F122" i="52"/>
  <c r="F121" i="52"/>
  <c r="F120" i="52"/>
  <c r="F119" i="52"/>
  <c r="F114" i="52"/>
  <c r="E110" i="52"/>
  <c r="F112" i="52"/>
  <c r="F111" i="52"/>
  <c r="F109" i="52"/>
  <c r="F108" i="52"/>
  <c r="F107" i="52"/>
  <c r="F106" i="52"/>
  <c r="F105" i="52"/>
  <c r="E104" i="52"/>
  <c r="D104" i="52"/>
  <c r="F103" i="52"/>
  <c r="F102" i="52"/>
  <c r="F101" i="52"/>
  <c r="E100" i="52"/>
  <c r="D100" i="52"/>
  <c r="F99" i="52"/>
  <c r="F98" i="52"/>
  <c r="F97" i="52"/>
  <c r="F96" i="52"/>
  <c r="F95" i="52"/>
  <c r="F94" i="52"/>
  <c r="F93" i="52"/>
  <c r="F92" i="52"/>
  <c r="F91" i="52"/>
  <c r="F89" i="52"/>
  <c r="E88" i="52"/>
  <c r="D88" i="52"/>
  <c r="F83" i="52"/>
  <c r="F82" i="52"/>
  <c r="F80" i="52"/>
  <c r="F79" i="52"/>
  <c r="E78" i="52"/>
  <c r="E74" i="52" s="1"/>
  <c r="E73" i="52" s="1"/>
  <c r="D78" i="52"/>
  <c r="D74" i="52" s="1"/>
  <c r="D73" i="52" s="1"/>
  <c r="F77" i="52"/>
  <c r="F76" i="52"/>
  <c r="F75" i="52"/>
  <c r="F71" i="52"/>
  <c r="E70" i="52"/>
  <c r="D70" i="52"/>
  <c r="F69" i="52"/>
  <c r="F68" i="52"/>
  <c r="E67" i="52"/>
  <c r="D67" i="52"/>
  <c r="F66" i="52"/>
  <c r="F65" i="52"/>
  <c r="F64" i="52"/>
  <c r="F63" i="52"/>
  <c r="F62" i="52"/>
  <c r="E61" i="52"/>
  <c r="D61" i="52"/>
  <c r="F60" i="52"/>
  <c r="F59" i="52"/>
  <c r="F58" i="52"/>
  <c r="F57" i="52"/>
  <c r="F56" i="52"/>
  <c r="F55" i="52"/>
  <c r="F54" i="52"/>
  <c r="F53" i="52"/>
  <c r="F52" i="52"/>
  <c r="F51" i="52"/>
  <c r="F50" i="52"/>
  <c r="E49" i="52"/>
  <c r="E45" i="52" s="1"/>
  <c r="D49" i="52"/>
  <c r="F48" i="52"/>
  <c r="F47" i="52"/>
  <c r="F46" i="52"/>
  <c r="F44" i="52"/>
  <c r="F43" i="52"/>
  <c r="F42" i="52"/>
  <c r="F41" i="52"/>
  <c r="F40" i="52"/>
  <c r="F39" i="52"/>
  <c r="E38" i="52"/>
  <c r="D38" i="52"/>
  <c r="F37" i="52"/>
  <c r="F36" i="52"/>
  <c r="F35" i="52"/>
  <c r="E34" i="52"/>
  <c r="D34" i="52"/>
  <c r="F33" i="52"/>
  <c r="F32" i="52"/>
  <c r="E31" i="52"/>
  <c r="D31" i="52"/>
  <c r="F29" i="52"/>
  <c r="F28" i="52"/>
  <c r="F27" i="52"/>
  <c r="E26" i="52"/>
  <c r="D26" i="52"/>
  <c r="F24" i="52"/>
  <c r="F23" i="52"/>
  <c r="E22" i="52"/>
  <c r="D22" i="52"/>
  <c r="F21" i="52"/>
  <c r="F20" i="52"/>
  <c r="F19" i="52"/>
  <c r="F18" i="52"/>
  <c r="F17" i="52"/>
  <c r="F16" i="52"/>
  <c r="F15" i="52"/>
  <c r="F14" i="52"/>
  <c r="F13" i="52"/>
  <c r="F12" i="52"/>
  <c r="F11" i="52"/>
  <c r="E10" i="52"/>
  <c r="E9" i="52" s="1"/>
  <c r="D10" i="52"/>
  <c r="D9" i="52" s="1"/>
  <c r="F154" i="55"/>
  <c r="F153" i="55"/>
  <c r="F152" i="55"/>
  <c r="F151" i="55"/>
  <c r="F149" i="55"/>
  <c r="F148" i="55"/>
  <c r="E147" i="55"/>
  <c r="D147" i="55"/>
  <c r="F145" i="55"/>
  <c r="F144" i="55"/>
  <c r="F143" i="55"/>
  <c r="F142" i="55"/>
  <c r="F141" i="55"/>
  <c r="F140" i="55"/>
  <c r="F139" i="55"/>
  <c r="E138" i="55"/>
  <c r="E132" i="55" s="1"/>
  <c r="D138" i="55"/>
  <c r="D132" i="55" s="1"/>
  <c r="F137" i="55"/>
  <c r="F136" i="55"/>
  <c r="F135" i="55"/>
  <c r="F134" i="55"/>
  <c r="F133" i="55"/>
  <c r="F131" i="55"/>
  <c r="F130" i="55"/>
  <c r="F129" i="55"/>
  <c r="F128" i="55"/>
  <c r="F127" i="55"/>
  <c r="E126" i="55"/>
  <c r="E110" i="55" s="1"/>
  <c r="D126" i="55"/>
  <c r="D110" i="55" s="1"/>
  <c r="F125" i="55"/>
  <c r="F124" i="55"/>
  <c r="F123" i="55"/>
  <c r="F122" i="55"/>
  <c r="F121" i="55"/>
  <c r="F120" i="55"/>
  <c r="F119" i="55"/>
  <c r="F114" i="55"/>
  <c r="F112" i="55"/>
  <c r="F111" i="55"/>
  <c r="F109" i="55"/>
  <c r="F108" i="55"/>
  <c r="F107" i="55"/>
  <c r="F106" i="55"/>
  <c r="D105" i="55"/>
  <c r="D104" i="55" s="1"/>
  <c r="E104" i="55"/>
  <c r="F103" i="55"/>
  <c r="F102" i="55"/>
  <c r="F101" i="55"/>
  <c r="E100" i="55"/>
  <c r="D100" i="55"/>
  <c r="F99" i="55"/>
  <c r="F98" i="55"/>
  <c r="F97" i="55"/>
  <c r="F96" i="55"/>
  <c r="F95" i="55"/>
  <c r="F94" i="55"/>
  <c r="F93" i="55"/>
  <c r="F92" i="55"/>
  <c r="F91" i="55"/>
  <c r="F90" i="55"/>
  <c r="F89" i="55"/>
  <c r="E88" i="55"/>
  <c r="D88" i="55"/>
  <c r="F83" i="55"/>
  <c r="F82" i="55"/>
  <c r="F80" i="55"/>
  <c r="F79" i="55"/>
  <c r="E78" i="55"/>
  <c r="E74" i="55" s="1"/>
  <c r="E73" i="55" s="1"/>
  <c r="D78" i="55"/>
  <c r="D74" i="55" s="1"/>
  <c r="D73" i="55" s="1"/>
  <c r="F77" i="55"/>
  <c r="F76" i="55"/>
  <c r="F75" i="55"/>
  <c r="F71" i="55"/>
  <c r="E70" i="55"/>
  <c r="D70" i="55"/>
  <c r="F69" i="55"/>
  <c r="F68" i="55"/>
  <c r="E67" i="55"/>
  <c r="D67" i="55"/>
  <c r="F66" i="55"/>
  <c r="F65" i="55"/>
  <c r="F64" i="55"/>
  <c r="F63" i="55"/>
  <c r="F62" i="55"/>
  <c r="E61" i="55"/>
  <c r="D61" i="55"/>
  <c r="F60" i="55"/>
  <c r="F59" i="55"/>
  <c r="F58" i="55"/>
  <c r="F57" i="55"/>
  <c r="F56" i="55"/>
  <c r="F55" i="55"/>
  <c r="F54" i="55"/>
  <c r="F53" i="55"/>
  <c r="F52" i="55"/>
  <c r="F51" i="55"/>
  <c r="F50" i="55"/>
  <c r="E49" i="55"/>
  <c r="E45" i="55" s="1"/>
  <c r="D49" i="55"/>
  <c r="D45" i="55" s="1"/>
  <c r="F48" i="55"/>
  <c r="F47" i="55"/>
  <c r="F46" i="55"/>
  <c r="F44" i="55"/>
  <c r="F43" i="55"/>
  <c r="F42" i="55"/>
  <c r="F41" i="55"/>
  <c r="F40" i="55"/>
  <c r="F39" i="55"/>
  <c r="E38" i="55"/>
  <c r="D38" i="55"/>
  <c r="F37" i="55"/>
  <c r="F36" i="55"/>
  <c r="F35" i="55"/>
  <c r="E34" i="55"/>
  <c r="D34" i="55"/>
  <c r="F33" i="55"/>
  <c r="F32" i="55"/>
  <c r="E31" i="55"/>
  <c r="D31" i="55"/>
  <c r="F29" i="55"/>
  <c r="F28" i="55"/>
  <c r="F27" i="55"/>
  <c r="E26" i="55"/>
  <c r="D26" i="55"/>
  <c r="F24" i="55"/>
  <c r="F23" i="55"/>
  <c r="E22" i="55"/>
  <c r="D22" i="55"/>
  <c r="F21" i="55"/>
  <c r="F20" i="55"/>
  <c r="F19" i="55"/>
  <c r="F18" i="55"/>
  <c r="F17" i="55"/>
  <c r="F16" i="55"/>
  <c r="F15" i="55"/>
  <c r="F14" i="55"/>
  <c r="F13" i="55"/>
  <c r="F12" i="55"/>
  <c r="F11" i="55"/>
  <c r="E10" i="55"/>
  <c r="E9" i="55" s="1"/>
  <c r="D10" i="55"/>
  <c r="D9" i="55" s="1"/>
  <c r="F154" i="53"/>
  <c r="F153" i="53"/>
  <c r="F152" i="53"/>
  <c r="F151" i="53"/>
  <c r="F149" i="53"/>
  <c r="F148" i="53"/>
  <c r="E147" i="53"/>
  <c r="D147" i="53"/>
  <c r="F145" i="53"/>
  <c r="F144" i="53"/>
  <c r="F143" i="53"/>
  <c r="F142" i="53"/>
  <c r="F141" i="53"/>
  <c r="F140" i="53"/>
  <c r="F139" i="53"/>
  <c r="E138" i="53"/>
  <c r="E132" i="53" s="1"/>
  <c r="D138" i="53"/>
  <c r="D132" i="53" s="1"/>
  <c r="F137" i="53"/>
  <c r="F136" i="53"/>
  <c r="F135" i="53"/>
  <c r="F134" i="53"/>
  <c r="F133" i="53"/>
  <c r="F131" i="53"/>
  <c r="F130" i="53"/>
  <c r="F129" i="53"/>
  <c r="F128" i="53"/>
  <c r="F127" i="53"/>
  <c r="E126" i="53"/>
  <c r="E110" i="53" s="1"/>
  <c r="D126" i="53"/>
  <c r="F125" i="53"/>
  <c r="F124" i="53"/>
  <c r="F123" i="53"/>
  <c r="F122" i="53"/>
  <c r="F121" i="53"/>
  <c r="F120" i="53"/>
  <c r="F119" i="53"/>
  <c r="F114" i="53"/>
  <c r="F112" i="53"/>
  <c r="F111" i="53"/>
  <c r="F109" i="53"/>
  <c r="F108" i="53"/>
  <c r="F107" i="53"/>
  <c r="F106" i="53"/>
  <c r="F105" i="53"/>
  <c r="E104" i="53"/>
  <c r="D104" i="53"/>
  <c r="F103" i="53"/>
  <c r="F102" i="53"/>
  <c r="F101" i="53"/>
  <c r="E100" i="53"/>
  <c r="D100" i="53"/>
  <c r="F99" i="53"/>
  <c r="F98" i="53"/>
  <c r="F97" i="53"/>
  <c r="F96" i="53"/>
  <c r="F95" i="53"/>
  <c r="F94" i="53"/>
  <c r="F93" i="53"/>
  <c r="F92" i="53"/>
  <c r="F91" i="53"/>
  <c r="F89" i="53"/>
  <c r="E88" i="53"/>
  <c r="D88" i="53"/>
  <c r="F83" i="53"/>
  <c r="F82" i="53"/>
  <c r="F80" i="53"/>
  <c r="F79" i="53"/>
  <c r="E78" i="53"/>
  <c r="E74" i="53" s="1"/>
  <c r="E73" i="53" s="1"/>
  <c r="D78" i="53"/>
  <c r="F77" i="53"/>
  <c r="F76" i="53"/>
  <c r="F75" i="53"/>
  <c r="F71" i="53"/>
  <c r="E70" i="53"/>
  <c r="D70" i="53"/>
  <c r="F69" i="53"/>
  <c r="F68" i="53"/>
  <c r="E67" i="53"/>
  <c r="D67" i="53"/>
  <c r="F66" i="53"/>
  <c r="F65" i="53"/>
  <c r="F64" i="53"/>
  <c r="F63" i="53"/>
  <c r="F62" i="53"/>
  <c r="E61" i="53"/>
  <c r="D61" i="53"/>
  <c r="F60" i="53"/>
  <c r="F59" i="53"/>
  <c r="F58" i="53"/>
  <c r="F57" i="53"/>
  <c r="F56" i="53"/>
  <c r="F55" i="53"/>
  <c r="F54" i="53"/>
  <c r="F53" i="53"/>
  <c r="F52" i="53"/>
  <c r="F51" i="53"/>
  <c r="F50" i="53"/>
  <c r="E49" i="53"/>
  <c r="E45" i="53" s="1"/>
  <c r="D49" i="53"/>
  <c r="F48" i="53"/>
  <c r="F47" i="53"/>
  <c r="F46" i="53"/>
  <c r="F44" i="53"/>
  <c r="F43" i="53"/>
  <c r="F42" i="53"/>
  <c r="F41" i="53"/>
  <c r="F40" i="53"/>
  <c r="F39" i="53"/>
  <c r="E38" i="53"/>
  <c r="D38" i="53"/>
  <c r="F37" i="53"/>
  <c r="F36" i="53"/>
  <c r="F35" i="53"/>
  <c r="E34" i="53"/>
  <c r="D34" i="53"/>
  <c r="F33" i="53"/>
  <c r="F32" i="53"/>
  <c r="E31" i="53"/>
  <c r="D31" i="53"/>
  <c r="F29" i="53"/>
  <c r="F28" i="53"/>
  <c r="F27" i="53"/>
  <c r="E26" i="53"/>
  <c r="D26" i="53"/>
  <c r="F24" i="53"/>
  <c r="F23" i="53"/>
  <c r="E22" i="53"/>
  <c r="D22" i="53"/>
  <c r="F21" i="53"/>
  <c r="F20" i="53"/>
  <c r="F19" i="53"/>
  <c r="F18" i="53"/>
  <c r="F17" i="53"/>
  <c r="F16" i="53"/>
  <c r="F15" i="53"/>
  <c r="F14" i="53"/>
  <c r="F13" i="53"/>
  <c r="F12" i="53"/>
  <c r="F11" i="53"/>
  <c r="E10" i="53"/>
  <c r="E9" i="53" s="1"/>
  <c r="D10" i="53"/>
  <c r="D9" i="53" s="1"/>
  <c r="F154" i="54"/>
  <c r="F153" i="54"/>
  <c r="F152" i="54"/>
  <c r="F151" i="54"/>
  <c r="F149" i="54"/>
  <c r="F148" i="54"/>
  <c r="E147" i="54"/>
  <c r="D147" i="54"/>
  <c r="F145" i="54"/>
  <c r="F144" i="54"/>
  <c r="F143" i="54"/>
  <c r="F142" i="54"/>
  <c r="F141" i="54"/>
  <c r="F140" i="54"/>
  <c r="F139" i="54"/>
  <c r="E138" i="54"/>
  <c r="E132" i="54" s="1"/>
  <c r="D138" i="54"/>
  <c r="F137" i="54"/>
  <c r="F136" i="54"/>
  <c r="F135" i="54"/>
  <c r="F134" i="54"/>
  <c r="F133" i="54"/>
  <c r="F131" i="54"/>
  <c r="F130" i="54"/>
  <c r="F129" i="54"/>
  <c r="F128" i="54"/>
  <c r="F127" i="54"/>
  <c r="E126" i="54"/>
  <c r="E110" i="54" s="1"/>
  <c r="D126" i="54"/>
  <c r="F125" i="54"/>
  <c r="F124" i="54"/>
  <c r="F123" i="54"/>
  <c r="F122" i="54"/>
  <c r="F121" i="54"/>
  <c r="F120" i="54"/>
  <c r="F119" i="54"/>
  <c r="F114" i="54"/>
  <c r="F112" i="54"/>
  <c r="F111" i="54"/>
  <c r="F109" i="54"/>
  <c r="F108" i="54"/>
  <c r="F107" i="54"/>
  <c r="F106" i="54"/>
  <c r="F105" i="54"/>
  <c r="E104" i="54"/>
  <c r="D104" i="54"/>
  <c r="F103" i="54"/>
  <c r="F102" i="54"/>
  <c r="F101" i="54"/>
  <c r="E100" i="54"/>
  <c r="D100" i="54"/>
  <c r="F99" i="54"/>
  <c r="F98" i="54"/>
  <c r="F97" i="54"/>
  <c r="F96" i="54"/>
  <c r="F95" i="54"/>
  <c r="F94" i="54"/>
  <c r="F93" i="54"/>
  <c r="F92" i="54"/>
  <c r="F91" i="54"/>
  <c r="F89" i="54"/>
  <c r="E88" i="54"/>
  <c r="D88" i="54"/>
  <c r="F83" i="54"/>
  <c r="F82" i="54"/>
  <c r="F80" i="54"/>
  <c r="F79" i="54"/>
  <c r="E78" i="54"/>
  <c r="E74" i="54" s="1"/>
  <c r="E73" i="54" s="1"/>
  <c r="D78" i="54"/>
  <c r="D74" i="54" s="1"/>
  <c r="D73" i="54" s="1"/>
  <c r="F77" i="54"/>
  <c r="F76" i="54"/>
  <c r="F75" i="54"/>
  <c r="F71" i="54"/>
  <c r="E70" i="54"/>
  <c r="D70" i="54"/>
  <c r="F69" i="54"/>
  <c r="F68" i="54"/>
  <c r="E67" i="54"/>
  <c r="D67" i="54"/>
  <c r="F66" i="54"/>
  <c r="F65" i="54"/>
  <c r="F64" i="54"/>
  <c r="F63" i="54"/>
  <c r="F62" i="54"/>
  <c r="E61" i="54"/>
  <c r="D61" i="54"/>
  <c r="F60" i="54"/>
  <c r="F59" i="54"/>
  <c r="F58" i="54"/>
  <c r="F57" i="54"/>
  <c r="F56" i="54"/>
  <c r="F55" i="54"/>
  <c r="F54" i="54"/>
  <c r="F53" i="54"/>
  <c r="F52" i="54"/>
  <c r="F51" i="54"/>
  <c r="F50" i="54"/>
  <c r="E49" i="54"/>
  <c r="E45" i="54" s="1"/>
  <c r="D49" i="54"/>
  <c r="F48" i="54"/>
  <c r="F47" i="54"/>
  <c r="F46" i="54"/>
  <c r="F44" i="54"/>
  <c r="F43" i="54"/>
  <c r="F42" i="54"/>
  <c r="F41" i="54"/>
  <c r="F40" i="54"/>
  <c r="F39" i="54"/>
  <c r="E38" i="54"/>
  <c r="D38" i="54"/>
  <c r="F37" i="54"/>
  <c r="F36" i="54"/>
  <c r="F35" i="54"/>
  <c r="E34" i="54"/>
  <c r="D34" i="54"/>
  <c r="F33" i="54"/>
  <c r="F32" i="54"/>
  <c r="E31" i="54"/>
  <c r="D31" i="54"/>
  <c r="F29" i="54"/>
  <c r="F28" i="54"/>
  <c r="F27" i="54"/>
  <c r="E26" i="54"/>
  <c r="D26" i="54"/>
  <c r="F24" i="54"/>
  <c r="F23" i="54"/>
  <c r="E22" i="54"/>
  <c r="D22" i="54"/>
  <c r="F21" i="54"/>
  <c r="F20" i="54"/>
  <c r="F19" i="54"/>
  <c r="F18" i="54"/>
  <c r="F17" i="54"/>
  <c r="F16" i="54"/>
  <c r="F15" i="54"/>
  <c r="F14" i="54"/>
  <c r="F13" i="54"/>
  <c r="F12" i="54"/>
  <c r="F11" i="54"/>
  <c r="E10" i="54"/>
  <c r="E9" i="54" s="1"/>
  <c r="D10" i="54"/>
  <c r="F154" i="33"/>
  <c r="F153" i="33"/>
  <c r="F152" i="33"/>
  <c r="F151" i="33"/>
  <c r="F149" i="33"/>
  <c r="F148" i="33"/>
  <c r="E147" i="33"/>
  <c r="D147" i="33"/>
  <c r="F145" i="33"/>
  <c r="F144" i="33"/>
  <c r="F143" i="33"/>
  <c r="F142" i="33"/>
  <c r="F141" i="33"/>
  <c r="F140" i="33"/>
  <c r="F139" i="33"/>
  <c r="E138" i="33"/>
  <c r="E132" i="33" s="1"/>
  <c r="D138" i="33"/>
  <c r="D132" i="33" s="1"/>
  <c r="F137" i="33"/>
  <c r="F136" i="33"/>
  <c r="F135" i="33"/>
  <c r="F134" i="33"/>
  <c r="F133" i="33"/>
  <c r="F131" i="33"/>
  <c r="F130" i="33"/>
  <c r="F129" i="33"/>
  <c r="F128" i="33"/>
  <c r="F127" i="33"/>
  <c r="E126" i="33"/>
  <c r="E110" i="33" s="1"/>
  <c r="D126" i="33"/>
  <c r="F125" i="33"/>
  <c r="F124" i="33"/>
  <c r="F123" i="33"/>
  <c r="F122" i="33"/>
  <c r="F121" i="33"/>
  <c r="F120" i="33"/>
  <c r="F119" i="33"/>
  <c r="F114" i="33"/>
  <c r="F112" i="33"/>
  <c r="F111" i="33"/>
  <c r="F109" i="33"/>
  <c r="F108" i="33"/>
  <c r="F107" i="33"/>
  <c r="F106" i="33"/>
  <c r="F105" i="33"/>
  <c r="E104" i="33"/>
  <c r="D104" i="33"/>
  <c r="F103" i="33"/>
  <c r="F102" i="33"/>
  <c r="F101" i="33"/>
  <c r="E100" i="33"/>
  <c r="D100" i="33"/>
  <c r="F99" i="33"/>
  <c r="F98" i="33"/>
  <c r="F97" i="33"/>
  <c r="F96" i="33"/>
  <c r="F95" i="33"/>
  <c r="F94" i="33"/>
  <c r="F93" i="33"/>
  <c r="F92" i="33"/>
  <c r="F91" i="33"/>
  <c r="F89" i="33"/>
  <c r="E88" i="33"/>
  <c r="D88" i="33"/>
  <c r="F83" i="33"/>
  <c r="F82" i="33"/>
  <c r="F80" i="33"/>
  <c r="F79" i="33"/>
  <c r="E78" i="33"/>
  <c r="E74" i="33" s="1"/>
  <c r="E73" i="33" s="1"/>
  <c r="D78" i="33"/>
  <c r="D74" i="33" s="1"/>
  <c r="D73" i="33" s="1"/>
  <c r="F77" i="33"/>
  <c r="F76" i="33"/>
  <c r="F75" i="33"/>
  <c r="F71" i="33"/>
  <c r="E70" i="33"/>
  <c r="D70" i="33"/>
  <c r="F69" i="33"/>
  <c r="F68" i="33"/>
  <c r="E67" i="33"/>
  <c r="D67" i="33"/>
  <c r="F66" i="33"/>
  <c r="F65" i="33"/>
  <c r="F64" i="33"/>
  <c r="F63" i="33"/>
  <c r="F62" i="33"/>
  <c r="E61" i="33"/>
  <c r="D61" i="33"/>
  <c r="F60" i="33"/>
  <c r="F59" i="33"/>
  <c r="F58" i="33"/>
  <c r="F57" i="33"/>
  <c r="F56" i="33"/>
  <c r="F55" i="33"/>
  <c r="F54" i="33"/>
  <c r="F53" i="33"/>
  <c r="F52" i="33"/>
  <c r="F51" i="33"/>
  <c r="F50" i="33"/>
  <c r="E49" i="33"/>
  <c r="E45" i="33" s="1"/>
  <c r="D49" i="33"/>
  <c r="F48" i="33"/>
  <c r="F47" i="33"/>
  <c r="F46" i="33"/>
  <c r="F44" i="33"/>
  <c r="F43" i="33"/>
  <c r="F42" i="33"/>
  <c r="F41" i="33"/>
  <c r="F40" i="33"/>
  <c r="F39" i="33"/>
  <c r="E38" i="33"/>
  <c r="D38" i="33"/>
  <c r="F37" i="33"/>
  <c r="F36" i="33"/>
  <c r="F35" i="33"/>
  <c r="E34" i="33"/>
  <c r="D34" i="33"/>
  <c r="F33" i="33"/>
  <c r="F32" i="33"/>
  <c r="E31" i="33"/>
  <c r="D31" i="33"/>
  <c r="F29" i="33"/>
  <c r="F28" i="33"/>
  <c r="F27" i="33"/>
  <c r="E26" i="33"/>
  <c r="D26" i="33"/>
  <c r="F24" i="33"/>
  <c r="F23" i="33"/>
  <c r="E22" i="33"/>
  <c r="D22" i="33"/>
  <c r="F21" i="33"/>
  <c r="F20" i="33"/>
  <c r="F19" i="33"/>
  <c r="F18" i="33"/>
  <c r="F17" i="33"/>
  <c r="F16" i="33"/>
  <c r="F15" i="33"/>
  <c r="F14" i="33"/>
  <c r="F13" i="33"/>
  <c r="F12" i="33"/>
  <c r="F11" i="33"/>
  <c r="E10" i="33"/>
  <c r="E9" i="33" s="1"/>
  <c r="D10" i="33"/>
  <c r="F154" i="34"/>
  <c r="F153" i="34"/>
  <c r="F152" i="34"/>
  <c r="F151" i="34"/>
  <c r="F149" i="34"/>
  <c r="F148" i="34"/>
  <c r="E147" i="34"/>
  <c r="D147" i="34"/>
  <c r="F145" i="34"/>
  <c r="F144" i="34"/>
  <c r="F143" i="34"/>
  <c r="F142" i="34"/>
  <c r="F141" i="34"/>
  <c r="F140" i="34"/>
  <c r="F139" i="34"/>
  <c r="E138" i="34"/>
  <c r="D138" i="34"/>
  <c r="D132" i="34" s="1"/>
  <c r="F137" i="34"/>
  <c r="F136" i="34"/>
  <c r="F135" i="34"/>
  <c r="F134" i="34"/>
  <c r="F133" i="34"/>
  <c r="F131" i="34"/>
  <c r="F130" i="34"/>
  <c r="F129" i="34"/>
  <c r="F128" i="34"/>
  <c r="F127" i="34"/>
  <c r="E126" i="34"/>
  <c r="D126" i="34"/>
  <c r="F125" i="34"/>
  <c r="F124" i="34"/>
  <c r="F123" i="34"/>
  <c r="F122" i="34"/>
  <c r="F121" i="34"/>
  <c r="F120" i="34"/>
  <c r="F119" i="34"/>
  <c r="F114" i="34"/>
  <c r="F112" i="34"/>
  <c r="F111" i="34"/>
  <c r="F109" i="34"/>
  <c r="F108" i="34"/>
  <c r="F107" i="34"/>
  <c r="F106" i="34"/>
  <c r="F105" i="34"/>
  <c r="E104" i="34"/>
  <c r="D104" i="34"/>
  <c r="F103" i="34"/>
  <c r="F102" i="34"/>
  <c r="F101" i="34"/>
  <c r="E100" i="34"/>
  <c r="D100" i="34"/>
  <c r="F99" i="34"/>
  <c r="F98" i="34"/>
  <c r="F97" i="34"/>
  <c r="F96" i="34"/>
  <c r="F95" i="34"/>
  <c r="F94" i="34"/>
  <c r="F93" i="34"/>
  <c r="F92" i="34"/>
  <c r="F91" i="34"/>
  <c r="F89" i="34"/>
  <c r="E88" i="34"/>
  <c r="D88" i="34"/>
  <c r="F83" i="34"/>
  <c r="F82" i="34"/>
  <c r="F80" i="34"/>
  <c r="F79" i="34"/>
  <c r="E78" i="34"/>
  <c r="E74" i="34" s="1"/>
  <c r="E73" i="34" s="1"/>
  <c r="D78" i="34"/>
  <c r="D74" i="34" s="1"/>
  <c r="D73" i="34" s="1"/>
  <c r="F77" i="34"/>
  <c r="F76" i="34"/>
  <c r="F75" i="34"/>
  <c r="F71" i="34"/>
  <c r="E70" i="34"/>
  <c r="D70" i="34"/>
  <c r="F69" i="34"/>
  <c r="F68" i="34"/>
  <c r="E67" i="34"/>
  <c r="D67" i="34"/>
  <c r="F66" i="34"/>
  <c r="F65" i="34"/>
  <c r="F64" i="34"/>
  <c r="F63" i="34"/>
  <c r="F62" i="34"/>
  <c r="E61" i="34"/>
  <c r="D61" i="34"/>
  <c r="F60" i="34"/>
  <c r="F59" i="34"/>
  <c r="F58" i="34"/>
  <c r="F57" i="34"/>
  <c r="F56" i="34"/>
  <c r="F55" i="34"/>
  <c r="F54" i="34"/>
  <c r="F53" i="34"/>
  <c r="F52" i="34"/>
  <c r="F51" i="34"/>
  <c r="F50" i="34"/>
  <c r="E49" i="34"/>
  <c r="E45" i="34" s="1"/>
  <c r="D49" i="34"/>
  <c r="F48" i="34"/>
  <c r="F47" i="34"/>
  <c r="F46" i="34"/>
  <c r="F44" i="34"/>
  <c r="F43" i="34"/>
  <c r="F42" i="34"/>
  <c r="F41" i="34"/>
  <c r="F40" i="34"/>
  <c r="F39" i="34"/>
  <c r="E38" i="34"/>
  <c r="D38" i="34"/>
  <c r="F37" i="34"/>
  <c r="F36" i="34"/>
  <c r="F35" i="34"/>
  <c r="E34" i="34"/>
  <c r="D34" i="34"/>
  <c r="F33" i="34"/>
  <c r="F32" i="34"/>
  <c r="E31" i="34"/>
  <c r="D31" i="34"/>
  <c r="F29" i="34"/>
  <c r="F28" i="34"/>
  <c r="F27" i="34"/>
  <c r="E26" i="34"/>
  <c r="D26" i="34"/>
  <c r="F24" i="34"/>
  <c r="F23" i="34"/>
  <c r="E22" i="34"/>
  <c r="D22" i="34"/>
  <c r="F21" i="34"/>
  <c r="F20" i="34"/>
  <c r="F19" i="34"/>
  <c r="F18" i="34"/>
  <c r="F17" i="34"/>
  <c r="F16" i="34"/>
  <c r="F15" i="34"/>
  <c r="F14" i="34"/>
  <c r="F13" i="34"/>
  <c r="F12" i="34"/>
  <c r="F11" i="34"/>
  <c r="E10" i="34"/>
  <c r="E9" i="34" s="1"/>
  <c r="D10" i="34"/>
  <c r="D9" i="34" s="1"/>
  <c r="F154" i="50"/>
  <c r="F153" i="50"/>
  <c r="F152" i="50"/>
  <c r="F151" i="50"/>
  <c r="F149" i="50"/>
  <c r="F148" i="50"/>
  <c r="E147" i="50"/>
  <c r="D147" i="50"/>
  <c r="F145" i="50"/>
  <c r="F144" i="50"/>
  <c r="F143" i="50"/>
  <c r="F142" i="50"/>
  <c r="F141" i="50"/>
  <c r="F140" i="50"/>
  <c r="F139" i="50"/>
  <c r="E138" i="50"/>
  <c r="E132" i="50" s="1"/>
  <c r="D138" i="50"/>
  <c r="D132" i="50" s="1"/>
  <c r="F137" i="50"/>
  <c r="F136" i="50"/>
  <c r="F135" i="50"/>
  <c r="F134" i="50"/>
  <c r="F133" i="50"/>
  <c r="F131" i="50"/>
  <c r="F130" i="50"/>
  <c r="F129" i="50"/>
  <c r="F128" i="50"/>
  <c r="F127" i="50"/>
  <c r="E126" i="50"/>
  <c r="D126" i="50"/>
  <c r="F125" i="50"/>
  <c r="F124" i="50"/>
  <c r="F123" i="50"/>
  <c r="F122" i="50"/>
  <c r="F121" i="50"/>
  <c r="F120" i="50"/>
  <c r="F119" i="50"/>
  <c r="F114" i="50"/>
  <c r="F112" i="50"/>
  <c r="F111" i="50"/>
  <c r="F109" i="50"/>
  <c r="F108" i="50"/>
  <c r="F107" i="50"/>
  <c r="F106" i="50"/>
  <c r="F105" i="50"/>
  <c r="E104" i="50"/>
  <c r="D104" i="50"/>
  <c r="F103" i="50"/>
  <c r="F102" i="50"/>
  <c r="F101" i="50"/>
  <c r="E100" i="50"/>
  <c r="D100" i="50"/>
  <c r="F99" i="50"/>
  <c r="F98" i="50"/>
  <c r="F97" i="50"/>
  <c r="F96" i="50"/>
  <c r="F95" i="50"/>
  <c r="F94" i="50"/>
  <c r="F93" i="50"/>
  <c r="F92" i="50"/>
  <c r="F91" i="50"/>
  <c r="F89" i="50"/>
  <c r="E88" i="50"/>
  <c r="D88" i="50"/>
  <c r="F83" i="50"/>
  <c r="F82" i="50"/>
  <c r="F80" i="50"/>
  <c r="F79" i="50"/>
  <c r="E78" i="50"/>
  <c r="E74" i="50" s="1"/>
  <c r="E73" i="50" s="1"/>
  <c r="D78" i="50"/>
  <c r="D74" i="50" s="1"/>
  <c r="D73" i="50" s="1"/>
  <c r="F73" i="50" s="1"/>
  <c r="F77" i="50"/>
  <c r="F76" i="50"/>
  <c r="F75" i="50"/>
  <c r="F71" i="50"/>
  <c r="E70" i="50"/>
  <c r="D70" i="50"/>
  <c r="F69" i="50"/>
  <c r="F68" i="50"/>
  <c r="E67" i="50"/>
  <c r="D67" i="50"/>
  <c r="F66" i="50"/>
  <c r="F65" i="50"/>
  <c r="F64" i="50"/>
  <c r="F63" i="50"/>
  <c r="F62" i="50"/>
  <c r="E61" i="50"/>
  <c r="D61" i="50"/>
  <c r="F60" i="50"/>
  <c r="F59" i="50"/>
  <c r="F58" i="50"/>
  <c r="F57" i="50"/>
  <c r="F56" i="50"/>
  <c r="F55" i="50"/>
  <c r="F54" i="50"/>
  <c r="F53" i="50"/>
  <c r="F52" i="50"/>
  <c r="F51" i="50"/>
  <c r="F50" i="50"/>
  <c r="E49" i="50"/>
  <c r="E45" i="50" s="1"/>
  <c r="D49" i="50"/>
  <c r="F48" i="50"/>
  <c r="F47" i="50"/>
  <c r="F46" i="50"/>
  <c r="F44" i="50"/>
  <c r="F43" i="50"/>
  <c r="F42" i="50"/>
  <c r="F41" i="50"/>
  <c r="F40" i="50"/>
  <c r="F39" i="50"/>
  <c r="E38" i="50"/>
  <c r="D38" i="50"/>
  <c r="F37" i="50"/>
  <c r="F36" i="50"/>
  <c r="F35" i="50"/>
  <c r="E34" i="50"/>
  <c r="D34" i="50"/>
  <c r="F33" i="50"/>
  <c r="F32" i="50"/>
  <c r="E31" i="50"/>
  <c r="D31" i="50"/>
  <c r="F29" i="50"/>
  <c r="F28" i="50"/>
  <c r="F27" i="50"/>
  <c r="E26" i="50"/>
  <c r="D26" i="50"/>
  <c r="F24" i="50"/>
  <c r="F23" i="50"/>
  <c r="E22" i="50"/>
  <c r="D22" i="50"/>
  <c r="F21" i="50"/>
  <c r="F20" i="50"/>
  <c r="F19" i="50"/>
  <c r="F18" i="50"/>
  <c r="F17" i="50"/>
  <c r="F16" i="50"/>
  <c r="F15" i="50"/>
  <c r="F14" i="50"/>
  <c r="F13" i="50"/>
  <c r="F12" i="50"/>
  <c r="F11" i="50"/>
  <c r="E10" i="50"/>
  <c r="E9" i="50" s="1"/>
  <c r="D10" i="50"/>
  <c r="F154" i="80"/>
  <c r="F153" i="80"/>
  <c r="F152" i="80"/>
  <c r="F151" i="80"/>
  <c r="F149" i="80"/>
  <c r="F148" i="80"/>
  <c r="E147" i="80"/>
  <c r="D147" i="80"/>
  <c r="F145" i="80"/>
  <c r="F144" i="80"/>
  <c r="F143" i="80"/>
  <c r="F142" i="80"/>
  <c r="F141" i="80"/>
  <c r="F140" i="80"/>
  <c r="F139" i="80"/>
  <c r="E138" i="80"/>
  <c r="E132" i="80" s="1"/>
  <c r="D138" i="80"/>
  <c r="F137" i="80"/>
  <c r="F136" i="80"/>
  <c r="F135" i="80"/>
  <c r="F134" i="80"/>
  <c r="F133" i="80"/>
  <c r="F131" i="80"/>
  <c r="F130" i="80"/>
  <c r="F129" i="80"/>
  <c r="F128" i="80"/>
  <c r="F127" i="80"/>
  <c r="E126" i="80"/>
  <c r="F125" i="80"/>
  <c r="F124" i="80"/>
  <c r="F123" i="80"/>
  <c r="F122" i="80"/>
  <c r="F121" i="80"/>
  <c r="F120" i="80"/>
  <c r="F119" i="80"/>
  <c r="F114" i="80"/>
  <c r="F112" i="80"/>
  <c r="F111" i="80"/>
  <c r="F109" i="80"/>
  <c r="F108" i="80"/>
  <c r="F107" i="80"/>
  <c r="F106" i="80"/>
  <c r="F105" i="80"/>
  <c r="E104" i="80"/>
  <c r="D104" i="80"/>
  <c r="F103" i="80"/>
  <c r="F102" i="80"/>
  <c r="F101" i="80"/>
  <c r="E100" i="80"/>
  <c r="D100" i="80"/>
  <c r="F99" i="80"/>
  <c r="F98" i="80"/>
  <c r="F97" i="80"/>
  <c r="F96" i="80"/>
  <c r="F95" i="80"/>
  <c r="F94" i="80"/>
  <c r="F93" i="80"/>
  <c r="F92" i="80"/>
  <c r="F91" i="80"/>
  <c r="F89" i="80"/>
  <c r="E88" i="80"/>
  <c r="D88" i="80"/>
  <c r="F83" i="80"/>
  <c r="F82" i="80"/>
  <c r="F80" i="80"/>
  <c r="F79" i="80"/>
  <c r="E78" i="80"/>
  <c r="E74" i="80" s="1"/>
  <c r="E73" i="80" s="1"/>
  <c r="D78" i="80"/>
  <c r="F77" i="80"/>
  <c r="F76" i="80"/>
  <c r="F75" i="80"/>
  <c r="F71" i="80"/>
  <c r="E70" i="80"/>
  <c r="D70" i="80"/>
  <c r="F69" i="80"/>
  <c r="F68" i="80"/>
  <c r="E67" i="80"/>
  <c r="D67" i="80"/>
  <c r="F66" i="80"/>
  <c r="F65" i="80"/>
  <c r="F64" i="80"/>
  <c r="F63" i="80"/>
  <c r="F62" i="80"/>
  <c r="E61" i="80"/>
  <c r="D61" i="80"/>
  <c r="F60" i="80"/>
  <c r="F59" i="80"/>
  <c r="F58" i="80"/>
  <c r="F57" i="80"/>
  <c r="F56" i="80"/>
  <c r="F55" i="80"/>
  <c r="F54" i="80"/>
  <c r="F53" i="80"/>
  <c r="F52" i="80"/>
  <c r="F51" i="80"/>
  <c r="F50" i="80"/>
  <c r="E49" i="80"/>
  <c r="E45" i="80" s="1"/>
  <c r="D49" i="80"/>
  <c r="F48" i="80"/>
  <c r="F47" i="80"/>
  <c r="F46" i="80"/>
  <c r="F44" i="80"/>
  <c r="F43" i="80"/>
  <c r="F42" i="80"/>
  <c r="F41" i="80"/>
  <c r="F40" i="80"/>
  <c r="F39" i="80"/>
  <c r="E38" i="80"/>
  <c r="D38" i="80"/>
  <c r="F37" i="80"/>
  <c r="F36" i="80"/>
  <c r="F35" i="80"/>
  <c r="E34" i="80"/>
  <c r="D34" i="80"/>
  <c r="F33" i="80"/>
  <c r="F32" i="80"/>
  <c r="E31" i="80"/>
  <c r="D31" i="80"/>
  <c r="F29" i="80"/>
  <c r="F28" i="80"/>
  <c r="F27" i="80"/>
  <c r="E26" i="80"/>
  <c r="D26" i="80"/>
  <c r="F24" i="80"/>
  <c r="F23" i="80"/>
  <c r="E22" i="80"/>
  <c r="D22" i="80"/>
  <c r="F21" i="80"/>
  <c r="F20" i="80"/>
  <c r="F19" i="80"/>
  <c r="F18" i="80"/>
  <c r="F17" i="80"/>
  <c r="F16" i="80"/>
  <c r="F15" i="80"/>
  <c r="F14" i="80"/>
  <c r="F13" i="80"/>
  <c r="F12" i="80"/>
  <c r="F11" i="80"/>
  <c r="E10" i="80"/>
  <c r="E9" i="80" s="1"/>
  <c r="D10" i="80"/>
  <c r="D9" i="80" s="1"/>
  <c r="F154" i="35"/>
  <c r="F153" i="35"/>
  <c r="F152" i="35"/>
  <c r="F151" i="35"/>
  <c r="F149" i="35"/>
  <c r="F148" i="35"/>
  <c r="E147" i="35"/>
  <c r="D147" i="35"/>
  <c r="F145" i="35"/>
  <c r="F144" i="35"/>
  <c r="F143" i="35"/>
  <c r="F142" i="35"/>
  <c r="F141" i="35"/>
  <c r="F140" i="35"/>
  <c r="F139" i="35"/>
  <c r="E138" i="35"/>
  <c r="E132" i="35" s="1"/>
  <c r="D138" i="35"/>
  <c r="D132" i="35" s="1"/>
  <c r="F137" i="35"/>
  <c r="F136" i="35"/>
  <c r="F135" i="35"/>
  <c r="F134" i="35"/>
  <c r="F133" i="35"/>
  <c r="F131" i="35"/>
  <c r="F130" i="35"/>
  <c r="F129" i="35"/>
  <c r="F128" i="35"/>
  <c r="F127" i="35"/>
  <c r="E126" i="35"/>
  <c r="D126" i="35"/>
  <c r="D110" i="35" s="1"/>
  <c r="F125" i="35"/>
  <c r="F124" i="35"/>
  <c r="F123" i="35"/>
  <c r="F122" i="35"/>
  <c r="F121" i="35"/>
  <c r="F120" i="35"/>
  <c r="F119" i="35"/>
  <c r="F114" i="35"/>
  <c r="F112" i="35"/>
  <c r="F111" i="35"/>
  <c r="F109" i="35"/>
  <c r="F108" i="35"/>
  <c r="F107" i="35"/>
  <c r="F106" i="35"/>
  <c r="F105" i="35"/>
  <c r="E104" i="35"/>
  <c r="D104" i="35"/>
  <c r="F103" i="35"/>
  <c r="F102" i="35"/>
  <c r="F101" i="35"/>
  <c r="E100" i="35"/>
  <c r="D100" i="35"/>
  <c r="F99" i="35"/>
  <c r="F98" i="35"/>
  <c r="F97" i="35"/>
  <c r="F96" i="35"/>
  <c r="F95" i="35"/>
  <c r="F94" i="35"/>
  <c r="F93" i="35"/>
  <c r="F92" i="35"/>
  <c r="F91" i="35"/>
  <c r="F89" i="35"/>
  <c r="E88" i="35"/>
  <c r="D88" i="35"/>
  <c r="F83" i="35"/>
  <c r="F82" i="35"/>
  <c r="F80" i="35"/>
  <c r="F79" i="35"/>
  <c r="E78" i="35"/>
  <c r="E74" i="35" s="1"/>
  <c r="E73" i="35" s="1"/>
  <c r="D78" i="35"/>
  <c r="D74" i="35" s="1"/>
  <c r="D73" i="35" s="1"/>
  <c r="F77" i="35"/>
  <c r="F76" i="35"/>
  <c r="F75" i="35"/>
  <c r="F71" i="35"/>
  <c r="E70" i="35"/>
  <c r="D70" i="35"/>
  <c r="F69" i="35"/>
  <c r="F68" i="35"/>
  <c r="E67" i="35"/>
  <c r="D67" i="35"/>
  <c r="F66" i="35"/>
  <c r="F65" i="35"/>
  <c r="F64" i="35"/>
  <c r="F63" i="35"/>
  <c r="F62" i="35"/>
  <c r="E61" i="35"/>
  <c r="D61" i="35"/>
  <c r="F60" i="35"/>
  <c r="F59" i="35"/>
  <c r="F58" i="35"/>
  <c r="F57" i="35"/>
  <c r="F56" i="35"/>
  <c r="F55" i="35"/>
  <c r="F54" i="35"/>
  <c r="F53" i="35"/>
  <c r="F52" i="35"/>
  <c r="F51" i="35"/>
  <c r="F50" i="35"/>
  <c r="E49" i="35"/>
  <c r="E45" i="35" s="1"/>
  <c r="D49" i="35"/>
  <c r="D45" i="35" s="1"/>
  <c r="F48" i="35"/>
  <c r="F47" i="35"/>
  <c r="F46" i="35"/>
  <c r="F44" i="35"/>
  <c r="F43" i="35"/>
  <c r="F42" i="35"/>
  <c r="F41" i="35"/>
  <c r="F40" i="35"/>
  <c r="F39" i="35"/>
  <c r="E38" i="35"/>
  <c r="D38" i="35"/>
  <c r="F37" i="35"/>
  <c r="F36" i="35"/>
  <c r="F35" i="35"/>
  <c r="E34" i="35"/>
  <c r="D34" i="35"/>
  <c r="F33" i="35"/>
  <c r="F32" i="35"/>
  <c r="E31" i="35"/>
  <c r="D31" i="35"/>
  <c r="F29" i="35"/>
  <c r="F28" i="35"/>
  <c r="F27" i="35"/>
  <c r="E26" i="35"/>
  <c r="D26" i="35"/>
  <c r="F24" i="35"/>
  <c r="F23" i="35"/>
  <c r="E22" i="35"/>
  <c r="D22" i="35"/>
  <c r="F21" i="35"/>
  <c r="F20" i="35"/>
  <c r="F19" i="35"/>
  <c r="F18" i="35"/>
  <c r="F17" i="35"/>
  <c r="F16" i="35"/>
  <c r="F15" i="35"/>
  <c r="F14" i="35"/>
  <c r="F13" i="35"/>
  <c r="F12" i="35"/>
  <c r="F11" i="35"/>
  <c r="E10" i="35"/>
  <c r="E9" i="35" s="1"/>
  <c r="D10" i="35"/>
  <c r="D9" i="35" s="1"/>
  <c r="F154" i="36"/>
  <c r="F153" i="36"/>
  <c r="F152" i="36"/>
  <c r="F151" i="36"/>
  <c r="F149" i="36"/>
  <c r="F148" i="36"/>
  <c r="E147" i="36"/>
  <c r="D147" i="36"/>
  <c r="F145" i="36"/>
  <c r="F144" i="36"/>
  <c r="F143" i="36"/>
  <c r="F141" i="36"/>
  <c r="F140" i="36"/>
  <c r="F139" i="36"/>
  <c r="E138" i="36"/>
  <c r="E132" i="36" s="1"/>
  <c r="D138" i="36"/>
  <c r="F137" i="36"/>
  <c r="F136" i="36"/>
  <c r="F135" i="36"/>
  <c r="F134" i="36"/>
  <c r="F133" i="36"/>
  <c r="F131" i="36"/>
  <c r="F130" i="36"/>
  <c r="F129" i="36"/>
  <c r="F128" i="36"/>
  <c r="F127" i="36"/>
  <c r="E126" i="36"/>
  <c r="F125" i="36"/>
  <c r="F124" i="36"/>
  <c r="F123" i="36"/>
  <c r="F122" i="36"/>
  <c r="F121" i="36"/>
  <c r="F120" i="36"/>
  <c r="F119" i="36"/>
  <c r="F114" i="36"/>
  <c r="F112" i="36"/>
  <c r="F111" i="36"/>
  <c r="F109" i="36"/>
  <c r="F108" i="36"/>
  <c r="F107" i="36"/>
  <c r="F106" i="36"/>
  <c r="F105" i="36"/>
  <c r="E104" i="36"/>
  <c r="D104" i="36"/>
  <c r="F103" i="36"/>
  <c r="F102" i="36"/>
  <c r="F101" i="36"/>
  <c r="E100" i="36"/>
  <c r="D100" i="36"/>
  <c r="F99" i="36"/>
  <c r="F98" i="36"/>
  <c r="F97" i="36"/>
  <c r="F96" i="36"/>
  <c r="F95" i="36"/>
  <c r="F94" i="36"/>
  <c r="F93" i="36"/>
  <c r="F92" i="36"/>
  <c r="F91" i="36"/>
  <c r="F89" i="36"/>
  <c r="E88" i="36"/>
  <c r="D88" i="36"/>
  <c r="F83" i="36"/>
  <c r="F82" i="36"/>
  <c r="F80" i="36"/>
  <c r="F79" i="36"/>
  <c r="E78" i="36"/>
  <c r="E74" i="36" s="1"/>
  <c r="E73" i="36" s="1"/>
  <c r="D78" i="36"/>
  <c r="F77" i="36"/>
  <c r="F76" i="36"/>
  <c r="F75" i="36"/>
  <c r="F71" i="36"/>
  <c r="E70" i="36"/>
  <c r="D70" i="36"/>
  <c r="F69" i="36"/>
  <c r="F68" i="36"/>
  <c r="E67" i="36"/>
  <c r="D67" i="36"/>
  <c r="F66" i="36"/>
  <c r="F65" i="36"/>
  <c r="F64" i="36"/>
  <c r="F63" i="36"/>
  <c r="F62" i="36"/>
  <c r="E61" i="36"/>
  <c r="D61" i="36"/>
  <c r="F61" i="36" s="1"/>
  <c r="F60" i="36"/>
  <c r="F59" i="36"/>
  <c r="F58" i="36"/>
  <c r="F57" i="36"/>
  <c r="F56" i="36"/>
  <c r="F55" i="36"/>
  <c r="F54" i="36"/>
  <c r="F53" i="36"/>
  <c r="F52" i="36"/>
  <c r="F51" i="36"/>
  <c r="F50" i="36"/>
  <c r="E49" i="36"/>
  <c r="E45" i="36" s="1"/>
  <c r="D49" i="36"/>
  <c r="F48" i="36"/>
  <c r="F47" i="36"/>
  <c r="F46" i="36"/>
  <c r="F44" i="36"/>
  <c r="F43" i="36"/>
  <c r="F42" i="36"/>
  <c r="F41" i="36"/>
  <c r="F40" i="36"/>
  <c r="F39" i="36"/>
  <c r="E38" i="36"/>
  <c r="D38" i="36"/>
  <c r="F38" i="36" s="1"/>
  <c r="F37" i="36"/>
  <c r="F36" i="36"/>
  <c r="F35" i="36"/>
  <c r="E34" i="36"/>
  <c r="D34" i="36"/>
  <c r="F33" i="36"/>
  <c r="F32" i="36"/>
  <c r="E31" i="36"/>
  <c r="D31" i="36"/>
  <c r="F29" i="36"/>
  <c r="F28" i="36"/>
  <c r="F27" i="36"/>
  <c r="E26" i="36"/>
  <c r="D26" i="36"/>
  <c r="F24" i="36"/>
  <c r="F23" i="36"/>
  <c r="E22" i="36"/>
  <c r="D22" i="36"/>
  <c r="F21" i="36"/>
  <c r="F20" i="36"/>
  <c r="F19" i="36"/>
  <c r="F18" i="36"/>
  <c r="F17" i="36"/>
  <c r="F16" i="36"/>
  <c r="F15" i="36"/>
  <c r="F14" i="36"/>
  <c r="F13" i="36"/>
  <c r="F12" i="36"/>
  <c r="F11" i="36"/>
  <c r="E10" i="36"/>
  <c r="E9" i="36" s="1"/>
  <c r="D10" i="36"/>
  <c r="D9" i="36"/>
  <c r="F154" i="37"/>
  <c r="F153" i="37"/>
  <c r="F152" i="37"/>
  <c r="F151" i="37"/>
  <c r="F149" i="37"/>
  <c r="F148" i="37"/>
  <c r="E147" i="37"/>
  <c r="D147" i="37"/>
  <c r="F147" i="37" s="1"/>
  <c r="F145" i="37"/>
  <c r="F144" i="37"/>
  <c r="F143" i="37"/>
  <c r="F142" i="37"/>
  <c r="F141" i="37"/>
  <c r="F140" i="37"/>
  <c r="F139" i="37"/>
  <c r="E138" i="37"/>
  <c r="E132" i="37" s="1"/>
  <c r="D138" i="37"/>
  <c r="D132" i="37" s="1"/>
  <c r="F137" i="37"/>
  <c r="F136" i="37"/>
  <c r="F135" i="37"/>
  <c r="F134" i="37"/>
  <c r="F133" i="37"/>
  <c r="F131" i="37"/>
  <c r="F130" i="37"/>
  <c r="F129" i="37"/>
  <c r="F128" i="37"/>
  <c r="F127" i="37"/>
  <c r="E126" i="37"/>
  <c r="D126" i="37"/>
  <c r="F125" i="37"/>
  <c r="F124" i="37"/>
  <c r="F123" i="37"/>
  <c r="F122" i="37"/>
  <c r="F121" i="37"/>
  <c r="F120" i="37"/>
  <c r="F119" i="37"/>
  <c r="F114" i="37"/>
  <c r="F112" i="37"/>
  <c r="F111" i="37"/>
  <c r="F109" i="37"/>
  <c r="F108" i="37"/>
  <c r="F107" i="37"/>
  <c r="F106" i="37"/>
  <c r="F105" i="37"/>
  <c r="E104" i="37"/>
  <c r="D104" i="37"/>
  <c r="F103" i="37"/>
  <c r="F102" i="37"/>
  <c r="F101" i="37"/>
  <c r="E100" i="37"/>
  <c r="D100" i="37"/>
  <c r="F99" i="37"/>
  <c r="F98" i="37"/>
  <c r="F97" i="37"/>
  <c r="F96" i="37"/>
  <c r="F95" i="37"/>
  <c r="F94" i="37"/>
  <c r="F93" i="37"/>
  <c r="F92" i="37"/>
  <c r="F91" i="37"/>
  <c r="F89" i="37"/>
  <c r="E88" i="37"/>
  <c r="D88" i="37"/>
  <c r="F83" i="37"/>
  <c r="F82" i="37"/>
  <c r="F80" i="37"/>
  <c r="F79" i="37"/>
  <c r="E78" i="37"/>
  <c r="E74" i="37" s="1"/>
  <c r="E73" i="37" s="1"/>
  <c r="D78" i="37"/>
  <c r="F77" i="37"/>
  <c r="F76" i="37"/>
  <c r="F75" i="37"/>
  <c r="F71" i="37"/>
  <c r="E70" i="37"/>
  <c r="D70" i="37"/>
  <c r="F69" i="37"/>
  <c r="F68" i="37"/>
  <c r="E67" i="37"/>
  <c r="D67" i="37"/>
  <c r="F66" i="37"/>
  <c r="F65" i="37"/>
  <c r="F64" i="37"/>
  <c r="F63" i="37"/>
  <c r="F62" i="37"/>
  <c r="E61" i="37"/>
  <c r="D61" i="37"/>
  <c r="F60" i="37"/>
  <c r="F59" i="37"/>
  <c r="F58" i="37"/>
  <c r="F57" i="37"/>
  <c r="F56" i="37"/>
  <c r="F55" i="37"/>
  <c r="F54" i="37"/>
  <c r="F53" i="37"/>
  <c r="F52" i="37"/>
  <c r="F51" i="37"/>
  <c r="F50" i="37"/>
  <c r="E49" i="37"/>
  <c r="E45" i="37" s="1"/>
  <c r="D49" i="37"/>
  <c r="F48" i="37"/>
  <c r="F47" i="37"/>
  <c r="F46" i="37"/>
  <c r="F44" i="37"/>
  <c r="F43" i="37"/>
  <c r="F42" i="37"/>
  <c r="F41" i="37"/>
  <c r="F40" i="37"/>
  <c r="F39" i="37"/>
  <c r="E38" i="37"/>
  <c r="D38" i="37"/>
  <c r="F37" i="37"/>
  <c r="F36" i="37"/>
  <c r="F35" i="37"/>
  <c r="E34" i="37"/>
  <c r="D34" i="37"/>
  <c r="F33" i="37"/>
  <c r="F32" i="37"/>
  <c r="E31" i="37"/>
  <c r="D31" i="37"/>
  <c r="F29" i="37"/>
  <c r="F28" i="37"/>
  <c r="F27" i="37"/>
  <c r="E26" i="37"/>
  <c r="D26" i="37"/>
  <c r="F24" i="37"/>
  <c r="F23" i="37"/>
  <c r="E22" i="37"/>
  <c r="D22" i="37"/>
  <c r="F21" i="37"/>
  <c r="F20" i="37"/>
  <c r="F19" i="37"/>
  <c r="F18" i="37"/>
  <c r="F17" i="37"/>
  <c r="F16" i="37"/>
  <c r="F15" i="37"/>
  <c r="F14" i="37"/>
  <c r="F13" i="37"/>
  <c r="F12" i="37"/>
  <c r="F11" i="37"/>
  <c r="E10" i="37"/>
  <c r="E9" i="37" s="1"/>
  <c r="D10" i="37"/>
  <c r="F154" i="27"/>
  <c r="F153" i="27"/>
  <c r="F152" i="27"/>
  <c r="F151" i="27"/>
  <c r="F149" i="27"/>
  <c r="F148" i="27"/>
  <c r="E147" i="27"/>
  <c r="D147" i="27"/>
  <c r="F145" i="27"/>
  <c r="F144" i="27"/>
  <c r="F143" i="27"/>
  <c r="F142" i="27"/>
  <c r="F141" i="27"/>
  <c r="F140" i="27"/>
  <c r="F139" i="27"/>
  <c r="E138" i="27"/>
  <c r="E132" i="27" s="1"/>
  <c r="D138" i="27"/>
  <c r="F137" i="27"/>
  <c r="F136" i="27"/>
  <c r="F135" i="27"/>
  <c r="F134" i="27"/>
  <c r="F133" i="27"/>
  <c r="F131" i="27"/>
  <c r="F130" i="27"/>
  <c r="F129" i="27"/>
  <c r="F128" i="27"/>
  <c r="F127" i="27"/>
  <c r="E126" i="27"/>
  <c r="D126" i="27"/>
  <c r="F125" i="27"/>
  <c r="F124" i="27"/>
  <c r="F123" i="27"/>
  <c r="F122" i="27"/>
  <c r="F121" i="27"/>
  <c r="F120" i="27"/>
  <c r="F119" i="27"/>
  <c r="F114" i="27"/>
  <c r="E110" i="27"/>
  <c r="F112" i="27"/>
  <c r="F111" i="27"/>
  <c r="F109" i="27"/>
  <c r="F108" i="27"/>
  <c r="F107" i="27"/>
  <c r="F106" i="27"/>
  <c r="F105" i="27"/>
  <c r="E104" i="27"/>
  <c r="D104" i="27"/>
  <c r="F103" i="27"/>
  <c r="F102" i="27"/>
  <c r="F101" i="27"/>
  <c r="E100" i="27"/>
  <c r="D100" i="27"/>
  <c r="F99" i="27"/>
  <c r="F98" i="27"/>
  <c r="F97" i="27"/>
  <c r="F96" i="27"/>
  <c r="F95" i="27"/>
  <c r="F94" i="27"/>
  <c r="F93" i="27"/>
  <c r="F92" i="27"/>
  <c r="F91" i="27"/>
  <c r="F89" i="27"/>
  <c r="E88" i="27"/>
  <c r="D88" i="27"/>
  <c r="F83" i="27"/>
  <c r="F82" i="27"/>
  <c r="F80" i="27"/>
  <c r="F79" i="27"/>
  <c r="E78" i="27"/>
  <c r="E74" i="27" s="1"/>
  <c r="E73" i="27" s="1"/>
  <c r="D78" i="27"/>
  <c r="F77" i="27"/>
  <c r="F76" i="27"/>
  <c r="F75" i="27"/>
  <c r="F71" i="27"/>
  <c r="E70" i="27"/>
  <c r="D70" i="27"/>
  <c r="F69" i="27"/>
  <c r="F68" i="27"/>
  <c r="E67" i="27"/>
  <c r="D67" i="27"/>
  <c r="F66" i="27"/>
  <c r="F65" i="27"/>
  <c r="F64" i="27"/>
  <c r="F63" i="27"/>
  <c r="F62" i="27"/>
  <c r="E61" i="27"/>
  <c r="D61" i="27"/>
  <c r="F60" i="27"/>
  <c r="F59" i="27"/>
  <c r="F58" i="27"/>
  <c r="F57" i="27"/>
  <c r="F56" i="27"/>
  <c r="F55" i="27"/>
  <c r="F54" i="27"/>
  <c r="F53" i="27"/>
  <c r="F52" i="27"/>
  <c r="F51" i="27"/>
  <c r="F50" i="27"/>
  <c r="E49" i="27"/>
  <c r="E45" i="27" s="1"/>
  <c r="D49" i="27"/>
  <c r="D45" i="27" s="1"/>
  <c r="F48" i="27"/>
  <c r="F47" i="27"/>
  <c r="F46" i="27"/>
  <c r="F44" i="27"/>
  <c r="F43" i="27"/>
  <c r="F42" i="27"/>
  <c r="F41" i="27"/>
  <c r="F40" i="27"/>
  <c r="F39" i="27"/>
  <c r="E38" i="27"/>
  <c r="D38" i="27"/>
  <c r="F37" i="27"/>
  <c r="F36" i="27"/>
  <c r="F35" i="27"/>
  <c r="E34" i="27"/>
  <c r="D34" i="27"/>
  <c r="F33" i="27"/>
  <c r="F32" i="27"/>
  <c r="E31" i="27"/>
  <c r="D31" i="27"/>
  <c r="F29" i="27"/>
  <c r="F28" i="27"/>
  <c r="F27" i="27"/>
  <c r="E26" i="27"/>
  <c r="D26" i="27"/>
  <c r="F24" i="27"/>
  <c r="F23" i="27"/>
  <c r="E22" i="27"/>
  <c r="D22" i="27"/>
  <c r="F21" i="27"/>
  <c r="F20" i="27"/>
  <c r="F19" i="27"/>
  <c r="F18" i="27"/>
  <c r="F17" i="27"/>
  <c r="F16" i="27"/>
  <c r="F15" i="27"/>
  <c r="F14" i="27"/>
  <c r="F13" i="27"/>
  <c r="F12" i="27"/>
  <c r="F11" i="27"/>
  <c r="E10" i="27"/>
  <c r="E9" i="27" s="1"/>
  <c r="D10" i="27"/>
  <c r="D9" i="27" s="1"/>
  <c r="F154" i="28"/>
  <c r="F153" i="28"/>
  <c r="F152" i="28"/>
  <c r="F151" i="28"/>
  <c r="F149" i="28"/>
  <c r="F148" i="28"/>
  <c r="E147" i="28"/>
  <c r="D147" i="28"/>
  <c r="F145" i="28"/>
  <c r="F144" i="28"/>
  <c r="F143" i="28"/>
  <c r="F142" i="28"/>
  <c r="F141" i="28"/>
  <c r="F140" i="28"/>
  <c r="F139" i="28"/>
  <c r="E138" i="28"/>
  <c r="D138" i="28"/>
  <c r="D132" i="28" s="1"/>
  <c r="F137" i="28"/>
  <c r="F136" i="28"/>
  <c r="F135" i="28"/>
  <c r="F134" i="28"/>
  <c r="F133" i="28"/>
  <c r="F131" i="28"/>
  <c r="F130" i="28"/>
  <c r="F129" i="28"/>
  <c r="F128" i="28"/>
  <c r="D126" i="28"/>
  <c r="D110" i="28" s="1"/>
  <c r="E126" i="28"/>
  <c r="F125" i="28"/>
  <c r="F124" i="28"/>
  <c r="F123" i="28"/>
  <c r="F122" i="28"/>
  <c r="F120" i="28"/>
  <c r="F119" i="28"/>
  <c r="F114" i="28"/>
  <c r="F112" i="28"/>
  <c r="F111" i="28"/>
  <c r="F109" i="28"/>
  <c r="F108" i="28"/>
  <c r="F107" i="28"/>
  <c r="F106" i="28"/>
  <c r="F105" i="28"/>
  <c r="E104" i="28"/>
  <c r="D104" i="28"/>
  <c r="F103" i="28"/>
  <c r="F102" i="28"/>
  <c r="F101" i="28"/>
  <c r="E100" i="28"/>
  <c r="D100" i="28"/>
  <c r="F99" i="28"/>
  <c r="F98" i="28"/>
  <c r="F97" i="28"/>
  <c r="F96" i="28"/>
  <c r="F95" i="28"/>
  <c r="F94" i="28"/>
  <c r="F93" i="28"/>
  <c r="F92" i="28"/>
  <c r="F91" i="28"/>
  <c r="F90" i="28"/>
  <c r="F89" i="28"/>
  <c r="E88" i="28"/>
  <c r="D88" i="28"/>
  <c r="F83" i="28"/>
  <c r="F82" i="28"/>
  <c r="F80" i="28"/>
  <c r="F79" i="28"/>
  <c r="E78" i="28"/>
  <c r="E74" i="28" s="1"/>
  <c r="E73" i="28" s="1"/>
  <c r="D78" i="28"/>
  <c r="F77" i="28"/>
  <c r="F76" i="28"/>
  <c r="F75" i="28"/>
  <c r="F71" i="28"/>
  <c r="E70" i="28"/>
  <c r="D70" i="28"/>
  <c r="F69" i="28"/>
  <c r="F68" i="28"/>
  <c r="E67" i="28"/>
  <c r="D67" i="28"/>
  <c r="F66" i="28"/>
  <c r="F65" i="28"/>
  <c r="F64" i="28"/>
  <c r="F63" i="28"/>
  <c r="F62" i="28"/>
  <c r="E61" i="28"/>
  <c r="D61" i="28"/>
  <c r="F60" i="28"/>
  <c r="F59" i="28"/>
  <c r="F58" i="28"/>
  <c r="F57" i="28"/>
  <c r="F56" i="28"/>
  <c r="F55" i="28"/>
  <c r="F54" i="28"/>
  <c r="F53" i="28"/>
  <c r="F52" i="28"/>
  <c r="F51" i="28"/>
  <c r="F50" i="28"/>
  <c r="E49" i="28"/>
  <c r="E45" i="28" s="1"/>
  <c r="D49" i="28"/>
  <c r="F48" i="28"/>
  <c r="F47" i="28"/>
  <c r="F46" i="28"/>
  <c r="F44" i="28"/>
  <c r="F43" i="28"/>
  <c r="F42" i="28"/>
  <c r="F41" i="28"/>
  <c r="F40" i="28"/>
  <c r="F39" i="28"/>
  <c r="E38" i="28"/>
  <c r="D38" i="28"/>
  <c r="F37" i="28"/>
  <c r="F36" i="28"/>
  <c r="F35" i="28"/>
  <c r="E34" i="28"/>
  <c r="D34" i="28"/>
  <c r="F33" i="28"/>
  <c r="F32" i="28"/>
  <c r="E31" i="28"/>
  <c r="D31" i="28"/>
  <c r="F29" i="28"/>
  <c r="F28" i="28"/>
  <c r="F27" i="28"/>
  <c r="E26" i="28"/>
  <c r="D26" i="28"/>
  <c r="F24" i="28"/>
  <c r="F23" i="28"/>
  <c r="E22" i="28"/>
  <c r="D22" i="28"/>
  <c r="F21" i="28"/>
  <c r="F20" i="28"/>
  <c r="F19" i="28"/>
  <c r="F18" i="28"/>
  <c r="F17" i="28"/>
  <c r="F16" i="28"/>
  <c r="F15" i="28"/>
  <c r="F14" i="28"/>
  <c r="F13" i="28"/>
  <c r="F12" i="28"/>
  <c r="F11" i="28"/>
  <c r="E10" i="28"/>
  <c r="E9" i="28" s="1"/>
  <c r="D10" i="28"/>
  <c r="D9" i="28" s="1"/>
  <c r="F154" i="29"/>
  <c r="F153" i="29"/>
  <c r="F152" i="29"/>
  <c r="F151" i="29"/>
  <c r="F149" i="29"/>
  <c r="F148" i="29"/>
  <c r="E147" i="29"/>
  <c r="D147" i="29"/>
  <c r="F145" i="29"/>
  <c r="F144" i="29"/>
  <c r="F143" i="29"/>
  <c r="F142" i="29"/>
  <c r="F141" i="29"/>
  <c r="F140" i="29"/>
  <c r="F139" i="29"/>
  <c r="E138" i="29"/>
  <c r="E132" i="29" s="1"/>
  <c r="D138" i="29"/>
  <c r="F137" i="29"/>
  <c r="F136" i="29"/>
  <c r="F135" i="29"/>
  <c r="F134" i="29"/>
  <c r="F133" i="29"/>
  <c r="F131" i="29"/>
  <c r="F130" i="29"/>
  <c r="F129" i="29"/>
  <c r="F128" i="29"/>
  <c r="F127" i="29"/>
  <c r="E126" i="29"/>
  <c r="E110" i="29" s="1"/>
  <c r="D126" i="29"/>
  <c r="D110" i="29" s="1"/>
  <c r="F125" i="29"/>
  <c r="F124" i="29"/>
  <c r="F123" i="29"/>
  <c r="F122" i="29"/>
  <c r="F121" i="29"/>
  <c r="F120" i="29"/>
  <c r="F119" i="29"/>
  <c r="F114" i="29"/>
  <c r="F112" i="29"/>
  <c r="F111" i="29"/>
  <c r="F109" i="29"/>
  <c r="F108" i="29"/>
  <c r="F107" i="29"/>
  <c r="F106" i="29"/>
  <c r="F105" i="29"/>
  <c r="E104" i="29"/>
  <c r="D104" i="29"/>
  <c r="F103" i="29"/>
  <c r="F102" i="29"/>
  <c r="F101" i="29"/>
  <c r="E100" i="29"/>
  <c r="D100" i="29"/>
  <c r="F99" i="29"/>
  <c r="F98" i="29"/>
  <c r="F97" i="29"/>
  <c r="F96" i="29"/>
  <c r="F95" i="29"/>
  <c r="F94" i="29"/>
  <c r="F93" i="29"/>
  <c r="F92" i="29"/>
  <c r="F91" i="29"/>
  <c r="F89" i="29"/>
  <c r="E88" i="29"/>
  <c r="D88" i="29"/>
  <c r="F83" i="29"/>
  <c r="F82" i="29"/>
  <c r="F80" i="29"/>
  <c r="F79" i="29"/>
  <c r="E78" i="29"/>
  <c r="E74" i="29" s="1"/>
  <c r="E73" i="29" s="1"/>
  <c r="D78" i="29"/>
  <c r="F77" i="29"/>
  <c r="F76" i="29"/>
  <c r="F75" i="29"/>
  <c r="F71" i="29"/>
  <c r="E70" i="29"/>
  <c r="D70" i="29"/>
  <c r="F69" i="29"/>
  <c r="F68" i="29"/>
  <c r="E67" i="29"/>
  <c r="D67" i="29"/>
  <c r="F66" i="29"/>
  <c r="F65" i="29"/>
  <c r="F64" i="29"/>
  <c r="F63" i="29"/>
  <c r="F62" i="29"/>
  <c r="E61" i="29"/>
  <c r="D61" i="29"/>
  <c r="F60" i="29"/>
  <c r="F59" i="29"/>
  <c r="F58" i="29"/>
  <c r="F57" i="29"/>
  <c r="F56" i="29"/>
  <c r="F55" i="29"/>
  <c r="F54" i="29"/>
  <c r="F53" i="29"/>
  <c r="F52" i="29"/>
  <c r="F51" i="29"/>
  <c r="F50" i="29"/>
  <c r="E49" i="29"/>
  <c r="E45" i="29" s="1"/>
  <c r="D49" i="29"/>
  <c r="F48" i="29"/>
  <c r="F47" i="29"/>
  <c r="F46" i="29"/>
  <c r="F44" i="29"/>
  <c r="F43" i="29"/>
  <c r="F42" i="29"/>
  <c r="F41" i="29"/>
  <c r="F40" i="29"/>
  <c r="F39" i="29"/>
  <c r="E38" i="29"/>
  <c r="D38" i="29"/>
  <c r="F37" i="29"/>
  <c r="F36" i="29"/>
  <c r="F35" i="29"/>
  <c r="E34" i="29"/>
  <c r="D34" i="29"/>
  <c r="F33" i="29"/>
  <c r="F32" i="29"/>
  <c r="E31" i="29"/>
  <c r="D31" i="29"/>
  <c r="F29" i="29"/>
  <c r="F28" i="29"/>
  <c r="F27" i="29"/>
  <c r="E26" i="29"/>
  <c r="D26" i="29"/>
  <c r="F24" i="29"/>
  <c r="F23" i="29"/>
  <c r="E22" i="29"/>
  <c r="D22" i="29"/>
  <c r="F21" i="29"/>
  <c r="F20" i="29"/>
  <c r="F19" i="29"/>
  <c r="F18" i="29"/>
  <c r="F17" i="29"/>
  <c r="F16" i="29"/>
  <c r="F15" i="29"/>
  <c r="F14" i="29"/>
  <c r="F13" i="29"/>
  <c r="F12" i="29"/>
  <c r="F11" i="29"/>
  <c r="E10" i="29"/>
  <c r="D10" i="29"/>
  <c r="D9" i="29" s="1"/>
  <c r="F154" i="30"/>
  <c r="F153" i="30"/>
  <c r="F152" i="30"/>
  <c r="F151" i="30"/>
  <c r="F149" i="30"/>
  <c r="F148" i="30"/>
  <c r="E147" i="30"/>
  <c r="D147" i="30"/>
  <c r="F145" i="30"/>
  <c r="F144" i="30"/>
  <c r="F143" i="30"/>
  <c r="F142" i="30"/>
  <c r="F141" i="30"/>
  <c r="F140" i="30"/>
  <c r="F139" i="30"/>
  <c r="E138" i="30"/>
  <c r="E132" i="30" s="1"/>
  <c r="D138" i="30"/>
  <c r="D132" i="30" s="1"/>
  <c r="F137" i="30"/>
  <c r="F136" i="30"/>
  <c r="F135" i="30"/>
  <c r="F134" i="30"/>
  <c r="F133" i="30"/>
  <c r="F131" i="30"/>
  <c r="F130" i="30"/>
  <c r="F129" i="30"/>
  <c r="F128" i="30"/>
  <c r="F127" i="30"/>
  <c r="E126" i="30"/>
  <c r="D126" i="30"/>
  <c r="D110" i="30" s="1"/>
  <c r="F125" i="30"/>
  <c r="F124" i="30"/>
  <c r="F123" i="30"/>
  <c r="F122" i="30"/>
  <c r="F121" i="30"/>
  <c r="F120" i="30"/>
  <c r="F119" i="30"/>
  <c r="F114" i="30"/>
  <c r="F112" i="30"/>
  <c r="F111" i="30"/>
  <c r="F109" i="30"/>
  <c r="F108" i="30"/>
  <c r="F107" i="30"/>
  <c r="F106" i="30"/>
  <c r="F105" i="30"/>
  <c r="E104" i="30"/>
  <c r="D104" i="30"/>
  <c r="F103" i="30"/>
  <c r="F102" i="30"/>
  <c r="F101" i="30"/>
  <c r="E100" i="30"/>
  <c r="D100" i="30"/>
  <c r="F99" i="30"/>
  <c r="F98" i="30"/>
  <c r="F97" i="30"/>
  <c r="F96" i="30"/>
  <c r="F95" i="30"/>
  <c r="F94" i="30"/>
  <c r="F93" i="30"/>
  <c r="F92" i="30"/>
  <c r="F91" i="30"/>
  <c r="F89" i="30"/>
  <c r="E88" i="30"/>
  <c r="D88" i="30"/>
  <c r="F83" i="30"/>
  <c r="F82" i="30"/>
  <c r="F80" i="30"/>
  <c r="F79" i="30"/>
  <c r="E78" i="30"/>
  <c r="E74" i="30" s="1"/>
  <c r="E73" i="30" s="1"/>
  <c r="D78" i="30"/>
  <c r="D74" i="30" s="1"/>
  <c r="D73" i="30" s="1"/>
  <c r="F77" i="30"/>
  <c r="F76" i="30"/>
  <c r="F75" i="30"/>
  <c r="F71" i="30"/>
  <c r="E70" i="30"/>
  <c r="D70" i="30"/>
  <c r="F69" i="30"/>
  <c r="F68" i="30"/>
  <c r="E67" i="30"/>
  <c r="D67" i="30"/>
  <c r="F66" i="30"/>
  <c r="F65" i="30"/>
  <c r="F64" i="30"/>
  <c r="F63" i="30"/>
  <c r="F62" i="30"/>
  <c r="E61" i="30"/>
  <c r="D61" i="30"/>
  <c r="F60" i="30"/>
  <c r="F59" i="30"/>
  <c r="F58" i="30"/>
  <c r="F57" i="30"/>
  <c r="F56" i="30"/>
  <c r="F55" i="30"/>
  <c r="F54" i="30"/>
  <c r="F53" i="30"/>
  <c r="F52" i="30"/>
  <c r="F51" i="30"/>
  <c r="F50" i="30"/>
  <c r="E49" i="30"/>
  <c r="E45" i="30" s="1"/>
  <c r="D49" i="30"/>
  <c r="D45" i="30" s="1"/>
  <c r="F48" i="30"/>
  <c r="F47" i="30"/>
  <c r="F46" i="30"/>
  <c r="F44" i="30"/>
  <c r="F43" i="30"/>
  <c r="F42" i="30"/>
  <c r="F41" i="30"/>
  <c r="F40" i="30"/>
  <c r="F39" i="30"/>
  <c r="E38" i="30"/>
  <c r="D38" i="30"/>
  <c r="F37" i="30"/>
  <c r="F36" i="30"/>
  <c r="F35" i="30"/>
  <c r="E34" i="30"/>
  <c r="D34" i="30"/>
  <c r="F33" i="30"/>
  <c r="F32" i="30"/>
  <c r="E31" i="30"/>
  <c r="D31" i="30"/>
  <c r="F29" i="30"/>
  <c r="F28" i="30"/>
  <c r="F27" i="30"/>
  <c r="E26" i="30"/>
  <c r="D26" i="30"/>
  <c r="F24" i="30"/>
  <c r="F23" i="30"/>
  <c r="E22" i="30"/>
  <c r="D22" i="30"/>
  <c r="F21" i="30"/>
  <c r="F20" i="30"/>
  <c r="F19" i="30"/>
  <c r="F18" i="30"/>
  <c r="F17" i="30"/>
  <c r="F16" i="30"/>
  <c r="F15" i="30"/>
  <c r="F14" i="30"/>
  <c r="F13" i="30"/>
  <c r="F12" i="30"/>
  <c r="F11" i="30"/>
  <c r="E10" i="30"/>
  <c r="E9" i="30" s="1"/>
  <c r="D10" i="30"/>
  <c r="F154" i="31"/>
  <c r="F153" i="31"/>
  <c r="F152" i="31"/>
  <c r="F151" i="31"/>
  <c r="F149" i="31"/>
  <c r="F148" i="31"/>
  <c r="E147" i="31"/>
  <c r="D147" i="31"/>
  <c r="F145" i="31"/>
  <c r="F144" i="31"/>
  <c r="F143" i="31"/>
  <c r="F142" i="31"/>
  <c r="F141" i="31"/>
  <c r="F140" i="31"/>
  <c r="F139" i="31"/>
  <c r="E138" i="31"/>
  <c r="E132" i="31" s="1"/>
  <c r="D138" i="31"/>
  <c r="F137" i="31"/>
  <c r="F136" i="31"/>
  <c r="F135" i="31"/>
  <c r="F134" i="31"/>
  <c r="F133" i="31"/>
  <c r="F131" i="31"/>
  <c r="F130" i="31"/>
  <c r="F129" i="31"/>
  <c r="F128" i="31"/>
  <c r="F127" i="31"/>
  <c r="E126" i="31"/>
  <c r="E110" i="31" s="1"/>
  <c r="D126" i="31"/>
  <c r="F125" i="31"/>
  <c r="F124" i="31"/>
  <c r="F123" i="31"/>
  <c r="F122" i="31"/>
  <c r="F121" i="31"/>
  <c r="F120" i="31"/>
  <c r="F119" i="31"/>
  <c r="F114" i="31"/>
  <c r="F112" i="31"/>
  <c r="F111" i="31"/>
  <c r="F109" i="31"/>
  <c r="F108" i="31"/>
  <c r="F107" i="31"/>
  <c r="F106" i="31"/>
  <c r="F105" i="31"/>
  <c r="E104" i="31"/>
  <c r="D104" i="31"/>
  <c r="F103" i="31"/>
  <c r="F102" i="31"/>
  <c r="F101" i="31"/>
  <c r="E100" i="31"/>
  <c r="D100" i="31"/>
  <c r="F99" i="31"/>
  <c r="F98" i="31"/>
  <c r="F97" i="31"/>
  <c r="F96" i="31"/>
  <c r="F95" i="31"/>
  <c r="F94" i="31"/>
  <c r="F93" i="31"/>
  <c r="F92" i="31"/>
  <c r="F91" i="31"/>
  <c r="F89" i="31"/>
  <c r="E88" i="31"/>
  <c r="D88" i="31"/>
  <c r="F83" i="31"/>
  <c r="F82" i="31"/>
  <c r="F80" i="31"/>
  <c r="F79" i="31"/>
  <c r="E78" i="31"/>
  <c r="E74" i="31" s="1"/>
  <c r="E73" i="31" s="1"/>
  <c r="D78" i="31"/>
  <c r="D74" i="31" s="1"/>
  <c r="D73" i="31" s="1"/>
  <c r="F77" i="31"/>
  <c r="F76" i="31"/>
  <c r="F75" i="31"/>
  <c r="F71" i="31"/>
  <c r="E70" i="31"/>
  <c r="D70" i="31"/>
  <c r="F69" i="31"/>
  <c r="F68" i="31"/>
  <c r="E67" i="31"/>
  <c r="D67" i="31"/>
  <c r="F66" i="31"/>
  <c r="F65" i="31"/>
  <c r="F64" i="31"/>
  <c r="F63" i="31"/>
  <c r="F62" i="31"/>
  <c r="E61" i="31"/>
  <c r="D61" i="31"/>
  <c r="F60" i="31"/>
  <c r="F59" i="31"/>
  <c r="F58" i="31"/>
  <c r="F57" i="31"/>
  <c r="F56" i="31"/>
  <c r="F55" i="31"/>
  <c r="F54" i="31"/>
  <c r="F53" i="31"/>
  <c r="F52" i="31"/>
  <c r="F51" i="31"/>
  <c r="F50" i="31"/>
  <c r="E49" i="31"/>
  <c r="E45" i="31" s="1"/>
  <c r="D49" i="31"/>
  <c r="F48" i="31"/>
  <c r="F47" i="31"/>
  <c r="F46" i="31"/>
  <c r="F44" i="31"/>
  <c r="F43" i="31"/>
  <c r="F42" i="31"/>
  <c r="F41" i="31"/>
  <c r="F40" i="31"/>
  <c r="F39" i="31"/>
  <c r="E38" i="31"/>
  <c r="D38" i="31"/>
  <c r="F37" i="31"/>
  <c r="F36" i="31"/>
  <c r="F35" i="31"/>
  <c r="E34" i="31"/>
  <c r="D34" i="31"/>
  <c r="F33" i="31"/>
  <c r="F32" i="31"/>
  <c r="E31" i="31"/>
  <c r="D31" i="31"/>
  <c r="F29" i="31"/>
  <c r="F28" i="31"/>
  <c r="F27" i="31"/>
  <c r="E26" i="31"/>
  <c r="D26" i="31"/>
  <c r="F24" i="31"/>
  <c r="F23" i="31"/>
  <c r="E22" i="31"/>
  <c r="D22" i="31"/>
  <c r="F21" i="31"/>
  <c r="F20" i="31"/>
  <c r="F19" i="31"/>
  <c r="F18" i="31"/>
  <c r="F17" i="31"/>
  <c r="F16" i="31"/>
  <c r="F15" i="31"/>
  <c r="F14" i="31"/>
  <c r="F13" i="31"/>
  <c r="F12" i="31"/>
  <c r="F11" i="31"/>
  <c r="E10" i="31"/>
  <c r="E9" i="31" s="1"/>
  <c r="D10" i="31"/>
  <c r="D9" i="31" s="1"/>
  <c r="F154" i="32"/>
  <c r="F153" i="32"/>
  <c r="F152" i="32"/>
  <c r="F151" i="32"/>
  <c r="F149" i="32"/>
  <c r="F148" i="32"/>
  <c r="E147" i="32"/>
  <c r="D147" i="32"/>
  <c r="F145" i="32"/>
  <c r="F144" i="32"/>
  <c r="F143" i="32"/>
  <c r="F142" i="32"/>
  <c r="F141" i="32"/>
  <c r="F140" i="32"/>
  <c r="F139" i="32"/>
  <c r="E138" i="32"/>
  <c r="E132" i="32" s="1"/>
  <c r="D138" i="32"/>
  <c r="F137" i="32"/>
  <c r="F136" i="32"/>
  <c r="F135" i="32"/>
  <c r="F134" i="32"/>
  <c r="F133" i="32"/>
  <c r="F131" i="32"/>
  <c r="F130" i="32"/>
  <c r="F129" i="32"/>
  <c r="F128" i="32"/>
  <c r="F127" i="32"/>
  <c r="E126" i="32"/>
  <c r="E110" i="32" s="1"/>
  <c r="D126" i="32"/>
  <c r="F125" i="32"/>
  <c r="F124" i="32"/>
  <c r="F123" i="32"/>
  <c r="F122" i="32"/>
  <c r="F121" i="32"/>
  <c r="F120" i="32"/>
  <c r="F119" i="32"/>
  <c r="F114" i="32"/>
  <c r="F112" i="32"/>
  <c r="F111" i="32"/>
  <c r="F109" i="32"/>
  <c r="F108" i="32"/>
  <c r="F107" i="32"/>
  <c r="F106" i="32"/>
  <c r="F105" i="32"/>
  <c r="E104" i="32"/>
  <c r="D104" i="32"/>
  <c r="F103" i="32"/>
  <c r="F102" i="32"/>
  <c r="F101" i="32"/>
  <c r="E100" i="32"/>
  <c r="D100" i="32"/>
  <c r="F99" i="32"/>
  <c r="F98" i="32"/>
  <c r="F97" i="32"/>
  <c r="F96" i="32"/>
  <c r="F95" i="32"/>
  <c r="F94" i="32"/>
  <c r="F93" i="32"/>
  <c r="F92" i="32"/>
  <c r="F91" i="32"/>
  <c r="F89" i="32"/>
  <c r="E88" i="32"/>
  <c r="D88" i="32"/>
  <c r="F83" i="32"/>
  <c r="F82" i="32"/>
  <c r="F80" i="32"/>
  <c r="F79" i="32"/>
  <c r="E78" i="32"/>
  <c r="D78" i="32"/>
  <c r="D74" i="32" s="1"/>
  <c r="D73" i="32" s="1"/>
  <c r="F77" i="32"/>
  <c r="F76" i="32"/>
  <c r="F75" i="32"/>
  <c r="F71" i="32"/>
  <c r="E70" i="32"/>
  <c r="D70" i="32"/>
  <c r="F69" i="32"/>
  <c r="F68" i="32"/>
  <c r="E67" i="32"/>
  <c r="D67" i="32"/>
  <c r="F66" i="32"/>
  <c r="F65" i="32"/>
  <c r="F64" i="32"/>
  <c r="F63" i="32"/>
  <c r="F62" i="32"/>
  <c r="E61" i="32"/>
  <c r="D61" i="32"/>
  <c r="F60" i="32"/>
  <c r="F59" i="32"/>
  <c r="F58" i="32"/>
  <c r="F57" i="32"/>
  <c r="F56" i="32"/>
  <c r="F55" i="32"/>
  <c r="F54" i="32"/>
  <c r="F53" i="32"/>
  <c r="F52" i="32"/>
  <c r="F51" i="32"/>
  <c r="F50" i="32"/>
  <c r="E49" i="32"/>
  <c r="E45" i="32" s="1"/>
  <c r="D49" i="32"/>
  <c r="F48" i="32"/>
  <c r="F47" i="32"/>
  <c r="F46" i="32"/>
  <c r="F44" i="32"/>
  <c r="F43" i="32"/>
  <c r="F42" i="32"/>
  <c r="F41" i="32"/>
  <c r="F40" i="32"/>
  <c r="F39" i="32"/>
  <c r="E38" i="32"/>
  <c r="D38" i="32"/>
  <c r="F37" i="32"/>
  <c r="F36" i="32"/>
  <c r="F35" i="32"/>
  <c r="E34" i="32"/>
  <c r="D34" i="32"/>
  <c r="F33" i="32"/>
  <c r="F32" i="32"/>
  <c r="E31" i="32"/>
  <c r="D31" i="32"/>
  <c r="F29" i="32"/>
  <c r="F28" i="32"/>
  <c r="F27" i="32"/>
  <c r="E26" i="32"/>
  <c r="D26" i="32"/>
  <c r="F24" i="32"/>
  <c r="F23" i="32"/>
  <c r="E22" i="32"/>
  <c r="D22" i="32"/>
  <c r="F21" i="32"/>
  <c r="F20" i="32"/>
  <c r="F19" i="32"/>
  <c r="F18" i="32"/>
  <c r="F17" i="32"/>
  <c r="F16" i="32"/>
  <c r="F15" i="32"/>
  <c r="F14" i="32"/>
  <c r="F13" i="32"/>
  <c r="F12" i="32"/>
  <c r="F11" i="32"/>
  <c r="E10" i="32"/>
  <c r="E9" i="32" s="1"/>
  <c r="D10" i="32"/>
  <c r="D9" i="32" s="1"/>
  <c r="E147" i="17"/>
  <c r="D147" i="17"/>
  <c r="F145" i="17"/>
  <c r="F144" i="17"/>
  <c r="F143" i="17"/>
  <c r="F142" i="17"/>
  <c r="F141" i="17"/>
  <c r="E138" i="17"/>
  <c r="E132" i="17" s="1"/>
  <c r="D138" i="17"/>
  <c r="D132" i="17" s="1"/>
  <c r="F131" i="17"/>
  <c r="F130" i="17"/>
  <c r="F129" i="17"/>
  <c r="F128" i="17"/>
  <c r="F127" i="17"/>
  <c r="E126" i="17"/>
  <c r="E110" i="17" s="1"/>
  <c r="D126" i="17"/>
  <c r="F125" i="17"/>
  <c r="F124" i="17"/>
  <c r="F123" i="17"/>
  <c r="F122" i="17"/>
  <c r="F121" i="17"/>
  <c r="F120" i="17"/>
  <c r="F119" i="17"/>
  <c r="F114" i="17"/>
  <c r="F112" i="17"/>
  <c r="F111" i="17"/>
  <c r="F109" i="17"/>
  <c r="F108" i="17"/>
  <c r="F107" i="17"/>
  <c r="F106" i="17"/>
  <c r="F105" i="17"/>
  <c r="E104" i="17"/>
  <c r="D104" i="17"/>
  <c r="F103" i="17"/>
  <c r="F102" i="17"/>
  <c r="F101" i="17"/>
  <c r="E100" i="17"/>
  <c r="D100" i="17"/>
  <c r="F99" i="17"/>
  <c r="F98" i="17"/>
  <c r="F97" i="17"/>
  <c r="F96" i="17"/>
  <c r="F95" i="17"/>
  <c r="F94" i="17"/>
  <c r="F93" i="17"/>
  <c r="F92" i="17"/>
  <c r="F91" i="17"/>
  <c r="F90" i="17"/>
  <c r="F89" i="17"/>
  <c r="E88" i="17"/>
  <c r="D88" i="17"/>
  <c r="E78" i="17"/>
  <c r="E74" i="17" s="1"/>
  <c r="E73" i="17" s="1"/>
  <c r="D78" i="17"/>
  <c r="D74" i="17" s="1"/>
  <c r="D73" i="17" s="1"/>
  <c r="E70" i="17"/>
  <c r="D70" i="17"/>
  <c r="E67" i="17"/>
  <c r="D67" i="17"/>
  <c r="E61" i="17"/>
  <c r="D61" i="17"/>
  <c r="E49" i="17"/>
  <c r="D49" i="17"/>
  <c r="D45" i="17" s="1"/>
  <c r="E38" i="17"/>
  <c r="D38" i="17"/>
  <c r="E34" i="17"/>
  <c r="D34" i="17"/>
  <c r="E31" i="17"/>
  <c r="D31" i="17"/>
  <c r="E26" i="17"/>
  <c r="D26" i="17"/>
  <c r="E22" i="17"/>
  <c r="D22" i="17"/>
  <c r="E10" i="17"/>
  <c r="E9" i="17" s="1"/>
  <c r="D10" i="17"/>
  <c r="D9" i="17" s="1"/>
  <c r="F154" i="16"/>
  <c r="F153" i="16"/>
  <c r="F152" i="16"/>
  <c r="F151" i="16"/>
  <c r="F149" i="16"/>
  <c r="F148" i="16"/>
  <c r="E147" i="16"/>
  <c r="D147" i="16"/>
  <c r="F145" i="16"/>
  <c r="F144" i="16"/>
  <c r="F143" i="16"/>
  <c r="F142" i="16"/>
  <c r="F141" i="16"/>
  <c r="F140" i="16"/>
  <c r="F139" i="16"/>
  <c r="E138" i="16"/>
  <c r="E132" i="16" s="1"/>
  <c r="D138" i="16"/>
  <c r="F137" i="16"/>
  <c r="F136" i="16"/>
  <c r="F135" i="16"/>
  <c r="F134" i="16"/>
  <c r="F133" i="16"/>
  <c r="F131" i="16"/>
  <c r="F130" i="16"/>
  <c r="F129" i="16"/>
  <c r="F128" i="16"/>
  <c r="F127" i="16"/>
  <c r="E126" i="16"/>
  <c r="E110" i="16" s="1"/>
  <c r="D126" i="16"/>
  <c r="D110" i="16" s="1"/>
  <c r="F125" i="16"/>
  <c r="F124" i="16"/>
  <c r="F123" i="16"/>
  <c r="F122" i="16"/>
  <c r="F121" i="16"/>
  <c r="F120" i="16"/>
  <c r="F119" i="16"/>
  <c r="F114" i="16"/>
  <c r="F112" i="16"/>
  <c r="F111" i="16"/>
  <c r="F109" i="16"/>
  <c r="F108" i="16"/>
  <c r="F107" i="16"/>
  <c r="F106" i="16"/>
  <c r="F105" i="16"/>
  <c r="E104" i="16"/>
  <c r="D104" i="16"/>
  <c r="F103" i="16"/>
  <c r="F102" i="16"/>
  <c r="F101" i="16"/>
  <c r="E100" i="16"/>
  <c r="D100" i="16"/>
  <c r="F99" i="16"/>
  <c r="F98" i="16"/>
  <c r="F97" i="16"/>
  <c r="F96" i="16"/>
  <c r="F95" i="16"/>
  <c r="F94" i="16"/>
  <c r="F93" i="16"/>
  <c r="F92" i="16"/>
  <c r="F91" i="16"/>
  <c r="F89" i="16"/>
  <c r="E88" i="16"/>
  <c r="E87" i="16" s="1"/>
  <c r="D88" i="16"/>
  <c r="F83" i="16"/>
  <c r="F82" i="16"/>
  <c r="F80" i="16"/>
  <c r="F79" i="16"/>
  <c r="E78" i="16"/>
  <c r="E74" i="16" s="1"/>
  <c r="E73" i="16" s="1"/>
  <c r="D78" i="16"/>
  <c r="F77" i="16"/>
  <c r="F76" i="16"/>
  <c r="F75" i="16"/>
  <c r="F71" i="16"/>
  <c r="E70" i="16"/>
  <c r="D70" i="16"/>
  <c r="F69" i="16"/>
  <c r="F68" i="16"/>
  <c r="E67" i="16"/>
  <c r="D67" i="16"/>
  <c r="F66" i="16"/>
  <c r="F65" i="16"/>
  <c r="F64" i="16"/>
  <c r="F63" i="16"/>
  <c r="F62" i="16"/>
  <c r="E61" i="16"/>
  <c r="D61" i="16"/>
  <c r="F60" i="16"/>
  <c r="F59" i="16"/>
  <c r="F58" i="16"/>
  <c r="F57" i="16"/>
  <c r="F56" i="16"/>
  <c r="F55" i="16"/>
  <c r="F54" i="16"/>
  <c r="F53" i="16"/>
  <c r="F52" i="16"/>
  <c r="F51" i="16"/>
  <c r="F50" i="16"/>
  <c r="E49" i="16"/>
  <c r="E45" i="16" s="1"/>
  <c r="D49" i="16"/>
  <c r="F48" i="16"/>
  <c r="F47" i="16"/>
  <c r="F46" i="16"/>
  <c r="F44" i="16"/>
  <c r="F43" i="16"/>
  <c r="F42" i="16"/>
  <c r="F41" i="16"/>
  <c r="F40" i="16"/>
  <c r="F39" i="16"/>
  <c r="E38" i="16"/>
  <c r="D38" i="16"/>
  <c r="F37" i="16"/>
  <c r="F36" i="16"/>
  <c r="F35" i="16"/>
  <c r="E34" i="16"/>
  <c r="D34" i="16"/>
  <c r="F33" i="16"/>
  <c r="F32" i="16"/>
  <c r="E31" i="16"/>
  <c r="D31" i="16"/>
  <c r="F29" i="16"/>
  <c r="F28" i="16"/>
  <c r="F27" i="16"/>
  <c r="E26" i="16"/>
  <c r="D26" i="16"/>
  <c r="F24" i="16"/>
  <c r="F23" i="16"/>
  <c r="E22" i="16"/>
  <c r="D22" i="16"/>
  <c r="F21" i="16"/>
  <c r="F20" i="16"/>
  <c r="F19" i="16"/>
  <c r="F18" i="16"/>
  <c r="F17" i="16"/>
  <c r="F16" i="16"/>
  <c r="F15" i="16"/>
  <c r="F14" i="16"/>
  <c r="F13" i="16"/>
  <c r="F12" i="16"/>
  <c r="F11" i="16"/>
  <c r="E10" i="16"/>
  <c r="E9" i="16" s="1"/>
  <c r="D10" i="16"/>
  <c r="D9" i="16" s="1"/>
  <c r="F154" i="15"/>
  <c r="F153" i="15"/>
  <c r="F152" i="15"/>
  <c r="F151" i="15"/>
  <c r="F149" i="15"/>
  <c r="F148" i="15"/>
  <c r="E147" i="15"/>
  <c r="D147" i="15"/>
  <c r="F145" i="15"/>
  <c r="F144" i="15"/>
  <c r="F143" i="15"/>
  <c r="F142" i="15"/>
  <c r="F141" i="15"/>
  <c r="F140" i="15"/>
  <c r="F139" i="15"/>
  <c r="E138" i="15"/>
  <c r="E132" i="15" s="1"/>
  <c r="D138" i="15"/>
  <c r="F137" i="15"/>
  <c r="F136" i="15"/>
  <c r="F135" i="15"/>
  <c r="F134" i="15"/>
  <c r="F133" i="15"/>
  <c r="F131" i="15"/>
  <c r="F130" i="15"/>
  <c r="F129" i="15"/>
  <c r="F128" i="15"/>
  <c r="F127" i="15"/>
  <c r="E126" i="15"/>
  <c r="E110" i="15" s="1"/>
  <c r="D126" i="15"/>
  <c r="F125" i="15"/>
  <c r="F124" i="15"/>
  <c r="F123" i="15"/>
  <c r="F122" i="15"/>
  <c r="F121" i="15"/>
  <c r="F120" i="15"/>
  <c r="F119" i="15"/>
  <c r="F114" i="15"/>
  <c r="F112" i="15"/>
  <c r="F111" i="15"/>
  <c r="F109" i="15"/>
  <c r="F108" i="15"/>
  <c r="F107" i="15"/>
  <c r="F106" i="15"/>
  <c r="F105" i="15"/>
  <c r="E104" i="15"/>
  <c r="D104" i="15"/>
  <c r="F103" i="15"/>
  <c r="F102" i="15"/>
  <c r="F101" i="15"/>
  <c r="E100" i="15"/>
  <c r="D100" i="15"/>
  <c r="F99" i="15"/>
  <c r="F98" i="15"/>
  <c r="F97" i="15"/>
  <c r="F96" i="15"/>
  <c r="F95" i="15"/>
  <c r="F94" i="15"/>
  <c r="F93" i="15"/>
  <c r="F92" i="15"/>
  <c r="F91" i="15"/>
  <c r="F90" i="15"/>
  <c r="F89" i="15"/>
  <c r="E88" i="15"/>
  <c r="D88" i="15"/>
  <c r="F83" i="15"/>
  <c r="F82" i="15"/>
  <c r="F80" i="15"/>
  <c r="F79" i="15"/>
  <c r="E78" i="15"/>
  <c r="E74" i="15" s="1"/>
  <c r="E73" i="15" s="1"/>
  <c r="D78" i="15"/>
  <c r="D74" i="15" s="1"/>
  <c r="D73" i="15" s="1"/>
  <c r="F77" i="15"/>
  <c r="F76" i="15"/>
  <c r="F75" i="15"/>
  <c r="F71" i="15"/>
  <c r="E70" i="15"/>
  <c r="D70" i="15"/>
  <c r="F69" i="15"/>
  <c r="F68" i="15"/>
  <c r="E67" i="15"/>
  <c r="D67" i="15"/>
  <c r="F66" i="15"/>
  <c r="F65" i="15"/>
  <c r="F64" i="15"/>
  <c r="F63" i="15"/>
  <c r="F62" i="15"/>
  <c r="E61" i="15"/>
  <c r="D61" i="15"/>
  <c r="F60" i="15"/>
  <c r="F59" i="15"/>
  <c r="F58" i="15"/>
  <c r="F57" i="15"/>
  <c r="F56" i="15"/>
  <c r="D55" i="15"/>
  <c r="F54" i="15"/>
  <c r="F53" i="15"/>
  <c r="F52" i="15"/>
  <c r="F51" i="15"/>
  <c r="F50" i="15"/>
  <c r="F49" i="15"/>
  <c r="F48" i="15"/>
  <c r="F47" i="15"/>
  <c r="F46" i="15"/>
  <c r="F44" i="15"/>
  <c r="F43" i="15"/>
  <c r="F42" i="15"/>
  <c r="F41" i="15"/>
  <c r="F40" i="15"/>
  <c r="F39" i="15"/>
  <c r="E38" i="15"/>
  <c r="D38" i="15"/>
  <c r="F37" i="15"/>
  <c r="F36" i="15"/>
  <c r="F35" i="15"/>
  <c r="E34" i="15"/>
  <c r="D34" i="15"/>
  <c r="F33" i="15"/>
  <c r="F32" i="15"/>
  <c r="E31" i="15"/>
  <c r="D31" i="15"/>
  <c r="F29" i="15"/>
  <c r="F28" i="15"/>
  <c r="F27" i="15"/>
  <c r="E26" i="15"/>
  <c r="D26" i="15"/>
  <c r="F24" i="15"/>
  <c r="F23" i="15"/>
  <c r="E22" i="15"/>
  <c r="D22" i="15"/>
  <c r="F21" i="15"/>
  <c r="F20" i="15"/>
  <c r="F19" i="15"/>
  <c r="F18" i="15"/>
  <c r="F17" i="15"/>
  <c r="F16" i="15"/>
  <c r="F15" i="15"/>
  <c r="F14" i="15"/>
  <c r="F13" i="15"/>
  <c r="F12" i="15"/>
  <c r="F11" i="15"/>
  <c r="E10" i="15"/>
  <c r="E9" i="15" s="1"/>
  <c r="D10" i="15"/>
  <c r="F154" i="49"/>
  <c r="F153" i="49"/>
  <c r="F152" i="49"/>
  <c r="F151" i="49"/>
  <c r="F149" i="49"/>
  <c r="F148" i="49"/>
  <c r="E147" i="49"/>
  <c r="D147" i="49"/>
  <c r="F145" i="49"/>
  <c r="F144" i="49"/>
  <c r="F143" i="49"/>
  <c r="F142" i="49"/>
  <c r="F141" i="49"/>
  <c r="F140" i="49"/>
  <c r="F139" i="49"/>
  <c r="E138" i="49"/>
  <c r="E132" i="49" s="1"/>
  <c r="D138" i="49"/>
  <c r="F137" i="49"/>
  <c r="F136" i="49"/>
  <c r="F135" i="49"/>
  <c r="F134" i="49"/>
  <c r="F133" i="49"/>
  <c r="F131" i="49"/>
  <c r="F130" i="49"/>
  <c r="F129" i="49"/>
  <c r="F128" i="49"/>
  <c r="F127" i="49"/>
  <c r="E126" i="49"/>
  <c r="D126" i="49"/>
  <c r="F125" i="49"/>
  <c r="F124" i="49"/>
  <c r="F123" i="49"/>
  <c r="F122" i="49"/>
  <c r="F121" i="49"/>
  <c r="F120" i="49"/>
  <c r="F119" i="49"/>
  <c r="F114" i="49"/>
  <c r="F112" i="49"/>
  <c r="F111" i="49"/>
  <c r="F109" i="49"/>
  <c r="F108" i="49"/>
  <c r="F107" i="49"/>
  <c r="F106" i="49"/>
  <c r="F105" i="49"/>
  <c r="E104" i="49"/>
  <c r="D104" i="49"/>
  <c r="F103" i="49"/>
  <c r="F102" i="49"/>
  <c r="F101" i="49"/>
  <c r="E100" i="49"/>
  <c r="D100" i="49"/>
  <c r="F99" i="49"/>
  <c r="F98" i="49"/>
  <c r="F97" i="49"/>
  <c r="F96" i="49"/>
  <c r="F95" i="49"/>
  <c r="F94" i="49"/>
  <c r="F93" i="49"/>
  <c r="F92" i="49"/>
  <c r="F91" i="49"/>
  <c r="F89" i="49"/>
  <c r="E88" i="49"/>
  <c r="D88" i="49"/>
  <c r="F83" i="49"/>
  <c r="F82" i="49"/>
  <c r="F80" i="49"/>
  <c r="F79" i="49"/>
  <c r="E78" i="49"/>
  <c r="E74" i="49" s="1"/>
  <c r="E73" i="49" s="1"/>
  <c r="D78" i="49"/>
  <c r="D74" i="49" s="1"/>
  <c r="D73" i="49" s="1"/>
  <c r="F77" i="49"/>
  <c r="F76" i="49"/>
  <c r="F75" i="49"/>
  <c r="F71" i="49"/>
  <c r="E70" i="49"/>
  <c r="D70" i="49"/>
  <c r="F69" i="49"/>
  <c r="F68" i="49"/>
  <c r="E67" i="49"/>
  <c r="D67" i="49"/>
  <c r="F66" i="49"/>
  <c r="F65" i="49"/>
  <c r="F64" i="49"/>
  <c r="F63" i="49"/>
  <c r="F62" i="49"/>
  <c r="E61" i="49"/>
  <c r="D61" i="49"/>
  <c r="F60" i="49"/>
  <c r="F59" i="49"/>
  <c r="F58" i="49"/>
  <c r="F57" i="49"/>
  <c r="F56" i="49"/>
  <c r="F55" i="49"/>
  <c r="F54" i="49"/>
  <c r="F53" i="49"/>
  <c r="F52" i="49"/>
  <c r="F51" i="49"/>
  <c r="F50" i="49"/>
  <c r="E49" i="49"/>
  <c r="E45" i="49" s="1"/>
  <c r="D49" i="49"/>
  <c r="F48" i="49"/>
  <c r="F47" i="49"/>
  <c r="F46" i="49"/>
  <c r="F44" i="49"/>
  <c r="F43" i="49"/>
  <c r="F42" i="49"/>
  <c r="F41" i="49"/>
  <c r="F40" i="49"/>
  <c r="F39" i="49"/>
  <c r="E38" i="49"/>
  <c r="D38" i="49"/>
  <c r="F37" i="49"/>
  <c r="F36" i="49"/>
  <c r="F35" i="49"/>
  <c r="E34" i="49"/>
  <c r="D34" i="49"/>
  <c r="F33" i="49"/>
  <c r="F32" i="49"/>
  <c r="E31" i="49"/>
  <c r="D31" i="49"/>
  <c r="F29" i="49"/>
  <c r="F28" i="49"/>
  <c r="F27" i="49"/>
  <c r="E26" i="49"/>
  <c r="D26" i="49"/>
  <c r="F24" i="49"/>
  <c r="F23" i="49"/>
  <c r="E22" i="49"/>
  <c r="D22" i="49"/>
  <c r="F21" i="49"/>
  <c r="F20" i="49"/>
  <c r="F19" i="49"/>
  <c r="F18" i="49"/>
  <c r="F17" i="49"/>
  <c r="F16" i="49"/>
  <c r="F15" i="49"/>
  <c r="F14" i="49"/>
  <c r="F13" i="49"/>
  <c r="F12" i="49"/>
  <c r="F11" i="49"/>
  <c r="E10" i="49"/>
  <c r="E9" i="49" s="1"/>
  <c r="D10" i="49"/>
  <c r="D9" i="49" s="1"/>
  <c r="F154" i="14"/>
  <c r="F153" i="14"/>
  <c r="F152" i="14"/>
  <c r="F151" i="14"/>
  <c r="F149" i="14"/>
  <c r="F148" i="14"/>
  <c r="E147" i="14"/>
  <c r="D147" i="14"/>
  <c r="F145" i="14"/>
  <c r="F144" i="14"/>
  <c r="F143" i="14"/>
  <c r="F142" i="14"/>
  <c r="F141" i="14"/>
  <c r="F140" i="14"/>
  <c r="F139" i="14"/>
  <c r="E138" i="14"/>
  <c r="E132" i="14" s="1"/>
  <c r="D138" i="14"/>
  <c r="D132" i="14" s="1"/>
  <c r="F137" i="14"/>
  <c r="F136" i="14"/>
  <c r="F135" i="14"/>
  <c r="F134" i="14"/>
  <c r="F133" i="14"/>
  <c r="F131" i="14"/>
  <c r="F130" i="14"/>
  <c r="F129" i="14"/>
  <c r="F128" i="14"/>
  <c r="F127" i="14"/>
  <c r="E126" i="14"/>
  <c r="E110" i="14" s="1"/>
  <c r="D126" i="14"/>
  <c r="F125" i="14"/>
  <c r="F124" i="14"/>
  <c r="F123" i="14"/>
  <c r="F122" i="14"/>
  <c r="F121" i="14"/>
  <c r="F120" i="14"/>
  <c r="F119" i="14"/>
  <c r="F114" i="14"/>
  <c r="F112" i="14"/>
  <c r="F111" i="14"/>
  <c r="F109" i="14"/>
  <c r="F108" i="14"/>
  <c r="F107" i="14"/>
  <c r="F106" i="14"/>
  <c r="F105" i="14"/>
  <c r="E104" i="14"/>
  <c r="D104" i="14"/>
  <c r="F103" i="14"/>
  <c r="F102" i="14"/>
  <c r="F101" i="14"/>
  <c r="E100" i="14"/>
  <c r="D100" i="14"/>
  <c r="F99" i="14"/>
  <c r="F98" i="14"/>
  <c r="F97" i="14"/>
  <c r="F96" i="14"/>
  <c r="F95" i="14"/>
  <c r="F94" i="14"/>
  <c r="F93" i="14"/>
  <c r="F92" i="14"/>
  <c r="F91" i="14"/>
  <c r="F90" i="14"/>
  <c r="F89" i="14"/>
  <c r="E88" i="14"/>
  <c r="D88" i="14"/>
  <c r="F83" i="14"/>
  <c r="F82" i="14"/>
  <c r="F80" i="14"/>
  <c r="F79" i="14"/>
  <c r="E78" i="14"/>
  <c r="D78" i="14"/>
  <c r="D74" i="14" s="1"/>
  <c r="D73" i="14" s="1"/>
  <c r="F77" i="14"/>
  <c r="F76" i="14"/>
  <c r="F75" i="14"/>
  <c r="F71" i="14"/>
  <c r="E70" i="14"/>
  <c r="D70" i="14"/>
  <c r="F69" i="14"/>
  <c r="F68" i="14"/>
  <c r="E67" i="14"/>
  <c r="D67" i="14"/>
  <c r="F66" i="14"/>
  <c r="F65" i="14"/>
  <c r="F64" i="14"/>
  <c r="F63" i="14"/>
  <c r="F62" i="14"/>
  <c r="E61" i="14"/>
  <c r="D61" i="14"/>
  <c r="F60" i="14"/>
  <c r="F59" i="14"/>
  <c r="F58" i="14"/>
  <c r="F57" i="14"/>
  <c r="F56" i="14"/>
  <c r="F55" i="14"/>
  <c r="F54" i="14"/>
  <c r="F53" i="14"/>
  <c r="F52" i="14"/>
  <c r="F51" i="14"/>
  <c r="F50" i="14"/>
  <c r="E49" i="14"/>
  <c r="F49" i="14" s="1"/>
  <c r="F48" i="14"/>
  <c r="F47" i="14"/>
  <c r="F46" i="14"/>
  <c r="F44" i="14"/>
  <c r="F43" i="14"/>
  <c r="F42" i="14"/>
  <c r="F41" i="14"/>
  <c r="F40" i="14"/>
  <c r="F39" i="14"/>
  <c r="E38" i="14"/>
  <c r="D38" i="14"/>
  <c r="F37" i="14"/>
  <c r="F36" i="14"/>
  <c r="F35" i="14"/>
  <c r="E34" i="14"/>
  <c r="D34" i="14"/>
  <c r="F33" i="14"/>
  <c r="F32" i="14"/>
  <c r="E31" i="14"/>
  <c r="D31" i="14"/>
  <c r="F29" i="14"/>
  <c r="F28" i="14"/>
  <c r="F27" i="14"/>
  <c r="E26" i="14"/>
  <c r="D26" i="14"/>
  <c r="F24" i="14"/>
  <c r="F23" i="14"/>
  <c r="E22" i="14"/>
  <c r="D22" i="14"/>
  <c r="F21" i="14"/>
  <c r="F20" i="14"/>
  <c r="F19" i="14"/>
  <c r="F18" i="14"/>
  <c r="F17" i="14"/>
  <c r="F16" i="14"/>
  <c r="F15" i="14"/>
  <c r="F14" i="14"/>
  <c r="F13" i="14"/>
  <c r="F12" i="14"/>
  <c r="F11" i="14"/>
  <c r="E10" i="14"/>
  <c r="E9" i="14" s="1"/>
  <c r="D10" i="14"/>
  <c r="F154" i="13"/>
  <c r="F153" i="13"/>
  <c r="F152" i="13"/>
  <c r="F151" i="13"/>
  <c r="F149" i="13"/>
  <c r="F148" i="13"/>
  <c r="E147" i="13"/>
  <c r="D147" i="13"/>
  <c r="F145" i="13"/>
  <c r="F144" i="13"/>
  <c r="F143" i="13"/>
  <c r="F142" i="13"/>
  <c r="F141" i="13"/>
  <c r="F140" i="13"/>
  <c r="F139" i="13"/>
  <c r="E138" i="13"/>
  <c r="D138" i="13"/>
  <c r="D132" i="13" s="1"/>
  <c r="F137" i="13"/>
  <c r="F136" i="13"/>
  <c r="F135" i="13"/>
  <c r="F134" i="13"/>
  <c r="F133" i="13"/>
  <c r="F131" i="13"/>
  <c r="F130" i="13"/>
  <c r="F129" i="13"/>
  <c r="F128" i="13"/>
  <c r="F127" i="13"/>
  <c r="E126" i="13"/>
  <c r="E110" i="13" s="1"/>
  <c r="D126" i="13"/>
  <c r="D110" i="13" s="1"/>
  <c r="F125" i="13"/>
  <c r="F124" i="13"/>
  <c r="F123" i="13"/>
  <c r="F122" i="13"/>
  <c r="F121" i="13"/>
  <c r="F120" i="13"/>
  <c r="F119" i="13"/>
  <c r="F114" i="13"/>
  <c r="F112" i="13"/>
  <c r="F111" i="13"/>
  <c r="F109" i="13"/>
  <c r="F108" i="13"/>
  <c r="F107" i="13"/>
  <c r="F106" i="13"/>
  <c r="F105" i="13"/>
  <c r="E104" i="13"/>
  <c r="D104" i="13"/>
  <c r="F103" i="13"/>
  <c r="F102" i="13"/>
  <c r="F101" i="13"/>
  <c r="E100" i="13"/>
  <c r="D100" i="13"/>
  <c r="F99" i="13"/>
  <c r="F98" i="13"/>
  <c r="F97" i="13"/>
  <c r="F96" i="13"/>
  <c r="F95" i="13"/>
  <c r="F94" i="13"/>
  <c r="F93" i="13"/>
  <c r="F92" i="13"/>
  <c r="F91" i="13"/>
  <c r="F89" i="13"/>
  <c r="E88" i="13"/>
  <c r="D88" i="13"/>
  <c r="F83" i="13"/>
  <c r="F82" i="13"/>
  <c r="F80" i="13"/>
  <c r="F79" i="13"/>
  <c r="E78" i="13"/>
  <c r="E74" i="13" s="1"/>
  <c r="D78" i="13"/>
  <c r="F77" i="13"/>
  <c r="F76" i="13"/>
  <c r="F75" i="13"/>
  <c r="F71" i="13"/>
  <c r="E70" i="13"/>
  <c r="D70" i="13"/>
  <c r="F69" i="13"/>
  <c r="F68" i="13"/>
  <c r="E67" i="13"/>
  <c r="D67" i="13"/>
  <c r="F66" i="13"/>
  <c r="F65" i="13"/>
  <c r="F64" i="13"/>
  <c r="F63" i="13"/>
  <c r="F62" i="13"/>
  <c r="E61" i="13"/>
  <c r="D61" i="13"/>
  <c r="F60" i="13"/>
  <c r="F59" i="13"/>
  <c r="F58" i="13"/>
  <c r="F57" i="13"/>
  <c r="F56" i="13"/>
  <c r="F55" i="13"/>
  <c r="F54" i="13"/>
  <c r="F53" i="13"/>
  <c r="F52" i="13"/>
  <c r="F51" i="13"/>
  <c r="F50" i="13"/>
  <c r="E49" i="13"/>
  <c r="E45" i="13" s="1"/>
  <c r="D49" i="13"/>
  <c r="F48" i="13"/>
  <c r="F47" i="13"/>
  <c r="F46" i="13"/>
  <c r="F44" i="13"/>
  <c r="F43" i="13"/>
  <c r="F42" i="13"/>
  <c r="F41" i="13"/>
  <c r="F40" i="13"/>
  <c r="F39" i="13"/>
  <c r="E38" i="13"/>
  <c r="D38" i="13"/>
  <c r="F37" i="13"/>
  <c r="F36" i="13"/>
  <c r="F35" i="13"/>
  <c r="E34" i="13"/>
  <c r="D34" i="13"/>
  <c r="F33" i="13"/>
  <c r="F32" i="13"/>
  <c r="E31" i="13"/>
  <c r="D31" i="13"/>
  <c r="F29" i="13"/>
  <c r="F28" i="13"/>
  <c r="F27" i="13"/>
  <c r="E26" i="13"/>
  <c r="D26" i="13"/>
  <c r="F24" i="13"/>
  <c r="F23" i="13"/>
  <c r="E22" i="13"/>
  <c r="D22" i="13"/>
  <c r="F21" i="13"/>
  <c r="F20" i="13"/>
  <c r="F19" i="13"/>
  <c r="F18" i="13"/>
  <c r="F17" i="13"/>
  <c r="F16" i="13"/>
  <c r="F15" i="13"/>
  <c r="F14" i="13"/>
  <c r="F13" i="13"/>
  <c r="F12" i="13"/>
  <c r="F11" i="13"/>
  <c r="E10" i="13"/>
  <c r="E9" i="13" s="1"/>
  <c r="D10" i="13"/>
  <c r="D9" i="13" s="1"/>
  <c r="F154" i="63"/>
  <c r="F153" i="63"/>
  <c r="F152" i="63"/>
  <c r="F151" i="63"/>
  <c r="F149" i="63"/>
  <c r="F148" i="63"/>
  <c r="E147" i="63"/>
  <c r="D147" i="63"/>
  <c r="F145" i="63"/>
  <c r="F144" i="63"/>
  <c r="F143" i="63"/>
  <c r="F142" i="63"/>
  <c r="F141" i="63"/>
  <c r="F140" i="63"/>
  <c r="F139" i="63"/>
  <c r="E138" i="63"/>
  <c r="E132" i="63" s="1"/>
  <c r="D138" i="63"/>
  <c r="F137" i="63"/>
  <c r="F136" i="63"/>
  <c r="F135" i="63"/>
  <c r="F134" i="63"/>
  <c r="F133" i="63"/>
  <c r="F131" i="63"/>
  <c r="F130" i="63"/>
  <c r="F129" i="63"/>
  <c r="F128" i="63"/>
  <c r="F127" i="63"/>
  <c r="E126" i="63"/>
  <c r="D126" i="63"/>
  <c r="F125" i="63"/>
  <c r="F124" i="63"/>
  <c r="F123" i="63"/>
  <c r="F122" i="63"/>
  <c r="F121" i="63"/>
  <c r="F120" i="63"/>
  <c r="F119" i="63"/>
  <c r="F114" i="63"/>
  <c r="F112" i="63"/>
  <c r="F111" i="63"/>
  <c r="E110" i="63"/>
  <c r="F109" i="63"/>
  <c r="F108" i="63"/>
  <c r="F107" i="63"/>
  <c r="F106" i="63"/>
  <c r="F105" i="63"/>
  <c r="E104" i="63"/>
  <c r="D104" i="63"/>
  <c r="F103" i="63"/>
  <c r="F102" i="63"/>
  <c r="F101" i="63"/>
  <c r="E100" i="63"/>
  <c r="D100" i="63"/>
  <c r="F99" i="63"/>
  <c r="F98" i="63"/>
  <c r="F97" i="63"/>
  <c r="F96" i="63"/>
  <c r="F95" i="63"/>
  <c r="F94" i="63"/>
  <c r="F93" i="63"/>
  <c r="F92" i="63"/>
  <c r="F91" i="63"/>
  <c r="F89" i="63"/>
  <c r="E88" i="63"/>
  <c r="D88" i="63"/>
  <c r="F83" i="63"/>
  <c r="F82" i="63"/>
  <c r="F80" i="63"/>
  <c r="F79" i="63"/>
  <c r="E78" i="63"/>
  <c r="E74" i="63" s="1"/>
  <c r="E73" i="63" s="1"/>
  <c r="D78" i="63"/>
  <c r="D74" i="63" s="1"/>
  <c r="D73" i="63" s="1"/>
  <c r="F77" i="63"/>
  <c r="F76" i="63"/>
  <c r="F75" i="63"/>
  <c r="F71" i="63"/>
  <c r="E70" i="63"/>
  <c r="D70" i="63"/>
  <c r="F69" i="63"/>
  <c r="F68" i="63"/>
  <c r="E67" i="63"/>
  <c r="D67" i="63"/>
  <c r="F66" i="63"/>
  <c r="F65" i="63"/>
  <c r="F64" i="63"/>
  <c r="F63" i="63"/>
  <c r="F62" i="63"/>
  <c r="E61" i="63"/>
  <c r="D61" i="63"/>
  <c r="F60" i="63"/>
  <c r="F59" i="63"/>
  <c r="F58" i="63"/>
  <c r="F57" i="63"/>
  <c r="F56" i="63"/>
  <c r="F55" i="63"/>
  <c r="F54" i="63"/>
  <c r="F53" i="63"/>
  <c r="F52" i="63"/>
  <c r="F51" i="63"/>
  <c r="F50" i="63"/>
  <c r="E49" i="63"/>
  <c r="E45" i="63" s="1"/>
  <c r="D49" i="63"/>
  <c r="F48" i="63"/>
  <c r="F47" i="63"/>
  <c r="F46" i="63"/>
  <c r="F44" i="63"/>
  <c r="F43" i="63"/>
  <c r="F42" i="63"/>
  <c r="F41" i="63"/>
  <c r="F40" i="63"/>
  <c r="F39" i="63"/>
  <c r="E38" i="63"/>
  <c r="D38" i="63"/>
  <c r="F37" i="63"/>
  <c r="F36" i="63"/>
  <c r="F35" i="63"/>
  <c r="E34" i="63"/>
  <c r="D34" i="63"/>
  <c r="F33" i="63"/>
  <c r="F32" i="63"/>
  <c r="E31" i="63"/>
  <c r="D31" i="63"/>
  <c r="F29" i="63"/>
  <c r="F28" i="63"/>
  <c r="F27" i="63"/>
  <c r="E26" i="63"/>
  <c r="D26" i="63"/>
  <c r="F24" i="63"/>
  <c r="F23" i="63"/>
  <c r="E22" i="63"/>
  <c r="D22" i="63"/>
  <c r="F21" i="63"/>
  <c r="F20" i="63"/>
  <c r="F19" i="63"/>
  <c r="F18" i="63"/>
  <c r="F17" i="63"/>
  <c r="F16" i="63"/>
  <c r="F15" i="63"/>
  <c r="F14" i="63"/>
  <c r="F13" i="63"/>
  <c r="F12" i="63"/>
  <c r="F11" i="63"/>
  <c r="E10" i="63"/>
  <c r="E9" i="63" s="1"/>
  <c r="D10" i="63"/>
  <c r="F154" i="12"/>
  <c r="F153" i="12"/>
  <c r="F152" i="12"/>
  <c r="F149" i="12"/>
  <c r="F148" i="12"/>
  <c r="E147" i="12"/>
  <c r="F145" i="12"/>
  <c r="F144" i="12"/>
  <c r="F143" i="12"/>
  <c r="F142" i="12"/>
  <c r="F141" i="12"/>
  <c r="F140" i="12"/>
  <c r="F139" i="12"/>
  <c r="E138" i="12"/>
  <c r="D138" i="12"/>
  <c r="D132" i="12" s="1"/>
  <c r="F137" i="12"/>
  <c r="F136" i="12"/>
  <c r="F135" i="12"/>
  <c r="F134" i="12"/>
  <c r="F133" i="12"/>
  <c r="F131" i="12"/>
  <c r="F130" i="12"/>
  <c r="F129" i="12"/>
  <c r="F128" i="12"/>
  <c r="F127" i="12"/>
  <c r="E126" i="12"/>
  <c r="D126" i="12"/>
  <c r="F125" i="12"/>
  <c r="F124" i="12"/>
  <c r="F123" i="12"/>
  <c r="F122" i="12"/>
  <c r="F121" i="12"/>
  <c r="F120" i="12"/>
  <c r="F119" i="12"/>
  <c r="F114" i="12"/>
  <c r="F112" i="12"/>
  <c r="F111" i="12"/>
  <c r="E110" i="12"/>
  <c r="F109" i="12"/>
  <c r="F108" i="12"/>
  <c r="F107" i="12"/>
  <c r="F106" i="12"/>
  <c r="F105" i="12"/>
  <c r="E104" i="12"/>
  <c r="D104" i="12"/>
  <c r="F103" i="12"/>
  <c r="F102" i="12"/>
  <c r="F101" i="12"/>
  <c r="E100" i="12"/>
  <c r="D100" i="12"/>
  <c r="F99" i="12"/>
  <c r="F98" i="12"/>
  <c r="F97" i="12"/>
  <c r="F96" i="12"/>
  <c r="F95" i="12"/>
  <c r="F94" i="12"/>
  <c r="F93" i="12"/>
  <c r="F92" i="12"/>
  <c r="F91" i="12"/>
  <c r="F89" i="12"/>
  <c r="E88" i="12"/>
  <c r="D88" i="12"/>
  <c r="F83" i="12"/>
  <c r="F82" i="12"/>
  <c r="F80" i="12"/>
  <c r="F79" i="12"/>
  <c r="E78" i="12"/>
  <c r="E74" i="12" s="1"/>
  <c r="E73" i="12" s="1"/>
  <c r="F77" i="12"/>
  <c r="F76" i="12"/>
  <c r="F75" i="12"/>
  <c r="F71" i="12"/>
  <c r="E70" i="12"/>
  <c r="D70" i="12"/>
  <c r="F69" i="12"/>
  <c r="F68" i="12"/>
  <c r="E67" i="12"/>
  <c r="D67" i="12"/>
  <c r="F66" i="12"/>
  <c r="F65" i="12"/>
  <c r="F64" i="12"/>
  <c r="F63" i="12"/>
  <c r="F62" i="12"/>
  <c r="E61" i="12"/>
  <c r="D61" i="12"/>
  <c r="F60" i="12"/>
  <c r="F59" i="12"/>
  <c r="F58" i="12"/>
  <c r="F57" i="12"/>
  <c r="F56" i="12"/>
  <c r="F55" i="12"/>
  <c r="F54" i="12"/>
  <c r="F53" i="12"/>
  <c r="F52" i="12"/>
  <c r="F51" i="12"/>
  <c r="F50" i="12"/>
  <c r="E49" i="12"/>
  <c r="E45" i="12" s="1"/>
  <c r="D49" i="12"/>
  <c r="F48" i="12"/>
  <c r="F47" i="12"/>
  <c r="F46" i="12"/>
  <c r="F44" i="12"/>
  <c r="F43" i="12"/>
  <c r="F42" i="12"/>
  <c r="F41" i="12"/>
  <c r="F40" i="12"/>
  <c r="F39" i="12"/>
  <c r="E38" i="12"/>
  <c r="D38" i="12"/>
  <c r="F37" i="12"/>
  <c r="F36" i="12"/>
  <c r="F35" i="12"/>
  <c r="E34" i="12"/>
  <c r="D34" i="12"/>
  <c r="F33" i="12"/>
  <c r="F32" i="12"/>
  <c r="E31" i="12"/>
  <c r="D31" i="12"/>
  <c r="F29" i="12"/>
  <c r="F28" i="12"/>
  <c r="F27" i="12"/>
  <c r="E26" i="12"/>
  <c r="D26" i="12"/>
  <c r="F24" i="12"/>
  <c r="F23" i="12"/>
  <c r="E22" i="12"/>
  <c r="D22" i="12"/>
  <c r="F21" i="12"/>
  <c r="F20" i="12"/>
  <c r="F19" i="12"/>
  <c r="F18" i="12"/>
  <c r="F17" i="12"/>
  <c r="F16" i="12"/>
  <c r="F15" i="12"/>
  <c r="F14" i="12"/>
  <c r="F13" i="12"/>
  <c r="F12" i="12"/>
  <c r="F11" i="12"/>
  <c r="E10" i="12"/>
  <c r="E9" i="12" s="1"/>
  <c r="D10" i="12"/>
  <c r="D9" i="12" s="1"/>
  <c r="F154" i="11"/>
  <c r="F153" i="11"/>
  <c r="F152" i="11"/>
  <c r="F151" i="11"/>
  <c r="F150" i="11"/>
  <c r="F149" i="11"/>
  <c r="F148" i="11"/>
  <c r="E147" i="11"/>
  <c r="D147" i="11"/>
  <c r="F145" i="11"/>
  <c r="F144" i="11"/>
  <c r="F143" i="11"/>
  <c r="F142" i="11"/>
  <c r="F141" i="11"/>
  <c r="F140" i="11"/>
  <c r="F139" i="11"/>
  <c r="E138" i="11"/>
  <c r="E132" i="11" s="1"/>
  <c r="D138" i="11"/>
  <c r="D132" i="11" s="1"/>
  <c r="F137" i="11"/>
  <c r="F136" i="11"/>
  <c r="F135" i="11"/>
  <c r="F134" i="11"/>
  <c r="F133" i="11"/>
  <c r="F131" i="11"/>
  <c r="F130" i="11"/>
  <c r="F129" i="11"/>
  <c r="F128" i="11"/>
  <c r="F127" i="11"/>
  <c r="E126" i="11"/>
  <c r="E110" i="11" s="1"/>
  <c r="D126" i="11"/>
  <c r="F125" i="11"/>
  <c r="F124" i="11"/>
  <c r="F123" i="11"/>
  <c r="F122" i="11"/>
  <c r="F121" i="11"/>
  <c r="F120" i="11"/>
  <c r="F119" i="11"/>
  <c r="F114" i="11"/>
  <c r="F112" i="11"/>
  <c r="F111" i="11"/>
  <c r="F109" i="11"/>
  <c r="F108" i="11"/>
  <c r="F107" i="11"/>
  <c r="F106" i="11"/>
  <c r="F105" i="11"/>
  <c r="E104" i="11"/>
  <c r="D104" i="11"/>
  <c r="F103" i="11"/>
  <c r="F102" i="11"/>
  <c r="F101" i="11"/>
  <c r="E100" i="11"/>
  <c r="D100" i="11"/>
  <c r="F99" i="11"/>
  <c r="F98" i="11"/>
  <c r="F97" i="11"/>
  <c r="F96" i="11"/>
  <c r="F95" i="11"/>
  <c r="F94" i="11"/>
  <c r="F93" i="11"/>
  <c r="F92" i="11"/>
  <c r="F91" i="11"/>
  <c r="F89" i="11"/>
  <c r="E88" i="11"/>
  <c r="D88" i="11"/>
  <c r="F83" i="11"/>
  <c r="F82" i="11"/>
  <c r="F81" i="11"/>
  <c r="F80" i="11"/>
  <c r="F79" i="11"/>
  <c r="E78" i="11"/>
  <c r="E74" i="11" s="1"/>
  <c r="D78" i="11"/>
  <c r="D74" i="11" s="1"/>
  <c r="D73" i="11" s="1"/>
  <c r="F77" i="11"/>
  <c r="F76" i="11"/>
  <c r="F75" i="11"/>
  <c r="F71" i="11"/>
  <c r="E70" i="11"/>
  <c r="D70" i="11"/>
  <c r="F69" i="11"/>
  <c r="F68" i="11"/>
  <c r="E67" i="11"/>
  <c r="D67" i="11"/>
  <c r="F66" i="11"/>
  <c r="F65" i="11"/>
  <c r="F64" i="11"/>
  <c r="F63" i="11"/>
  <c r="F62" i="11"/>
  <c r="E61" i="11"/>
  <c r="D61" i="11"/>
  <c r="F60" i="11"/>
  <c r="F59" i="11"/>
  <c r="F58" i="11"/>
  <c r="F57" i="11"/>
  <c r="F56" i="11"/>
  <c r="F55" i="11"/>
  <c r="F54" i="11"/>
  <c r="F53" i="11"/>
  <c r="F52" i="11"/>
  <c r="F51" i="11"/>
  <c r="F50" i="11"/>
  <c r="E49" i="11"/>
  <c r="E45" i="11" s="1"/>
  <c r="D49" i="11"/>
  <c r="F48" i="11"/>
  <c r="F47" i="11"/>
  <c r="F46" i="11"/>
  <c r="F44" i="11"/>
  <c r="F43" i="11"/>
  <c r="F42" i="11"/>
  <c r="F41" i="11"/>
  <c r="F40" i="11"/>
  <c r="F39" i="11"/>
  <c r="E38" i="11"/>
  <c r="D38" i="11"/>
  <c r="F37" i="11"/>
  <c r="F36" i="11"/>
  <c r="F35" i="11"/>
  <c r="E34" i="11"/>
  <c r="D34" i="11"/>
  <c r="F33" i="11"/>
  <c r="F32" i="11"/>
  <c r="E31" i="11"/>
  <c r="D31" i="11"/>
  <c r="F29" i="11"/>
  <c r="F28" i="11"/>
  <c r="F27" i="11"/>
  <c r="E26" i="11"/>
  <c r="D26" i="11"/>
  <c r="F24" i="11"/>
  <c r="F23" i="11"/>
  <c r="E22" i="11"/>
  <c r="D22" i="11"/>
  <c r="F21" i="11"/>
  <c r="F20" i="11"/>
  <c r="F19" i="11"/>
  <c r="F18" i="11"/>
  <c r="F17" i="11"/>
  <c r="F16" i="11"/>
  <c r="F15" i="11"/>
  <c r="F14" i="11"/>
  <c r="D10" i="11"/>
  <c r="F12" i="11"/>
  <c r="F11" i="11"/>
  <c r="E10" i="11"/>
  <c r="E9" i="11" s="1"/>
  <c r="F154" i="10"/>
  <c r="F153" i="10"/>
  <c r="F152" i="10"/>
  <c r="F151" i="10"/>
  <c r="F149" i="10"/>
  <c r="F148" i="10"/>
  <c r="E147" i="10"/>
  <c r="D147" i="10"/>
  <c r="F145" i="10"/>
  <c r="F144" i="10"/>
  <c r="F143" i="10"/>
  <c r="F142" i="10"/>
  <c r="F141" i="10"/>
  <c r="F140" i="10"/>
  <c r="F139" i="10"/>
  <c r="E138" i="10"/>
  <c r="E132" i="10" s="1"/>
  <c r="D138" i="10"/>
  <c r="D132" i="10" s="1"/>
  <c r="F137" i="10"/>
  <c r="F136" i="10"/>
  <c r="F135" i="10"/>
  <c r="F134" i="10"/>
  <c r="F133" i="10"/>
  <c r="F131" i="10"/>
  <c r="F130" i="10"/>
  <c r="F129" i="10"/>
  <c r="F128" i="10"/>
  <c r="F127" i="10"/>
  <c r="E126" i="10"/>
  <c r="E110" i="10" s="1"/>
  <c r="D126" i="10"/>
  <c r="D110" i="10" s="1"/>
  <c r="F125" i="10"/>
  <c r="F124" i="10"/>
  <c r="F123" i="10"/>
  <c r="F122" i="10"/>
  <c r="F121" i="10"/>
  <c r="F120" i="10"/>
  <c r="F119" i="10"/>
  <c r="F114" i="10"/>
  <c r="F112" i="10"/>
  <c r="F111" i="10"/>
  <c r="F109" i="10"/>
  <c r="F108" i="10"/>
  <c r="F107" i="10"/>
  <c r="F106" i="10"/>
  <c r="F105" i="10"/>
  <c r="E104" i="10"/>
  <c r="D104" i="10"/>
  <c r="F103" i="10"/>
  <c r="F102" i="10"/>
  <c r="F101" i="10"/>
  <c r="E100" i="10"/>
  <c r="D100" i="10"/>
  <c r="F99" i="10"/>
  <c r="F98" i="10"/>
  <c r="F97" i="10"/>
  <c r="F96" i="10"/>
  <c r="F95" i="10"/>
  <c r="F94" i="10"/>
  <c r="F93" i="10"/>
  <c r="F92" i="10"/>
  <c r="F91" i="10"/>
  <c r="F89" i="10"/>
  <c r="E88" i="10"/>
  <c r="D88" i="10"/>
  <c r="F83" i="10"/>
  <c r="F82" i="10"/>
  <c r="F80" i="10"/>
  <c r="F79" i="10"/>
  <c r="E78" i="10"/>
  <c r="E74" i="10" s="1"/>
  <c r="E73" i="10" s="1"/>
  <c r="D78" i="10"/>
  <c r="D74" i="10" s="1"/>
  <c r="D73" i="10" s="1"/>
  <c r="F77" i="10"/>
  <c r="F76" i="10"/>
  <c r="F75" i="10"/>
  <c r="F71" i="10"/>
  <c r="E70" i="10"/>
  <c r="D70" i="10"/>
  <c r="F69" i="10"/>
  <c r="F68" i="10"/>
  <c r="E67" i="10"/>
  <c r="D67" i="10"/>
  <c r="F66" i="10"/>
  <c r="F65" i="10"/>
  <c r="F64" i="10"/>
  <c r="F63" i="10"/>
  <c r="F62" i="10"/>
  <c r="E61" i="10"/>
  <c r="D61" i="10"/>
  <c r="F60" i="10"/>
  <c r="F59" i="10"/>
  <c r="F58" i="10"/>
  <c r="F57" i="10"/>
  <c r="F56" i="10"/>
  <c r="F55" i="10"/>
  <c r="F54" i="10"/>
  <c r="F53" i="10"/>
  <c r="F52" i="10"/>
  <c r="F51" i="10"/>
  <c r="F50" i="10"/>
  <c r="E49" i="10"/>
  <c r="E45" i="10" s="1"/>
  <c r="D49" i="10"/>
  <c r="F48" i="10"/>
  <c r="F47" i="10"/>
  <c r="F46" i="10"/>
  <c r="F44" i="10"/>
  <c r="F43" i="10"/>
  <c r="F42" i="10"/>
  <c r="F41" i="10"/>
  <c r="F40" i="10"/>
  <c r="F39" i="10"/>
  <c r="E38" i="10"/>
  <c r="D38" i="10"/>
  <c r="F37" i="10"/>
  <c r="F36" i="10"/>
  <c r="F35" i="10"/>
  <c r="E34" i="10"/>
  <c r="D34" i="10"/>
  <c r="F33" i="10"/>
  <c r="F32" i="10"/>
  <c r="E31" i="10"/>
  <c r="D31" i="10"/>
  <c r="F29" i="10"/>
  <c r="F28" i="10"/>
  <c r="F27" i="10"/>
  <c r="E26" i="10"/>
  <c r="D26" i="10"/>
  <c r="F24" i="10"/>
  <c r="F23" i="10"/>
  <c r="E22" i="10"/>
  <c r="D22" i="10"/>
  <c r="F21" i="10"/>
  <c r="F20" i="10"/>
  <c r="F19" i="10"/>
  <c r="F18" i="10"/>
  <c r="F17" i="10"/>
  <c r="F16" i="10"/>
  <c r="F15" i="10"/>
  <c r="F14" i="10"/>
  <c r="F13" i="10"/>
  <c r="F12" i="10"/>
  <c r="F11" i="10"/>
  <c r="E10" i="10"/>
  <c r="E9" i="10" s="1"/>
  <c r="D10" i="10"/>
  <c r="D9" i="10" s="1"/>
  <c r="F154" i="9"/>
  <c r="F153" i="9"/>
  <c r="F152" i="9"/>
  <c r="F151" i="9"/>
  <c r="F149" i="9"/>
  <c r="F148" i="9"/>
  <c r="E147" i="9"/>
  <c r="D147" i="9"/>
  <c r="F145" i="9"/>
  <c r="F142" i="9"/>
  <c r="F141" i="9"/>
  <c r="F140" i="9"/>
  <c r="F139" i="9"/>
  <c r="E138" i="9"/>
  <c r="E132" i="9" s="1"/>
  <c r="D138" i="9"/>
  <c r="D132" i="9" s="1"/>
  <c r="F137" i="9"/>
  <c r="F136" i="9"/>
  <c r="F135" i="9"/>
  <c r="F134" i="9"/>
  <c r="F133" i="9"/>
  <c r="F131" i="9"/>
  <c r="F130" i="9"/>
  <c r="F129" i="9"/>
  <c r="F128" i="9"/>
  <c r="F127" i="9"/>
  <c r="E126" i="9"/>
  <c r="E110" i="9" s="1"/>
  <c r="D126" i="9"/>
  <c r="F125" i="9"/>
  <c r="F124" i="9"/>
  <c r="F123" i="9"/>
  <c r="F122" i="9"/>
  <c r="F121" i="9"/>
  <c r="F120" i="9"/>
  <c r="F119" i="9"/>
  <c r="F114" i="9"/>
  <c r="F112" i="9"/>
  <c r="F111" i="9"/>
  <c r="F109" i="9"/>
  <c r="F108" i="9"/>
  <c r="F107" i="9"/>
  <c r="F106" i="9"/>
  <c r="F105" i="9"/>
  <c r="E104" i="9"/>
  <c r="D104" i="9"/>
  <c r="F103" i="9"/>
  <c r="F102" i="9"/>
  <c r="F101" i="9"/>
  <c r="E100" i="9"/>
  <c r="D100" i="9"/>
  <c r="F99" i="9"/>
  <c r="F98" i="9"/>
  <c r="F97" i="9"/>
  <c r="F96" i="9"/>
  <c r="F95" i="9"/>
  <c r="F94" i="9"/>
  <c r="F93" i="9"/>
  <c r="F92" i="9"/>
  <c r="F91" i="9"/>
  <c r="F89" i="9"/>
  <c r="E88" i="9"/>
  <c r="D88" i="9"/>
  <c r="F83" i="9"/>
  <c r="F82" i="9"/>
  <c r="F80" i="9"/>
  <c r="F79" i="9"/>
  <c r="E78" i="9"/>
  <c r="E74" i="9" s="1"/>
  <c r="E73" i="9" s="1"/>
  <c r="D78" i="9"/>
  <c r="D74" i="9" s="1"/>
  <c r="D73" i="9" s="1"/>
  <c r="F77" i="9"/>
  <c r="F76" i="9"/>
  <c r="F75" i="9"/>
  <c r="F71" i="9"/>
  <c r="E70" i="9"/>
  <c r="D70" i="9"/>
  <c r="F69" i="9"/>
  <c r="F68" i="9"/>
  <c r="E67" i="9"/>
  <c r="D67" i="9"/>
  <c r="F66" i="9"/>
  <c r="F65" i="9"/>
  <c r="F64" i="9"/>
  <c r="F63" i="9"/>
  <c r="F62" i="9"/>
  <c r="E61" i="9"/>
  <c r="D61" i="9"/>
  <c r="F60" i="9"/>
  <c r="F59" i="9"/>
  <c r="F58" i="9"/>
  <c r="F57" i="9"/>
  <c r="F56" i="9"/>
  <c r="F55" i="9"/>
  <c r="F54" i="9"/>
  <c r="F53" i="9"/>
  <c r="F52" i="9"/>
  <c r="F51" i="9"/>
  <c r="F50" i="9"/>
  <c r="E49" i="9"/>
  <c r="F49" i="9" s="1"/>
  <c r="F48" i="9"/>
  <c r="F47" i="9"/>
  <c r="F46" i="9"/>
  <c r="E45" i="9"/>
  <c r="D45" i="9"/>
  <c r="F44" i="9"/>
  <c r="F43" i="9"/>
  <c r="F42" i="9"/>
  <c r="F41" i="9"/>
  <c r="F40" i="9"/>
  <c r="F39" i="9"/>
  <c r="E38" i="9"/>
  <c r="D38" i="9"/>
  <c r="F37" i="9"/>
  <c r="F36" i="9"/>
  <c r="F35" i="9"/>
  <c r="E34" i="9"/>
  <c r="D34" i="9"/>
  <c r="F33" i="9"/>
  <c r="F32" i="9"/>
  <c r="E31" i="9"/>
  <c r="D31" i="9"/>
  <c r="F29" i="9"/>
  <c r="F28" i="9"/>
  <c r="F27" i="9"/>
  <c r="E26" i="9"/>
  <c r="D26" i="9"/>
  <c r="F24" i="9"/>
  <c r="F23" i="9"/>
  <c r="E22" i="9"/>
  <c r="D22" i="9"/>
  <c r="F21" i="9"/>
  <c r="F20" i="9"/>
  <c r="F19" i="9"/>
  <c r="F18" i="9"/>
  <c r="F17" i="9"/>
  <c r="F16" i="9"/>
  <c r="F15" i="9"/>
  <c r="F14" i="9"/>
  <c r="F13" i="9"/>
  <c r="F12" i="9"/>
  <c r="F11" i="9"/>
  <c r="E10" i="9"/>
  <c r="E9" i="9" s="1"/>
  <c r="D10" i="9"/>
  <c r="D9" i="9" s="1"/>
  <c r="F154" i="8"/>
  <c r="F153" i="8"/>
  <c r="F152" i="8"/>
  <c r="F151" i="8"/>
  <c r="F149" i="8"/>
  <c r="F148" i="8"/>
  <c r="E147" i="8"/>
  <c r="D147" i="8"/>
  <c r="F145" i="8"/>
  <c r="F144" i="8"/>
  <c r="F143" i="8"/>
  <c r="F142" i="8"/>
  <c r="F141" i="8"/>
  <c r="F140" i="8"/>
  <c r="F139" i="8"/>
  <c r="E138" i="8"/>
  <c r="D138" i="8"/>
  <c r="D132" i="8" s="1"/>
  <c r="F137" i="8"/>
  <c r="F136" i="8"/>
  <c r="F135" i="8"/>
  <c r="F134" i="8"/>
  <c r="F133" i="8"/>
  <c r="F131" i="8"/>
  <c r="F130" i="8"/>
  <c r="F129" i="8"/>
  <c r="F128" i="8"/>
  <c r="F127" i="8"/>
  <c r="E126" i="8"/>
  <c r="D126" i="8"/>
  <c r="F125" i="8"/>
  <c r="F124" i="8"/>
  <c r="F123" i="8"/>
  <c r="F122" i="8"/>
  <c r="F121" i="8"/>
  <c r="F120" i="8"/>
  <c r="F119" i="8"/>
  <c r="F114" i="8"/>
  <c r="F112" i="8"/>
  <c r="F111" i="8"/>
  <c r="F109" i="8"/>
  <c r="F108" i="8"/>
  <c r="F107" i="8"/>
  <c r="F106" i="8"/>
  <c r="F105" i="8"/>
  <c r="E104" i="8"/>
  <c r="D104" i="8"/>
  <c r="F103" i="8"/>
  <c r="F102" i="8"/>
  <c r="F101" i="8"/>
  <c r="E100" i="8"/>
  <c r="D100" i="8"/>
  <c r="F99" i="8"/>
  <c r="F98" i="8"/>
  <c r="F97" i="8"/>
  <c r="F96" i="8"/>
  <c r="F95" i="8"/>
  <c r="F94" i="8"/>
  <c r="F93" i="8"/>
  <c r="F92" i="8"/>
  <c r="F91" i="8"/>
  <c r="F90" i="8"/>
  <c r="F89" i="8"/>
  <c r="E88" i="8"/>
  <c r="F83" i="8"/>
  <c r="F82" i="8"/>
  <c r="F80" i="8"/>
  <c r="F79" i="8"/>
  <c r="E78" i="8"/>
  <c r="E74" i="8" s="1"/>
  <c r="D78" i="8"/>
  <c r="D74" i="8" s="1"/>
  <c r="D73" i="8" s="1"/>
  <c r="F77" i="8"/>
  <c r="F76" i="8"/>
  <c r="F75" i="8"/>
  <c r="F71" i="8"/>
  <c r="E70" i="8"/>
  <c r="D70" i="8"/>
  <c r="F69" i="8"/>
  <c r="F68" i="8"/>
  <c r="E67" i="8"/>
  <c r="D67" i="8"/>
  <c r="F66" i="8"/>
  <c r="F65" i="8"/>
  <c r="F64" i="8"/>
  <c r="F63" i="8"/>
  <c r="F62" i="8"/>
  <c r="E61" i="8"/>
  <c r="D61" i="8"/>
  <c r="F59" i="8"/>
  <c r="F58" i="8"/>
  <c r="F57" i="8"/>
  <c r="F56" i="8"/>
  <c r="F55" i="8"/>
  <c r="F54" i="8"/>
  <c r="F53" i="8"/>
  <c r="F52" i="8"/>
  <c r="F51" i="8"/>
  <c r="F50" i="8"/>
  <c r="E49" i="8"/>
  <c r="E45" i="8" s="1"/>
  <c r="D49" i="8"/>
  <c r="D45" i="8" s="1"/>
  <c r="F48" i="8"/>
  <c r="F47" i="8"/>
  <c r="F46" i="8"/>
  <c r="F44" i="8"/>
  <c r="F43" i="8"/>
  <c r="F42" i="8"/>
  <c r="F41" i="8"/>
  <c r="F40" i="8"/>
  <c r="F39" i="8"/>
  <c r="E38" i="8"/>
  <c r="D38" i="8"/>
  <c r="F37" i="8"/>
  <c r="F36" i="8"/>
  <c r="F35" i="8"/>
  <c r="E34" i="8"/>
  <c r="D34" i="8"/>
  <c r="F33" i="8"/>
  <c r="F32" i="8"/>
  <c r="E31" i="8"/>
  <c r="D31" i="8"/>
  <c r="F29" i="8"/>
  <c r="F28" i="8"/>
  <c r="F27" i="8"/>
  <c r="E26" i="8"/>
  <c r="D26" i="8"/>
  <c r="F24" i="8"/>
  <c r="F23" i="8"/>
  <c r="E22" i="8"/>
  <c r="D22" i="8"/>
  <c r="F21" i="8"/>
  <c r="F20" i="8"/>
  <c r="F19" i="8"/>
  <c r="F18" i="8"/>
  <c r="F17" i="8"/>
  <c r="F16" i="8"/>
  <c r="F15" i="8"/>
  <c r="F14" i="8"/>
  <c r="F13" i="8"/>
  <c r="F12" i="8"/>
  <c r="F11" i="8"/>
  <c r="E10" i="8"/>
  <c r="E9" i="8" s="1"/>
  <c r="D10" i="8"/>
  <c r="E154" i="7"/>
  <c r="E153" i="7"/>
  <c r="S153" i="4" s="1"/>
  <c r="E152" i="7"/>
  <c r="S152" i="4" s="1"/>
  <c r="E151" i="7"/>
  <c r="S151" i="4" s="1"/>
  <c r="E150" i="7"/>
  <c r="S150" i="4" s="1"/>
  <c r="E149" i="7"/>
  <c r="S149" i="4" s="1"/>
  <c r="R149" i="4"/>
  <c r="E148" i="7"/>
  <c r="S148" i="4" s="1"/>
  <c r="D148" i="7"/>
  <c r="E145" i="7"/>
  <c r="S145" i="4" s="1"/>
  <c r="E144" i="7"/>
  <c r="S144" i="4" s="1"/>
  <c r="E143" i="7"/>
  <c r="S143" i="4" s="1"/>
  <c r="E142" i="7"/>
  <c r="S142" i="4" s="1"/>
  <c r="D142" i="7"/>
  <c r="R142" i="4" s="1"/>
  <c r="E141" i="7"/>
  <c r="S141" i="4" s="1"/>
  <c r="E140" i="7"/>
  <c r="S140" i="4" s="1"/>
  <c r="E139" i="7"/>
  <c r="S139" i="4" s="1"/>
  <c r="E137" i="7"/>
  <c r="S137" i="4" s="1"/>
  <c r="E136" i="7"/>
  <c r="S136" i="4" s="1"/>
  <c r="E135" i="7"/>
  <c r="S135" i="4" s="1"/>
  <c r="D135" i="7"/>
  <c r="E134" i="7"/>
  <c r="S134" i="4" s="1"/>
  <c r="E133" i="7"/>
  <c r="S133" i="4" s="1"/>
  <c r="E131" i="7"/>
  <c r="S131" i="4" s="1"/>
  <c r="E130" i="7"/>
  <c r="S130" i="4" s="1"/>
  <c r="E129" i="7"/>
  <c r="S129" i="4" s="1"/>
  <c r="E128" i="7"/>
  <c r="S128" i="4" s="1"/>
  <c r="E127" i="7"/>
  <c r="S127" i="4" s="1"/>
  <c r="E125" i="7"/>
  <c r="S125" i="4" s="1"/>
  <c r="E124" i="7"/>
  <c r="S124" i="4" s="1"/>
  <c r="E123" i="7"/>
  <c r="S123" i="4" s="1"/>
  <c r="E122" i="7"/>
  <c r="S122" i="4" s="1"/>
  <c r="E121" i="7"/>
  <c r="S121" i="4" s="1"/>
  <c r="E120" i="7"/>
  <c r="S120" i="4" s="1"/>
  <c r="E119" i="7"/>
  <c r="S119" i="4" s="1"/>
  <c r="D119" i="7"/>
  <c r="E114" i="7"/>
  <c r="S114" i="4" s="1"/>
  <c r="E112" i="7"/>
  <c r="S112" i="4" s="1"/>
  <c r="E111" i="7"/>
  <c r="S111" i="4" s="1"/>
  <c r="E109" i="7"/>
  <c r="S109" i="4" s="1"/>
  <c r="D109" i="7"/>
  <c r="R109" i="4" s="1"/>
  <c r="E108" i="7"/>
  <c r="S108" i="4" s="1"/>
  <c r="E107" i="7"/>
  <c r="S107" i="4" s="1"/>
  <c r="E106" i="7"/>
  <c r="S106" i="4" s="1"/>
  <c r="E105" i="7"/>
  <c r="S105" i="4" s="1"/>
  <c r="E103" i="7"/>
  <c r="S103" i="4" s="1"/>
  <c r="D103" i="7"/>
  <c r="E102" i="7"/>
  <c r="S102" i="4" s="1"/>
  <c r="D102" i="7"/>
  <c r="R102" i="4" s="1"/>
  <c r="E101" i="7"/>
  <c r="S101" i="4" s="1"/>
  <c r="E99" i="7"/>
  <c r="S99" i="4" s="1"/>
  <c r="E98" i="7"/>
  <c r="S98" i="4" s="1"/>
  <c r="D80" i="7"/>
  <c r="R80" i="4" s="1"/>
  <c r="D66" i="7"/>
  <c r="R66" i="4" s="1"/>
  <c r="D60" i="7"/>
  <c r="R60" i="4" s="1"/>
  <c r="D52" i="7"/>
  <c r="R52" i="4" s="1"/>
  <c r="D51" i="7"/>
  <c r="R51" i="4" s="1"/>
  <c r="D20" i="7"/>
  <c r="R20" i="4" s="1"/>
  <c r="D19" i="7"/>
  <c r="R19" i="4" s="1"/>
  <c r="D11" i="7"/>
  <c r="R11" i="4" s="1"/>
  <c r="F154" i="79"/>
  <c r="F153" i="79"/>
  <c r="F152" i="79"/>
  <c r="F151" i="79"/>
  <c r="F149" i="79"/>
  <c r="F148" i="79"/>
  <c r="E147" i="79"/>
  <c r="F145" i="79"/>
  <c r="F144" i="79"/>
  <c r="F143" i="79"/>
  <c r="F142" i="79"/>
  <c r="F141" i="79"/>
  <c r="F140" i="79"/>
  <c r="F139" i="79"/>
  <c r="E138" i="79"/>
  <c r="F138" i="79" s="1"/>
  <c r="F137" i="79"/>
  <c r="F136" i="79"/>
  <c r="F135" i="79"/>
  <c r="F134" i="79"/>
  <c r="F133" i="79"/>
  <c r="F131" i="79"/>
  <c r="F130" i="79"/>
  <c r="F129" i="79"/>
  <c r="F128" i="79"/>
  <c r="F127" i="79"/>
  <c r="E126" i="79"/>
  <c r="F126" i="79" s="1"/>
  <c r="F125" i="79"/>
  <c r="F124" i="79"/>
  <c r="F123" i="79"/>
  <c r="K112" i="4"/>
  <c r="F111" i="79"/>
  <c r="F109" i="79"/>
  <c r="F108" i="79"/>
  <c r="F107" i="79"/>
  <c r="F106" i="79"/>
  <c r="F105" i="79"/>
  <c r="E104" i="79"/>
  <c r="F103" i="79"/>
  <c r="F102" i="79"/>
  <c r="F101" i="79"/>
  <c r="E100" i="79"/>
  <c r="F100" i="79" s="1"/>
  <c r="F99" i="79"/>
  <c r="F98" i="79"/>
  <c r="F97" i="79"/>
  <c r="F96" i="79"/>
  <c r="F95" i="79"/>
  <c r="F94" i="79"/>
  <c r="F93" i="79"/>
  <c r="F92" i="79"/>
  <c r="F91" i="79"/>
  <c r="F90" i="79"/>
  <c r="F89" i="79"/>
  <c r="E88" i="79"/>
  <c r="F83" i="79"/>
  <c r="F82" i="79"/>
  <c r="F80" i="79"/>
  <c r="F79" i="79"/>
  <c r="E78" i="79"/>
  <c r="E74" i="79" s="1"/>
  <c r="E73" i="79" s="1"/>
  <c r="F77" i="79"/>
  <c r="F76" i="79"/>
  <c r="F75" i="79"/>
  <c r="F71" i="79"/>
  <c r="E70" i="79"/>
  <c r="F70" i="79" s="1"/>
  <c r="F69" i="79"/>
  <c r="F68" i="79"/>
  <c r="E67" i="79"/>
  <c r="F67" i="79" s="1"/>
  <c r="F66" i="79"/>
  <c r="F65" i="79"/>
  <c r="F64" i="79"/>
  <c r="F63" i="79"/>
  <c r="F62" i="79"/>
  <c r="E61" i="79"/>
  <c r="F60" i="79"/>
  <c r="F59" i="79"/>
  <c r="F58" i="79"/>
  <c r="F57" i="79"/>
  <c r="F56" i="79"/>
  <c r="F55" i="79"/>
  <c r="F54" i="79"/>
  <c r="F53" i="79"/>
  <c r="F52" i="79"/>
  <c r="F51" i="79"/>
  <c r="F50" i="79"/>
  <c r="E49" i="79"/>
  <c r="E45" i="79" s="1"/>
  <c r="F48" i="79"/>
  <c r="F47" i="79"/>
  <c r="F46" i="79"/>
  <c r="F44" i="79"/>
  <c r="F43" i="79"/>
  <c r="F42" i="79"/>
  <c r="F41" i="79"/>
  <c r="F40" i="79"/>
  <c r="F39" i="79"/>
  <c r="E38" i="79"/>
  <c r="F37" i="79"/>
  <c r="F36" i="79"/>
  <c r="F35" i="79"/>
  <c r="E34" i="79"/>
  <c r="F34" i="79" s="1"/>
  <c r="F33" i="79"/>
  <c r="F32" i="79"/>
  <c r="E31" i="79"/>
  <c r="F31" i="79" s="1"/>
  <c r="F29" i="79"/>
  <c r="F28" i="79"/>
  <c r="F27" i="79"/>
  <c r="E26" i="79"/>
  <c r="F26" i="79" s="1"/>
  <c r="F24" i="79"/>
  <c r="F23" i="79"/>
  <c r="E22" i="79"/>
  <c r="F21" i="79"/>
  <c r="F20" i="79"/>
  <c r="F19" i="79"/>
  <c r="F18" i="79"/>
  <c r="F17" i="79"/>
  <c r="F16" i="79"/>
  <c r="F15" i="79"/>
  <c r="F14" i="79"/>
  <c r="F13" i="79"/>
  <c r="F12" i="79"/>
  <c r="F11" i="79"/>
  <c r="E10" i="79"/>
  <c r="F154" i="78"/>
  <c r="F153" i="78"/>
  <c r="F152" i="78"/>
  <c r="F151" i="78"/>
  <c r="F149" i="78"/>
  <c r="F148" i="78"/>
  <c r="E147" i="78"/>
  <c r="F147" i="78" s="1"/>
  <c r="F145" i="78"/>
  <c r="F144" i="78"/>
  <c r="F143" i="78"/>
  <c r="F142" i="78"/>
  <c r="F141" i="78"/>
  <c r="F140" i="78"/>
  <c r="F139" i="78"/>
  <c r="E138" i="78"/>
  <c r="F138" i="78" s="1"/>
  <c r="F137" i="78"/>
  <c r="F136" i="78"/>
  <c r="F135" i="78"/>
  <c r="F134" i="78"/>
  <c r="F133" i="78"/>
  <c r="F131" i="78"/>
  <c r="F130" i="78"/>
  <c r="F129" i="78"/>
  <c r="F128" i="78"/>
  <c r="F127" i="78"/>
  <c r="E126" i="78"/>
  <c r="E110" i="78" s="1"/>
  <c r="F125" i="78"/>
  <c r="F124" i="78"/>
  <c r="F123" i="78"/>
  <c r="F122" i="78"/>
  <c r="F121" i="78"/>
  <c r="F120" i="78"/>
  <c r="F119" i="78"/>
  <c r="F114" i="78"/>
  <c r="F112" i="78"/>
  <c r="F111" i="78"/>
  <c r="F109" i="78"/>
  <c r="F108" i="78"/>
  <c r="F107" i="78"/>
  <c r="F106" i="78"/>
  <c r="F105" i="78"/>
  <c r="E104" i="78"/>
  <c r="F104" i="78" s="1"/>
  <c r="F103" i="78"/>
  <c r="F102" i="78"/>
  <c r="F101" i="78"/>
  <c r="E100" i="78"/>
  <c r="F99" i="78"/>
  <c r="F98" i="78"/>
  <c r="F97" i="78"/>
  <c r="F96" i="78"/>
  <c r="F95" i="78"/>
  <c r="F94" i="78"/>
  <c r="F93" i="78"/>
  <c r="F92" i="78"/>
  <c r="F91" i="78"/>
  <c r="F90" i="78"/>
  <c r="F89" i="78"/>
  <c r="E88" i="78"/>
  <c r="F83" i="78"/>
  <c r="F82" i="78"/>
  <c r="F80" i="78"/>
  <c r="F79" i="78"/>
  <c r="E78" i="78"/>
  <c r="F78" i="78" s="1"/>
  <c r="F77" i="78"/>
  <c r="F76" i="78"/>
  <c r="F75" i="78"/>
  <c r="F71" i="78"/>
  <c r="E70" i="78"/>
  <c r="F70" i="78" s="1"/>
  <c r="F69" i="78"/>
  <c r="F68" i="78"/>
  <c r="E67" i="78"/>
  <c r="F66" i="78"/>
  <c r="F65" i="78"/>
  <c r="F64" i="78"/>
  <c r="F63" i="78"/>
  <c r="F62" i="78"/>
  <c r="E61" i="78"/>
  <c r="F61" i="78" s="1"/>
  <c r="F60" i="78"/>
  <c r="F59" i="78"/>
  <c r="F58" i="78"/>
  <c r="F57" i="78"/>
  <c r="F56" i="78"/>
  <c r="F55" i="78"/>
  <c r="F54" i="78"/>
  <c r="F53" i="78"/>
  <c r="F52" i="78"/>
  <c r="F51" i="78"/>
  <c r="F50" i="78"/>
  <c r="E49" i="78"/>
  <c r="E45" i="78" s="1"/>
  <c r="F48" i="78"/>
  <c r="F47" i="78"/>
  <c r="F46" i="78"/>
  <c r="F44" i="78"/>
  <c r="F43" i="78"/>
  <c r="F42" i="78"/>
  <c r="F41" i="78"/>
  <c r="F40" i="78"/>
  <c r="F39" i="78"/>
  <c r="E38" i="78"/>
  <c r="F38" i="78" s="1"/>
  <c r="F37" i="78"/>
  <c r="F36" i="78"/>
  <c r="F35" i="78"/>
  <c r="E34" i="78"/>
  <c r="F33" i="78"/>
  <c r="F32" i="78"/>
  <c r="E31" i="78"/>
  <c r="F29" i="78"/>
  <c r="F28" i="78"/>
  <c r="F27" i="78"/>
  <c r="E26" i="78"/>
  <c r="F24" i="78"/>
  <c r="F23" i="78"/>
  <c r="E22" i="78"/>
  <c r="F21" i="78"/>
  <c r="F20" i="78"/>
  <c r="F19" i="78"/>
  <c r="F18" i="78"/>
  <c r="F17" i="78"/>
  <c r="F16" i="78"/>
  <c r="F15" i="78"/>
  <c r="F14" i="78"/>
  <c r="F13" i="78"/>
  <c r="F12" i="78"/>
  <c r="F11" i="78"/>
  <c r="E10" i="78"/>
  <c r="E9" i="78" s="1"/>
  <c r="F154" i="58"/>
  <c r="F153" i="58"/>
  <c r="F152" i="58"/>
  <c r="F151" i="58"/>
  <c r="F149" i="58"/>
  <c r="F148" i="58"/>
  <c r="E147" i="58"/>
  <c r="D147" i="58"/>
  <c r="F145" i="58"/>
  <c r="F144" i="58"/>
  <c r="F143" i="58"/>
  <c r="F142" i="58"/>
  <c r="F141" i="58"/>
  <c r="F140" i="58"/>
  <c r="F139" i="58"/>
  <c r="E138" i="58"/>
  <c r="E132" i="58" s="1"/>
  <c r="D138" i="58"/>
  <c r="D138" i="6" s="1"/>
  <c r="F137" i="58"/>
  <c r="F136" i="58"/>
  <c r="F135" i="58"/>
  <c r="F134" i="58"/>
  <c r="F133" i="58"/>
  <c r="F131" i="58"/>
  <c r="F130" i="58"/>
  <c r="F129" i="58"/>
  <c r="F128" i="58"/>
  <c r="F127" i="58"/>
  <c r="E126" i="58"/>
  <c r="D126" i="58"/>
  <c r="D126" i="6" s="1"/>
  <c r="F125" i="58"/>
  <c r="F124" i="58"/>
  <c r="F123" i="58"/>
  <c r="F122" i="58"/>
  <c r="F121" i="58"/>
  <c r="F120" i="58"/>
  <c r="F119" i="58"/>
  <c r="F114" i="58"/>
  <c r="D113" i="6"/>
  <c r="F112" i="58"/>
  <c r="F111" i="58"/>
  <c r="F109" i="58"/>
  <c r="F108" i="58"/>
  <c r="F107" i="58"/>
  <c r="F106" i="58"/>
  <c r="F105" i="58"/>
  <c r="E104" i="58"/>
  <c r="D104" i="58"/>
  <c r="F103" i="58"/>
  <c r="F102" i="58"/>
  <c r="F101" i="58"/>
  <c r="E100" i="58"/>
  <c r="D100" i="58"/>
  <c r="D100" i="6" s="1"/>
  <c r="F99" i="58"/>
  <c r="F98" i="58"/>
  <c r="F97" i="58"/>
  <c r="F96" i="58"/>
  <c r="F95" i="58"/>
  <c r="F94" i="58"/>
  <c r="F93" i="58"/>
  <c r="F92" i="58"/>
  <c r="F91" i="58"/>
  <c r="F90" i="58"/>
  <c r="F89" i="58"/>
  <c r="E88" i="58"/>
  <c r="D88" i="58"/>
  <c r="F83" i="58"/>
  <c r="F82" i="58"/>
  <c r="F80" i="58"/>
  <c r="F79" i="58"/>
  <c r="E78" i="58"/>
  <c r="E74" i="58" s="1"/>
  <c r="E73" i="58" s="1"/>
  <c r="D78" i="58"/>
  <c r="D74" i="58" s="1"/>
  <c r="F77" i="58"/>
  <c r="F76" i="58"/>
  <c r="F75" i="58"/>
  <c r="F71" i="58"/>
  <c r="E70" i="58"/>
  <c r="D70" i="58"/>
  <c r="D70" i="6" s="1"/>
  <c r="F69" i="58"/>
  <c r="F68" i="58"/>
  <c r="E67" i="58"/>
  <c r="D67" i="58"/>
  <c r="F66" i="58"/>
  <c r="F65" i="58"/>
  <c r="F64" i="58"/>
  <c r="F63" i="58"/>
  <c r="F62" i="58"/>
  <c r="E61" i="58"/>
  <c r="D61" i="58"/>
  <c r="D61" i="6" s="1"/>
  <c r="F60" i="58"/>
  <c r="F59" i="58"/>
  <c r="F58" i="58"/>
  <c r="F57" i="58"/>
  <c r="F56" i="58"/>
  <c r="F55" i="58"/>
  <c r="F54" i="58"/>
  <c r="F53" i="58"/>
  <c r="F52" i="58"/>
  <c r="F51" i="58"/>
  <c r="F50" i="58"/>
  <c r="E49" i="58"/>
  <c r="E45" i="58" s="1"/>
  <c r="D49" i="58"/>
  <c r="D49" i="6" s="1"/>
  <c r="K49" i="4" s="1"/>
  <c r="F48" i="58"/>
  <c r="F47" i="58"/>
  <c r="F46" i="58"/>
  <c r="F44" i="58"/>
  <c r="F43" i="58"/>
  <c r="F42" i="58"/>
  <c r="F41" i="58"/>
  <c r="F40" i="58"/>
  <c r="F39" i="58"/>
  <c r="E38" i="58"/>
  <c r="D38" i="58"/>
  <c r="D38" i="6" s="1"/>
  <c r="K38" i="4" s="1"/>
  <c r="F37" i="58"/>
  <c r="F36" i="58"/>
  <c r="F35" i="58"/>
  <c r="E34" i="58"/>
  <c r="D34" i="58"/>
  <c r="F33" i="58"/>
  <c r="F32" i="58"/>
  <c r="E31" i="58"/>
  <c r="D31" i="58"/>
  <c r="D31" i="6" s="1"/>
  <c r="F29" i="58"/>
  <c r="F28" i="58"/>
  <c r="F27" i="58"/>
  <c r="E26" i="58"/>
  <c r="D26" i="58"/>
  <c r="D26" i="6" s="1"/>
  <c r="K26" i="4" s="1"/>
  <c r="F24" i="58"/>
  <c r="F23" i="58"/>
  <c r="E22" i="58"/>
  <c r="D22" i="58"/>
  <c r="F21" i="58"/>
  <c r="F20" i="58"/>
  <c r="F19" i="58"/>
  <c r="F18" i="58"/>
  <c r="F17" i="58"/>
  <c r="F16" i="58"/>
  <c r="F15" i="58"/>
  <c r="F14" i="58"/>
  <c r="F13" i="58"/>
  <c r="F12" i="58"/>
  <c r="F11" i="58"/>
  <c r="E10" i="58"/>
  <c r="E9" i="58" s="1"/>
  <c r="D10" i="58"/>
  <c r="F154" i="20"/>
  <c r="F153" i="20"/>
  <c r="F152" i="20"/>
  <c r="F151" i="20"/>
  <c r="F149" i="20"/>
  <c r="F148" i="20"/>
  <c r="E147" i="20"/>
  <c r="F147" i="20" s="1"/>
  <c r="F145" i="20"/>
  <c r="F144" i="20"/>
  <c r="F143" i="20"/>
  <c r="F142" i="20"/>
  <c r="F141" i="20"/>
  <c r="F140" i="20"/>
  <c r="F139" i="20"/>
  <c r="E138" i="20"/>
  <c r="E132" i="20" s="1"/>
  <c r="F137" i="20"/>
  <c r="F136" i="20"/>
  <c r="F135" i="20"/>
  <c r="F134" i="20"/>
  <c r="F133" i="20"/>
  <c r="F131" i="20"/>
  <c r="F130" i="20"/>
  <c r="F129" i="20"/>
  <c r="F128" i="20"/>
  <c r="F127" i="20"/>
  <c r="E126" i="20"/>
  <c r="E110" i="20" s="1"/>
  <c r="F125" i="20"/>
  <c r="F124" i="20"/>
  <c r="F123" i="20"/>
  <c r="F122" i="20"/>
  <c r="F121" i="20"/>
  <c r="F120" i="20"/>
  <c r="F119" i="20"/>
  <c r="F114" i="20"/>
  <c r="F112" i="20"/>
  <c r="F111" i="20"/>
  <c r="F109" i="20"/>
  <c r="F108" i="20"/>
  <c r="F107" i="20"/>
  <c r="F106" i="20"/>
  <c r="F105" i="20"/>
  <c r="E104" i="20"/>
  <c r="F103" i="20"/>
  <c r="F102" i="20"/>
  <c r="F101" i="20"/>
  <c r="E100" i="20"/>
  <c r="F99" i="20"/>
  <c r="F98" i="20"/>
  <c r="F97" i="20"/>
  <c r="F96" i="20"/>
  <c r="F95" i="20"/>
  <c r="F94" i="20"/>
  <c r="F93" i="20"/>
  <c r="F92" i="20"/>
  <c r="F91" i="20"/>
  <c r="F90" i="20"/>
  <c r="F89" i="20"/>
  <c r="E88" i="20"/>
  <c r="F83" i="20"/>
  <c r="F82" i="20"/>
  <c r="F80" i="20"/>
  <c r="F79" i="20"/>
  <c r="E78" i="20"/>
  <c r="F78" i="20" s="1"/>
  <c r="F77" i="20"/>
  <c r="F76" i="20"/>
  <c r="F75" i="20"/>
  <c r="F71" i="20"/>
  <c r="E70" i="20"/>
  <c r="F69" i="20"/>
  <c r="F68" i="20"/>
  <c r="E67" i="20"/>
  <c r="F67" i="20" s="1"/>
  <c r="F66" i="20"/>
  <c r="F65" i="20"/>
  <c r="F64" i="20"/>
  <c r="F63" i="20"/>
  <c r="F62" i="20"/>
  <c r="E61" i="20"/>
  <c r="F60" i="20"/>
  <c r="F59" i="20"/>
  <c r="F58" i="20"/>
  <c r="F57" i="20"/>
  <c r="F56" i="20"/>
  <c r="F55" i="20"/>
  <c r="F54" i="20"/>
  <c r="F53" i="20"/>
  <c r="F52" i="20"/>
  <c r="F51" i="20"/>
  <c r="F50" i="20"/>
  <c r="E49" i="20"/>
  <c r="F49" i="20" s="1"/>
  <c r="F48" i="20"/>
  <c r="F47" i="20"/>
  <c r="F46" i="20"/>
  <c r="F44" i="20"/>
  <c r="F43" i="20"/>
  <c r="F42" i="20"/>
  <c r="F41" i="20"/>
  <c r="F40" i="20"/>
  <c r="F39" i="20"/>
  <c r="E38" i="20"/>
  <c r="F38" i="20" s="1"/>
  <c r="F37" i="20"/>
  <c r="F36" i="20"/>
  <c r="F35" i="20"/>
  <c r="E34" i="20"/>
  <c r="F34" i="20" s="1"/>
  <c r="F33" i="20"/>
  <c r="F32" i="20"/>
  <c r="E31" i="20"/>
  <c r="F29" i="20"/>
  <c r="F28" i="20"/>
  <c r="F27" i="20"/>
  <c r="E26" i="20"/>
  <c r="F24" i="20"/>
  <c r="F23" i="20"/>
  <c r="E22" i="20"/>
  <c r="F22" i="20" s="1"/>
  <c r="F21" i="20"/>
  <c r="F20" i="20"/>
  <c r="F19" i="20"/>
  <c r="F18" i="20"/>
  <c r="F17" i="20"/>
  <c r="F16" i="20"/>
  <c r="F15" i="20"/>
  <c r="F14" i="20"/>
  <c r="F13" i="20"/>
  <c r="F12" i="20"/>
  <c r="F11" i="20"/>
  <c r="E10" i="20"/>
  <c r="F10" i="20" s="1"/>
  <c r="F154" i="21"/>
  <c r="F153" i="21"/>
  <c r="F152" i="21"/>
  <c r="F151" i="21"/>
  <c r="F149" i="21"/>
  <c r="F148" i="21"/>
  <c r="E147" i="21"/>
  <c r="F147" i="21" s="1"/>
  <c r="F145" i="21"/>
  <c r="F144" i="21"/>
  <c r="F143" i="21"/>
  <c r="F142" i="21"/>
  <c r="F141" i="21"/>
  <c r="F140" i="21"/>
  <c r="F139" i="21"/>
  <c r="E138" i="21"/>
  <c r="F137" i="21"/>
  <c r="F136" i="21"/>
  <c r="F135" i="21"/>
  <c r="F134" i="21"/>
  <c r="F133" i="21"/>
  <c r="F131" i="21"/>
  <c r="F130" i="21"/>
  <c r="F129" i="21"/>
  <c r="F128" i="21"/>
  <c r="F127" i="21"/>
  <c r="E126" i="21"/>
  <c r="F126" i="21" s="1"/>
  <c r="F125" i="21"/>
  <c r="F124" i="21"/>
  <c r="F123" i="21"/>
  <c r="F122" i="21"/>
  <c r="F121" i="21"/>
  <c r="F120" i="21"/>
  <c r="F119" i="21"/>
  <c r="F114" i="21"/>
  <c r="F112" i="21"/>
  <c r="F111" i="21"/>
  <c r="F109" i="21"/>
  <c r="F108" i="21"/>
  <c r="F107" i="21"/>
  <c r="F106" i="21"/>
  <c r="F105" i="21"/>
  <c r="E104" i="21"/>
  <c r="F104" i="21" s="1"/>
  <c r="F103" i="21"/>
  <c r="F102" i="21"/>
  <c r="F101" i="21"/>
  <c r="E100" i="21"/>
  <c r="F99" i="21"/>
  <c r="F98" i="21"/>
  <c r="F97" i="21"/>
  <c r="F96" i="21"/>
  <c r="F95" i="21"/>
  <c r="F94" i="21"/>
  <c r="F93" i="21"/>
  <c r="F92" i="21"/>
  <c r="F91" i="21"/>
  <c r="F90" i="21"/>
  <c r="F89" i="21"/>
  <c r="E88" i="21"/>
  <c r="F83" i="21"/>
  <c r="F82" i="21"/>
  <c r="F80" i="21"/>
  <c r="F79" i="21"/>
  <c r="E78" i="21"/>
  <c r="E74" i="21" s="1"/>
  <c r="E73" i="21" s="1"/>
  <c r="F77" i="21"/>
  <c r="F76" i="21"/>
  <c r="F75" i="21"/>
  <c r="F71" i="21"/>
  <c r="E70" i="21"/>
  <c r="F69" i="21"/>
  <c r="F68" i="21"/>
  <c r="E67" i="21"/>
  <c r="F67" i="21" s="1"/>
  <c r="F66" i="21"/>
  <c r="F65" i="21"/>
  <c r="F64" i="21"/>
  <c r="F63" i="21"/>
  <c r="F62" i="21"/>
  <c r="E61" i="21"/>
  <c r="F61" i="21" s="1"/>
  <c r="F60" i="21"/>
  <c r="F59" i="21"/>
  <c r="F58" i="21"/>
  <c r="F57" i="21"/>
  <c r="F56" i="21"/>
  <c r="F55" i="21"/>
  <c r="F54" i="21"/>
  <c r="F53" i="21"/>
  <c r="F52" i="21"/>
  <c r="F51" i="21"/>
  <c r="F50" i="21"/>
  <c r="E49" i="21"/>
  <c r="E45" i="21" s="1"/>
  <c r="F48" i="21"/>
  <c r="F47" i="21"/>
  <c r="F46" i="21"/>
  <c r="F44" i="21"/>
  <c r="F43" i="21"/>
  <c r="F42" i="21"/>
  <c r="F41" i="21"/>
  <c r="F40" i="21"/>
  <c r="F39" i="21"/>
  <c r="E38" i="21"/>
  <c r="F38" i="21" s="1"/>
  <c r="F37" i="21"/>
  <c r="F36" i="21"/>
  <c r="F35" i="21"/>
  <c r="E34" i="21"/>
  <c r="F33" i="21"/>
  <c r="F32" i="21"/>
  <c r="E31" i="21"/>
  <c r="F29" i="21"/>
  <c r="F28" i="21"/>
  <c r="F27" i="21"/>
  <c r="E26" i="21"/>
  <c r="F24" i="21"/>
  <c r="F23" i="21"/>
  <c r="E22" i="21"/>
  <c r="F22" i="21" s="1"/>
  <c r="F21" i="21"/>
  <c r="F20" i="21"/>
  <c r="F19" i="21"/>
  <c r="F18" i="21"/>
  <c r="F17" i="21"/>
  <c r="F16" i="21"/>
  <c r="F15" i="21"/>
  <c r="F14" i="21"/>
  <c r="F13" i="21"/>
  <c r="F12" i="21"/>
  <c r="F11" i="21"/>
  <c r="E10" i="21"/>
  <c r="E9" i="21" s="1"/>
  <c r="F9" i="21" s="1"/>
  <c r="F154" i="46"/>
  <c r="F153" i="46"/>
  <c r="F152" i="46"/>
  <c r="F151" i="46"/>
  <c r="F149" i="46"/>
  <c r="F148" i="46"/>
  <c r="E147" i="46"/>
  <c r="F147" i="46" s="1"/>
  <c r="F145" i="46"/>
  <c r="F144" i="46"/>
  <c r="F143" i="46"/>
  <c r="F142" i="46"/>
  <c r="F141" i="46"/>
  <c r="F140" i="46"/>
  <c r="F139" i="46"/>
  <c r="E138" i="46"/>
  <c r="F138" i="46" s="1"/>
  <c r="F137" i="46"/>
  <c r="F136" i="46"/>
  <c r="F135" i="46"/>
  <c r="F134" i="46"/>
  <c r="F133" i="46"/>
  <c r="F131" i="46"/>
  <c r="F130" i="46"/>
  <c r="F129" i="46"/>
  <c r="F128" i="46"/>
  <c r="F127" i="46"/>
  <c r="E126" i="46"/>
  <c r="F125" i="46"/>
  <c r="F124" i="46"/>
  <c r="F123" i="46"/>
  <c r="F122" i="46"/>
  <c r="F121" i="46"/>
  <c r="F120" i="46"/>
  <c r="F119" i="46"/>
  <c r="F114" i="46"/>
  <c r="F112" i="46"/>
  <c r="F111" i="46"/>
  <c r="F109" i="46"/>
  <c r="F108" i="46"/>
  <c r="F107" i="46"/>
  <c r="F106" i="46"/>
  <c r="F105" i="46"/>
  <c r="E104" i="46"/>
  <c r="F104" i="46" s="1"/>
  <c r="F103" i="46"/>
  <c r="F102" i="46"/>
  <c r="F101" i="46"/>
  <c r="E100" i="46"/>
  <c r="F99" i="46"/>
  <c r="F98" i="46"/>
  <c r="F97" i="46"/>
  <c r="F96" i="46"/>
  <c r="F95" i="46"/>
  <c r="F94" i="46"/>
  <c r="F93" i="46"/>
  <c r="F92" i="46"/>
  <c r="F91" i="46"/>
  <c r="F90" i="46"/>
  <c r="F89" i="46"/>
  <c r="E88" i="46"/>
  <c r="F88" i="46" s="1"/>
  <c r="F83" i="46"/>
  <c r="F82" i="46"/>
  <c r="F80" i="46"/>
  <c r="F79" i="46"/>
  <c r="E78" i="46"/>
  <c r="E74" i="46" s="1"/>
  <c r="E73" i="46" s="1"/>
  <c r="F73" i="46" s="1"/>
  <c r="F77" i="46"/>
  <c r="F76" i="46"/>
  <c r="F75" i="46"/>
  <c r="F71" i="46"/>
  <c r="E70" i="46"/>
  <c r="F70" i="46" s="1"/>
  <c r="F69" i="46"/>
  <c r="F68" i="46"/>
  <c r="E67" i="46"/>
  <c r="F66" i="46"/>
  <c r="F65" i="46"/>
  <c r="F64" i="46"/>
  <c r="F63" i="46"/>
  <c r="F62" i="46"/>
  <c r="E61" i="46"/>
  <c r="F61" i="46" s="1"/>
  <c r="F60" i="46"/>
  <c r="F59" i="46"/>
  <c r="F58" i="46"/>
  <c r="F57" i="46"/>
  <c r="F56" i="46"/>
  <c r="F55" i="46"/>
  <c r="F54" i="46"/>
  <c r="F53" i="46"/>
  <c r="F52" i="46"/>
  <c r="F51" i="46"/>
  <c r="F50" i="46"/>
  <c r="E49" i="46"/>
  <c r="E45" i="46" s="1"/>
  <c r="F48" i="46"/>
  <c r="F47" i="46"/>
  <c r="F46" i="46"/>
  <c r="F44" i="46"/>
  <c r="F43" i="46"/>
  <c r="F42" i="46"/>
  <c r="F41" i="46"/>
  <c r="F40" i="46"/>
  <c r="F39" i="46"/>
  <c r="E38" i="46"/>
  <c r="F37" i="46"/>
  <c r="F36" i="46"/>
  <c r="F35" i="46"/>
  <c r="E34" i="46"/>
  <c r="F34" i="46" s="1"/>
  <c r="F33" i="46"/>
  <c r="F32" i="46"/>
  <c r="E31" i="46"/>
  <c r="F29" i="46"/>
  <c r="F28" i="46"/>
  <c r="F27" i="46"/>
  <c r="E26" i="46"/>
  <c r="F24" i="46"/>
  <c r="F23" i="46"/>
  <c r="E22" i="46"/>
  <c r="F21" i="46"/>
  <c r="F20" i="46"/>
  <c r="F19" i="46"/>
  <c r="F18" i="46"/>
  <c r="F17" i="46"/>
  <c r="F16" i="46"/>
  <c r="F15" i="46"/>
  <c r="F14" i="46"/>
  <c r="F13" i="46"/>
  <c r="F12" i="46"/>
  <c r="F11" i="46"/>
  <c r="E10" i="46"/>
  <c r="E9" i="46" s="1"/>
  <c r="F9" i="46" s="1"/>
  <c r="E10" i="22"/>
  <c r="F10" i="22" s="1"/>
  <c r="F11" i="22"/>
  <c r="F12" i="22"/>
  <c r="F13" i="22"/>
  <c r="F14" i="22"/>
  <c r="F15" i="22"/>
  <c r="F16" i="22"/>
  <c r="F17" i="22"/>
  <c r="F18" i="22"/>
  <c r="F19" i="22"/>
  <c r="F20" i="22"/>
  <c r="F21" i="22"/>
  <c r="E22" i="22"/>
  <c r="F23" i="22"/>
  <c r="F24" i="22"/>
  <c r="E26" i="22"/>
  <c r="F27" i="22"/>
  <c r="F28" i="22"/>
  <c r="F29" i="22"/>
  <c r="E31" i="22"/>
  <c r="F32" i="22"/>
  <c r="F33" i="22"/>
  <c r="E34" i="22"/>
  <c r="F35" i="22"/>
  <c r="F36" i="22"/>
  <c r="F37" i="22"/>
  <c r="E38" i="22"/>
  <c r="F39" i="22"/>
  <c r="F40" i="22"/>
  <c r="F41" i="22"/>
  <c r="F42" i="22"/>
  <c r="F43" i="22"/>
  <c r="F44" i="22"/>
  <c r="F46" i="22"/>
  <c r="F47" i="22"/>
  <c r="F48" i="22"/>
  <c r="E49" i="22"/>
  <c r="F50" i="22"/>
  <c r="F51" i="22"/>
  <c r="F52" i="22"/>
  <c r="F53" i="22"/>
  <c r="F54" i="22"/>
  <c r="F55" i="22"/>
  <c r="F56" i="22"/>
  <c r="F57" i="22"/>
  <c r="F58" i="22"/>
  <c r="F59" i="22"/>
  <c r="F60" i="22"/>
  <c r="E61" i="22"/>
  <c r="F61" i="22" s="1"/>
  <c r="F62" i="22"/>
  <c r="F63" i="22"/>
  <c r="F64" i="22"/>
  <c r="F65" i="22"/>
  <c r="F66" i="22"/>
  <c r="E67" i="22"/>
  <c r="F67" i="22" s="1"/>
  <c r="F68" i="22"/>
  <c r="F69" i="22"/>
  <c r="E70" i="22"/>
  <c r="F71" i="22"/>
  <c r="F75" i="22"/>
  <c r="F76" i="22"/>
  <c r="F77" i="22"/>
  <c r="E78" i="22"/>
  <c r="E74" i="22" s="1"/>
  <c r="E73" i="22" s="1"/>
  <c r="F79" i="22"/>
  <c r="F80" i="22"/>
  <c r="F81" i="22"/>
  <c r="F81" i="6" s="1"/>
  <c r="K82" i="4"/>
  <c r="F83" i="22"/>
  <c r="E88" i="22"/>
  <c r="F89" i="22"/>
  <c r="F90" i="22"/>
  <c r="F91" i="22"/>
  <c r="F92" i="22"/>
  <c r="F93" i="22"/>
  <c r="F94" i="22"/>
  <c r="F95" i="22"/>
  <c r="F96" i="22"/>
  <c r="F97" i="22"/>
  <c r="F98" i="22"/>
  <c r="F99" i="22"/>
  <c r="F101" i="22"/>
  <c r="F102" i="22"/>
  <c r="F103" i="22"/>
  <c r="E104" i="22"/>
  <c r="F105" i="22"/>
  <c r="F106" i="22"/>
  <c r="F107" i="22"/>
  <c r="F108" i="22"/>
  <c r="F109" i="22"/>
  <c r="F111" i="22"/>
  <c r="F112" i="22"/>
  <c r="F114" i="22"/>
  <c r="F119" i="22"/>
  <c r="F120" i="22"/>
  <c r="F121" i="22"/>
  <c r="F122" i="22"/>
  <c r="F123" i="22"/>
  <c r="F124" i="22"/>
  <c r="F125" i="22"/>
  <c r="E126" i="22"/>
  <c r="F128" i="22"/>
  <c r="F129" i="22"/>
  <c r="F130" i="22"/>
  <c r="F131" i="22"/>
  <c r="F133" i="22"/>
  <c r="F134" i="22"/>
  <c r="F135" i="22"/>
  <c r="F136" i="22"/>
  <c r="F137" i="22"/>
  <c r="E138" i="22"/>
  <c r="F139" i="22"/>
  <c r="F140" i="22"/>
  <c r="F141" i="22"/>
  <c r="F142" i="22"/>
  <c r="F143" i="22"/>
  <c r="F144" i="22"/>
  <c r="F145" i="22"/>
  <c r="E147" i="22"/>
  <c r="F148" i="22"/>
  <c r="F149" i="22"/>
  <c r="F151" i="22"/>
  <c r="F152" i="22"/>
  <c r="F153" i="22"/>
  <c r="F154" i="22"/>
  <c r="L154" i="4"/>
  <c r="K154" i="4"/>
  <c r="Y154" i="4" s="1"/>
  <c r="L153" i="4"/>
  <c r="K153" i="4"/>
  <c r="L152" i="4"/>
  <c r="K152" i="4"/>
  <c r="K151" i="4"/>
  <c r="L150" i="4"/>
  <c r="K150" i="4"/>
  <c r="L149" i="4"/>
  <c r="K149" i="4"/>
  <c r="L148" i="4"/>
  <c r="K148" i="4"/>
  <c r="K145" i="4"/>
  <c r="L144" i="4"/>
  <c r="K144" i="4"/>
  <c r="L143" i="4"/>
  <c r="K143" i="4"/>
  <c r="K142" i="4"/>
  <c r="L141" i="4"/>
  <c r="K141" i="4"/>
  <c r="L140" i="4"/>
  <c r="K140" i="4"/>
  <c r="K139" i="4"/>
  <c r="L137" i="4"/>
  <c r="K137" i="4"/>
  <c r="L136" i="4"/>
  <c r="K136" i="4"/>
  <c r="L135" i="4"/>
  <c r="K135" i="4"/>
  <c r="L134" i="4"/>
  <c r="K134" i="4"/>
  <c r="L133" i="4"/>
  <c r="K133" i="4"/>
  <c r="L131" i="4"/>
  <c r="K131" i="4"/>
  <c r="L130" i="4"/>
  <c r="K130" i="4"/>
  <c r="K129" i="4"/>
  <c r="L128" i="4"/>
  <c r="K128" i="4"/>
  <c r="L127" i="4"/>
  <c r="L125" i="4"/>
  <c r="K125" i="4"/>
  <c r="L124" i="4"/>
  <c r="L123" i="4"/>
  <c r="K123" i="4"/>
  <c r="L122" i="4"/>
  <c r="K122" i="4"/>
  <c r="K121" i="4"/>
  <c r="L120" i="4"/>
  <c r="K120" i="4"/>
  <c r="K119" i="4"/>
  <c r="L114" i="4"/>
  <c r="K114" i="4"/>
  <c r="L112" i="4"/>
  <c r="K111" i="4"/>
  <c r="L109" i="4"/>
  <c r="K109" i="4"/>
  <c r="L108" i="4"/>
  <c r="K108" i="4"/>
  <c r="K107" i="4"/>
  <c r="L106" i="4"/>
  <c r="K106" i="4"/>
  <c r="L105" i="4"/>
  <c r="K105" i="4"/>
  <c r="L103" i="4"/>
  <c r="K103" i="4"/>
  <c r="L102" i="4"/>
  <c r="K102" i="4"/>
  <c r="K101" i="4"/>
  <c r="K99" i="4"/>
  <c r="L98" i="4"/>
  <c r="K98" i="4"/>
  <c r="K97" i="4"/>
  <c r="Y97" i="4" s="1"/>
  <c r="L96" i="4"/>
  <c r="K96" i="4"/>
  <c r="L95" i="4"/>
  <c r="K95" i="4"/>
  <c r="K94" i="4"/>
  <c r="L93" i="4"/>
  <c r="K93" i="4"/>
  <c r="L92" i="4"/>
  <c r="K92" i="4"/>
  <c r="K91" i="4"/>
  <c r="L90" i="4"/>
  <c r="K90" i="4"/>
  <c r="K89" i="4"/>
  <c r="K83" i="4"/>
  <c r="L82" i="4"/>
  <c r="L81" i="4"/>
  <c r="K81" i="4"/>
  <c r="L80" i="4"/>
  <c r="K80" i="4"/>
  <c r="K79" i="4"/>
  <c r="L77" i="4"/>
  <c r="K77" i="4"/>
  <c r="L76" i="4"/>
  <c r="K76" i="4"/>
  <c r="L75" i="4"/>
  <c r="K75" i="4"/>
  <c r="K71" i="4"/>
  <c r="L69" i="4"/>
  <c r="K69" i="4"/>
  <c r="L68" i="4"/>
  <c r="L66" i="4"/>
  <c r="K65" i="4"/>
  <c r="L64" i="4"/>
  <c r="K63" i="4"/>
  <c r="L62" i="4"/>
  <c r="K62" i="4"/>
  <c r="L60" i="4"/>
  <c r="K60" i="4"/>
  <c r="K59" i="4"/>
  <c r="L58" i="4"/>
  <c r="K58" i="4"/>
  <c r="L57" i="4"/>
  <c r="K57" i="4"/>
  <c r="L56" i="4"/>
  <c r="K56" i="4"/>
  <c r="K55" i="4"/>
  <c r="L54" i="4"/>
  <c r="K54" i="4"/>
  <c r="L53" i="4"/>
  <c r="K53" i="4"/>
  <c r="K52" i="4"/>
  <c r="L51" i="4"/>
  <c r="K51" i="4"/>
  <c r="L48" i="4"/>
  <c r="K48" i="4"/>
  <c r="L46" i="4"/>
  <c r="K46" i="4"/>
  <c r="L44" i="4"/>
  <c r="K44" i="4"/>
  <c r="L43" i="4"/>
  <c r="K43" i="4"/>
  <c r="L42" i="4"/>
  <c r="K42" i="4"/>
  <c r="L41" i="4"/>
  <c r="K41" i="4"/>
  <c r="L40" i="4"/>
  <c r="K40" i="4"/>
  <c r="K39" i="4"/>
  <c r="K37" i="4"/>
  <c r="K36" i="4"/>
  <c r="L35" i="4"/>
  <c r="K35" i="4"/>
  <c r="L33" i="4"/>
  <c r="K33" i="4"/>
  <c r="L32" i="4"/>
  <c r="K32" i="4"/>
  <c r="L29" i="4"/>
  <c r="K29" i="4"/>
  <c r="L28" i="4"/>
  <c r="K28" i="4"/>
  <c r="K27" i="4"/>
  <c r="L24" i="4"/>
  <c r="K24" i="4"/>
  <c r="K23" i="4"/>
  <c r="L21" i="4"/>
  <c r="K21" i="4"/>
  <c r="L20" i="4"/>
  <c r="K20" i="4"/>
  <c r="K19" i="4"/>
  <c r="L18" i="4"/>
  <c r="K18" i="4"/>
  <c r="L17" i="4"/>
  <c r="K17" i="4"/>
  <c r="L14" i="4"/>
  <c r="K14" i="4"/>
  <c r="L13" i="4"/>
  <c r="K13" i="4"/>
  <c r="K12" i="4"/>
  <c r="K11" i="4"/>
  <c r="F154" i="57"/>
  <c r="F153" i="57"/>
  <c r="F152" i="57"/>
  <c r="F151" i="57"/>
  <c r="F149" i="57"/>
  <c r="F148" i="57"/>
  <c r="E147" i="57"/>
  <c r="D147" i="57"/>
  <c r="F145" i="57"/>
  <c r="F144" i="57"/>
  <c r="F143" i="57"/>
  <c r="F142" i="57"/>
  <c r="F141" i="57"/>
  <c r="F140" i="57"/>
  <c r="F139" i="57"/>
  <c r="E138" i="57"/>
  <c r="E132" i="57" s="1"/>
  <c r="D138" i="57"/>
  <c r="F137" i="57"/>
  <c r="F136" i="57"/>
  <c r="F135" i="57"/>
  <c r="F134" i="57"/>
  <c r="F133" i="57"/>
  <c r="F131" i="57"/>
  <c r="F130" i="57"/>
  <c r="F129" i="57"/>
  <c r="F128" i="57"/>
  <c r="F127" i="57"/>
  <c r="E126" i="57"/>
  <c r="D126" i="57"/>
  <c r="F125" i="57"/>
  <c r="F124" i="57"/>
  <c r="F123" i="57"/>
  <c r="F122" i="57"/>
  <c r="F121" i="57"/>
  <c r="F120" i="57"/>
  <c r="F119" i="57"/>
  <c r="F114" i="57"/>
  <c r="F112" i="57"/>
  <c r="F111" i="57"/>
  <c r="F109" i="57"/>
  <c r="F108" i="57"/>
  <c r="F107" i="57"/>
  <c r="F106" i="57"/>
  <c r="F105" i="57"/>
  <c r="E104" i="57"/>
  <c r="D104" i="57"/>
  <c r="F103" i="57"/>
  <c r="F102" i="57"/>
  <c r="F101" i="57"/>
  <c r="E100" i="57"/>
  <c r="D100" i="57"/>
  <c r="F99" i="57"/>
  <c r="F98" i="57"/>
  <c r="F97" i="57"/>
  <c r="F96" i="57"/>
  <c r="F95" i="57"/>
  <c r="F94" i="57"/>
  <c r="F93" i="57"/>
  <c r="F92" i="57"/>
  <c r="F91" i="57"/>
  <c r="F90" i="57"/>
  <c r="F89" i="57"/>
  <c r="E88" i="57"/>
  <c r="D88" i="57"/>
  <c r="F83" i="57"/>
  <c r="F82" i="57"/>
  <c r="F81" i="57"/>
  <c r="F81" i="5" s="1"/>
  <c r="F80" i="57"/>
  <c r="F79" i="57"/>
  <c r="E78" i="57"/>
  <c r="D78" i="57"/>
  <c r="D74" i="57" s="1"/>
  <c r="F77" i="57"/>
  <c r="F76" i="57"/>
  <c r="F75" i="57"/>
  <c r="F71" i="57"/>
  <c r="E70" i="57"/>
  <c r="D70" i="57"/>
  <c r="F69" i="57"/>
  <c r="F68" i="57"/>
  <c r="E67" i="57"/>
  <c r="D67" i="57"/>
  <c r="F66" i="57"/>
  <c r="F65" i="57"/>
  <c r="F64" i="57"/>
  <c r="F63" i="57"/>
  <c r="F62" i="57"/>
  <c r="E61" i="57"/>
  <c r="D61" i="57"/>
  <c r="F60" i="57"/>
  <c r="F59" i="57"/>
  <c r="F58" i="57"/>
  <c r="F57" i="57"/>
  <c r="F56" i="57"/>
  <c r="F55" i="57"/>
  <c r="F54" i="57"/>
  <c r="F53" i="57"/>
  <c r="F52" i="57"/>
  <c r="F51" i="57"/>
  <c r="F50" i="57"/>
  <c r="E49" i="57"/>
  <c r="E45" i="57" s="1"/>
  <c r="D49" i="57"/>
  <c r="F48" i="57"/>
  <c r="F47" i="57"/>
  <c r="F46" i="57"/>
  <c r="F44" i="57"/>
  <c r="F43" i="57"/>
  <c r="F42" i="57"/>
  <c r="F41" i="57"/>
  <c r="F40" i="57"/>
  <c r="F39" i="57"/>
  <c r="E38" i="57"/>
  <c r="D38" i="57"/>
  <c r="F37" i="57"/>
  <c r="F36" i="57"/>
  <c r="F35" i="57"/>
  <c r="E34" i="57"/>
  <c r="D34" i="57"/>
  <c r="F33" i="57"/>
  <c r="F32" i="57"/>
  <c r="E31" i="57"/>
  <c r="D31" i="57"/>
  <c r="F29" i="57"/>
  <c r="F28" i="57"/>
  <c r="F27" i="57"/>
  <c r="E26" i="57"/>
  <c r="D26" i="57"/>
  <c r="F24" i="57"/>
  <c r="F23" i="57"/>
  <c r="E22" i="57"/>
  <c r="D22" i="57"/>
  <c r="F21" i="57"/>
  <c r="F20" i="57"/>
  <c r="F19" i="57"/>
  <c r="F18" i="57"/>
  <c r="F17" i="57"/>
  <c r="F16" i="57"/>
  <c r="F15" i="57"/>
  <c r="F14" i="57"/>
  <c r="F13" i="57"/>
  <c r="F12" i="57"/>
  <c r="F11" i="57"/>
  <c r="E10" i="57"/>
  <c r="E9" i="57" s="1"/>
  <c r="D10" i="57"/>
  <c r="D9" i="57" s="1"/>
  <c r="F154" i="18"/>
  <c r="F153" i="18"/>
  <c r="F152" i="18"/>
  <c r="F151" i="18"/>
  <c r="F149" i="18"/>
  <c r="F148" i="18"/>
  <c r="E147" i="18"/>
  <c r="D147" i="18"/>
  <c r="F145" i="18"/>
  <c r="F144" i="18"/>
  <c r="F143" i="18"/>
  <c r="F142" i="18"/>
  <c r="F141" i="18"/>
  <c r="F140" i="18"/>
  <c r="F139" i="18"/>
  <c r="E138" i="18"/>
  <c r="E132" i="18" s="1"/>
  <c r="D138" i="18"/>
  <c r="F137" i="18"/>
  <c r="F136" i="18"/>
  <c r="F135" i="18"/>
  <c r="F134" i="18"/>
  <c r="F133" i="18"/>
  <c r="F131" i="18"/>
  <c r="F130" i="18"/>
  <c r="F129" i="18"/>
  <c r="F128" i="18"/>
  <c r="F127" i="18"/>
  <c r="E126" i="18"/>
  <c r="D126" i="18"/>
  <c r="F125" i="18"/>
  <c r="F124" i="18"/>
  <c r="F123" i="18"/>
  <c r="F122" i="18"/>
  <c r="F121" i="18"/>
  <c r="F120" i="18"/>
  <c r="F119" i="18"/>
  <c r="F114" i="18"/>
  <c r="F112" i="18"/>
  <c r="F111" i="18"/>
  <c r="F109" i="18"/>
  <c r="F108" i="18"/>
  <c r="F107" i="18"/>
  <c r="F106" i="18"/>
  <c r="F105" i="18"/>
  <c r="E104" i="18"/>
  <c r="D104" i="18"/>
  <c r="F103" i="18"/>
  <c r="F102" i="18"/>
  <c r="F101" i="18"/>
  <c r="E100" i="18"/>
  <c r="D100" i="18"/>
  <c r="F99" i="18"/>
  <c r="F98" i="18"/>
  <c r="F97" i="18"/>
  <c r="F96" i="18"/>
  <c r="F95" i="18"/>
  <c r="F94" i="18"/>
  <c r="F93" i="18"/>
  <c r="F92" i="18"/>
  <c r="F91" i="18"/>
  <c r="F90" i="18"/>
  <c r="F89" i="18"/>
  <c r="E88" i="18"/>
  <c r="D88" i="18"/>
  <c r="F83" i="18"/>
  <c r="F82" i="18"/>
  <c r="F80" i="18"/>
  <c r="F79" i="18"/>
  <c r="E78" i="18"/>
  <c r="E74" i="18" s="1"/>
  <c r="E73" i="18" s="1"/>
  <c r="D78" i="18"/>
  <c r="F77" i="18"/>
  <c r="F76" i="18"/>
  <c r="F75" i="18"/>
  <c r="F71" i="18"/>
  <c r="E70" i="18"/>
  <c r="D70" i="18"/>
  <c r="F69" i="18"/>
  <c r="F68" i="18"/>
  <c r="E67" i="18"/>
  <c r="D67" i="18"/>
  <c r="F66" i="18"/>
  <c r="F65" i="18"/>
  <c r="F64" i="18"/>
  <c r="F63" i="18"/>
  <c r="F62" i="18"/>
  <c r="E61" i="18"/>
  <c r="D61" i="18"/>
  <c r="F60" i="18"/>
  <c r="F59" i="18"/>
  <c r="F58" i="18"/>
  <c r="F57" i="18"/>
  <c r="F56" i="18"/>
  <c r="F55" i="18"/>
  <c r="F54" i="18"/>
  <c r="F53" i="18"/>
  <c r="F52" i="18"/>
  <c r="F51" i="18"/>
  <c r="F50" i="18"/>
  <c r="E49" i="18"/>
  <c r="E45" i="18" s="1"/>
  <c r="D49" i="18"/>
  <c r="F48" i="18"/>
  <c r="F47" i="18"/>
  <c r="F46" i="18"/>
  <c r="F44" i="18"/>
  <c r="F43" i="18"/>
  <c r="F42" i="18"/>
  <c r="F41" i="18"/>
  <c r="F40" i="18"/>
  <c r="F39" i="18"/>
  <c r="E38" i="18"/>
  <c r="D38" i="18"/>
  <c r="F37" i="18"/>
  <c r="F36" i="18"/>
  <c r="F35" i="18"/>
  <c r="E34" i="18"/>
  <c r="D34" i="18"/>
  <c r="F33" i="18"/>
  <c r="F32" i="18"/>
  <c r="E31" i="18"/>
  <c r="D31" i="18"/>
  <c r="F29" i="18"/>
  <c r="F28" i="18"/>
  <c r="F27" i="18"/>
  <c r="E26" i="18"/>
  <c r="D26" i="18"/>
  <c r="F24" i="18"/>
  <c r="F23" i="18"/>
  <c r="E22" i="18"/>
  <c r="D22" i="18"/>
  <c r="F21" i="18"/>
  <c r="F20" i="18"/>
  <c r="F19" i="18"/>
  <c r="F18" i="18"/>
  <c r="F17" i="18"/>
  <c r="F16" i="18"/>
  <c r="F15" i="18"/>
  <c r="F14" i="18"/>
  <c r="F13" i="18"/>
  <c r="F12" i="18"/>
  <c r="F11" i="18"/>
  <c r="E10" i="18"/>
  <c r="E9" i="18" s="1"/>
  <c r="D10" i="18"/>
  <c r="F154" i="19"/>
  <c r="F153" i="19"/>
  <c r="F152" i="19"/>
  <c r="F151" i="19"/>
  <c r="F149" i="19"/>
  <c r="F148" i="19"/>
  <c r="E147" i="19"/>
  <c r="D147" i="19"/>
  <c r="F145" i="19"/>
  <c r="F144" i="19"/>
  <c r="F143" i="19"/>
  <c r="F142" i="19"/>
  <c r="F141" i="19"/>
  <c r="F140" i="19"/>
  <c r="F139" i="19"/>
  <c r="E138" i="19"/>
  <c r="D138" i="19"/>
  <c r="D132" i="19" s="1"/>
  <c r="F137" i="19"/>
  <c r="F136" i="19"/>
  <c r="F135" i="19"/>
  <c r="F134" i="19"/>
  <c r="F133" i="19"/>
  <c r="F131" i="19"/>
  <c r="F130" i="19"/>
  <c r="F129" i="19"/>
  <c r="F128" i="19"/>
  <c r="F125" i="19"/>
  <c r="D124" i="5"/>
  <c r="D124" i="4" s="1"/>
  <c r="D113" i="19"/>
  <c r="F122" i="19"/>
  <c r="F121" i="19"/>
  <c r="F120" i="19"/>
  <c r="F119" i="19"/>
  <c r="F114" i="19"/>
  <c r="E113" i="5"/>
  <c r="F112" i="19"/>
  <c r="F111" i="19"/>
  <c r="D109" i="5"/>
  <c r="D109" i="4" s="1"/>
  <c r="F108" i="19"/>
  <c r="F107" i="19"/>
  <c r="F106" i="19"/>
  <c r="F105" i="19"/>
  <c r="E104" i="19"/>
  <c r="E104" i="5" s="1"/>
  <c r="E104" i="4" s="1"/>
  <c r="F103" i="19"/>
  <c r="F102" i="19"/>
  <c r="F101" i="19"/>
  <c r="E100" i="19"/>
  <c r="F99" i="19"/>
  <c r="F98" i="19"/>
  <c r="F97" i="19"/>
  <c r="F96" i="19"/>
  <c r="F95" i="19"/>
  <c r="F94" i="19"/>
  <c r="F93" i="19"/>
  <c r="F92" i="19"/>
  <c r="F91" i="19"/>
  <c r="F90" i="19"/>
  <c r="F89" i="19"/>
  <c r="E88" i="19"/>
  <c r="D88" i="19"/>
  <c r="F83" i="19"/>
  <c r="F82" i="19"/>
  <c r="F80" i="19"/>
  <c r="F79" i="19"/>
  <c r="E78" i="19"/>
  <c r="E74" i="19" s="1"/>
  <c r="D78" i="19"/>
  <c r="F77" i="19"/>
  <c r="F76" i="19"/>
  <c r="F75" i="19"/>
  <c r="F71" i="19"/>
  <c r="E70" i="19"/>
  <c r="D70" i="19"/>
  <c r="F69" i="19"/>
  <c r="F68" i="19"/>
  <c r="E67" i="19"/>
  <c r="D67" i="19"/>
  <c r="F66" i="19"/>
  <c r="F65" i="19"/>
  <c r="F64" i="19"/>
  <c r="F63" i="19"/>
  <c r="F62" i="19"/>
  <c r="E61" i="19"/>
  <c r="D61" i="19"/>
  <c r="F60" i="19"/>
  <c r="F59" i="19"/>
  <c r="F58" i="19"/>
  <c r="F57" i="19"/>
  <c r="F56" i="19"/>
  <c r="F55" i="19"/>
  <c r="F54" i="19"/>
  <c r="F53" i="19"/>
  <c r="F52" i="19"/>
  <c r="F51" i="19"/>
  <c r="F50" i="19"/>
  <c r="E49" i="19"/>
  <c r="E45" i="19" s="1"/>
  <c r="D49" i="19"/>
  <c r="F48" i="19"/>
  <c r="F47" i="19"/>
  <c r="F46" i="19"/>
  <c r="F44" i="19"/>
  <c r="F43" i="19"/>
  <c r="F42" i="19"/>
  <c r="F41" i="19"/>
  <c r="F40" i="19"/>
  <c r="F39" i="19"/>
  <c r="E38" i="19"/>
  <c r="D38" i="19"/>
  <c r="F37" i="19"/>
  <c r="F36" i="19"/>
  <c r="F35" i="19"/>
  <c r="E34" i="19"/>
  <c r="D34" i="19"/>
  <c r="F33" i="19"/>
  <c r="F32" i="19"/>
  <c r="E31" i="19"/>
  <c r="D31" i="19"/>
  <c r="F29" i="19"/>
  <c r="F28" i="19"/>
  <c r="F27" i="19"/>
  <c r="E26" i="19"/>
  <c r="D26" i="19"/>
  <c r="F24" i="19"/>
  <c r="F23" i="19"/>
  <c r="E22" i="19"/>
  <c r="D22" i="19"/>
  <c r="F21" i="19"/>
  <c r="F20" i="19"/>
  <c r="F19" i="19"/>
  <c r="F18" i="19"/>
  <c r="F17" i="19"/>
  <c r="F16" i="19"/>
  <c r="F15" i="19"/>
  <c r="F14" i="19"/>
  <c r="F13" i="19"/>
  <c r="F12" i="19"/>
  <c r="F11" i="19"/>
  <c r="E10" i="19"/>
  <c r="E9" i="19" s="1"/>
  <c r="D10" i="19"/>
  <c r="E154" i="4"/>
  <c r="E152" i="4"/>
  <c r="E150" i="4"/>
  <c r="E148" i="4"/>
  <c r="E140" i="4"/>
  <c r="E137" i="4"/>
  <c r="E135" i="4"/>
  <c r="E124" i="4"/>
  <c r="E122" i="4"/>
  <c r="E121" i="4"/>
  <c r="E119" i="4"/>
  <c r="E106" i="4"/>
  <c r="E102" i="4"/>
  <c r="E98" i="4"/>
  <c r="E97" i="4"/>
  <c r="E96" i="4"/>
  <c r="E94" i="4"/>
  <c r="E93" i="4"/>
  <c r="E91" i="4"/>
  <c r="E90" i="4"/>
  <c r="D83" i="4"/>
  <c r="D82" i="4"/>
  <c r="D81" i="4"/>
  <c r="D80" i="4"/>
  <c r="E79" i="4"/>
  <c r="D79" i="4"/>
  <c r="E77" i="4"/>
  <c r="E76" i="4"/>
  <c r="D76" i="4"/>
  <c r="E75" i="4"/>
  <c r="D75" i="4"/>
  <c r="E71" i="4"/>
  <c r="D71" i="4"/>
  <c r="D69" i="4"/>
  <c r="E68" i="4"/>
  <c r="E66" i="4"/>
  <c r="D65" i="4"/>
  <c r="D63" i="4"/>
  <c r="E62" i="4"/>
  <c r="E60" i="4"/>
  <c r="E59" i="4"/>
  <c r="D57" i="4"/>
  <c r="E56" i="4"/>
  <c r="D56" i="4"/>
  <c r="E55" i="4"/>
  <c r="D55" i="4"/>
  <c r="E54" i="4"/>
  <c r="D53" i="4"/>
  <c r="E52" i="4"/>
  <c r="D52" i="4"/>
  <c r="E48" i="4"/>
  <c r="D47" i="4"/>
  <c r="E46" i="4"/>
  <c r="E44" i="4"/>
  <c r="E42" i="4"/>
  <c r="E41" i="4"/>
  <c r="D41" i="4"/>
  <c r="D39" i="4"/>
  <c r="E37" i="4"/>
  <c r="E36" i="4"/>
  <c r="D36" i="4"/>
  <c r="D33" i="4"/>
  <c r="E32" i="4"/>
  <c r="E29" i="4"/>
  <c r="E28" i="4"/>
  <c r="E24" i="4"/>
  <c r="D23" i="4"/>
  <c r="D21" i="4"/>
  <c r="E20" i="4"/>
  <c r="E18" i="4"/>
  <c r="E17" i="4"/>
  <c r="D16" i="4"/>
  <c r="E15" i="4"/>
  <c r="D15" i="4"/>
  <c r="E14" i="4"/>
  <c r="E13" i="4"/>
  <c r="E12" i="4"/>
  <c r="D12" i="4"/>
  <c r="E130" i="4"/>
  <c r="E153" i="4"/>
  <c r="E151" i="4"/>
  <c r="E149" i="4"/>
  <c r="E145" i="4"/>
  <c r="E144" i="4"/>
  <c r="E143" i="4"/>
  <c r="E142" i="4"/>
  <c r="E141" i="4"/>
  <c r="E139" i="4"/>
  <c r="E136" i="4"/>
  <c r="E134" i="4"/>
  <c r="E133" i="4"/>
  <c r="E131" i="4"/>
  <c r="E129" i="4"/>
  <c r="E128" i="4"/>
  <c r="E127" i="4"/>
  <c r="E125" i="4"/>
  <c r="E123" i="4"/>
  <c r="E120" i="4"/>
  <c r="E114" i="4"/>
  <c r="E112" i="4"/>
  <c r="E111" i="4"/>
  <c r="E109" i="4"/>
  <c r="E108" i="4"/>
  <c r="E107" i="4"/>
  <c r="E105" i="4"/>
  <c r="E103" i="4"/>
  <c r="E101" i="4"/>
  <c r="E99" i="4"/>
  <c r="E95" i="4"/>
  <c r="E92" i="4"/>
  <c r="E89" i="4"/>
  <c r="E83" i="4"/>
  <c r="E82" i="4"/>
  <c r="E81" i="4"/>
  <c r="E80" i="4"/>
  <c r="D77" i="4"/>
  <c r="E69" i="4"/>
  <c r="D68" i="4"/>
  <c r="D66" i="4"/>
  <c r="E65" i="4"/>
  <c r="E64" i="4"/>
  <c r="D64" i="4"/>
  <c r="E63" i="4"/>
  <c r="D62" i="4"/>
  <c r="D60" i="4"/>
  <c r="D59" i="4"/>
  <c r="E58" i="4"/>
  <c r="D58" i="4"/>
  <c r="E57" i="4"/>
  <c r="D54" i="4"/>
  <c r="E53" i="4"/>
  <c r="E51" i="4"/>
  <c r="D51" i="4"/>
  <c r="E50" i="4"/>
  <c r="D50" i="4"/>
  <c r="D48" i="4"/>
  <c r="E47" i="4"/>
  <c r="D46" i="4"/>
  <c r="D44" i="4"/>
  <c r="E43" i="4"/>
  <c r="D43" i="4"/>
  <c r="D42" i="4"/>
  <c r="E40" i="4"/>
  <c r="D40" i="4"/>
  <c r="E39" i="4"/>
  <c r="D37" i="4"/>
  <c r="E35" i="4"/>
  <c r="D35" i="4"/>
  <c r="E33" i="4"/>
  <c r="D32" i="4"/>
  <c r="D29" i="4"/>
  <c r="D28" i="4"/>
  <c r="E27" i="4"/>
  <c r="D27" i="4"/>
  <c r="D24" i="4"/>
  <c r="E23" i="4"/>
  <c r="E21" i="4"/>
  <c r="D20" i="4"/>
  <c r="E19" i="4"/>
  <c r="D19" i="4"/>
  <c r="D18" i="4"/>
  <c r="D17" i="4"/>
  <c r="E16" i="4"/>
  <c r="D14" i="4"/>
  <c r="D13" i="4"/>
  <c r="E11" i="4"/>
  <c r="D11" i="4"/>
  <c r="L151" i="4"/>
  <c r="L145" i="4"/>
  <c r="L142" i="4"/>
  <c r="L139" i="4"/>
  <c r="L129" i="4"/>
  <c r="L121" i="4"/>
  <c r="L119" i="4"/>
  <c r="L111" i="4"/>
  <c r="L107" i="4"/>
  <c r="L101" i="4"/>
  <c r="L99" i="4"/>
  <c r="L97" i="4"/>
  <c r="L94" i="4"/>
  <c r="L91" i="4"/>
  <c r="L89" i="4"/>
  <c r="L83" i="4"/>
  <c r="L79" i="4"/>
  <c r="L71" i="4"/>
  <c r="K68" i="4"/>
  <c r="K66" i="4"/>
  <c r="L65" i="4"/>
  <c r="K64" i="4"/>
  <c r="L63" i="4"/>
  <c r="L59" i="4"/>
  <c r="L55" i="4"/>
  <c r="L52" i="4"/>
  <c r="L50" i="4"/>
  <c r="K50" i="4"/>
  <c r="L47" i="4"/>
  <c r="K47" i="4"/>
  <c r="L39" i="4"/>
  <c r="L37" i="4"/>
  <c r="L36" i="4"/>
  <c r="L27" i="4"/>
  <c r="L23" i="4"/>
  <c r="L19" i="4"/>
  <c r="L16" i="4"/>
  <c r="K16" i="4"/>
  <c r="L15" i="4"/>
  <c r="L12" i="4"/>
  <c r="L11" i="4"/>
  <c r="F70" i="54" l="1"/>
  <c r="E34" i="5"/>
  <c r="E34" i="4" s="1"/>
  <c r="E70" i="5"/>
  <c r="E70" i="4" s="1"/>
  <c r="D22" i="5"/>
  <c r="F126" i="53"/>
  <c r="E87" i="33"/>
  <c r="F34" i="63"/>
  <c r="F70" i="9"/>
  <c r="F38" i="63"/>
  <c r="F113" i="63"/>
  <c r="F45" i="9"/>
  <c r="F49" i="63"/>
  <c r="E22" i="5"/>
  <c r="D67" i="5"/>
  <c r="F104" i="36"/>
  <c r="D30" i="27"/>
  <c r="E87" i="12"/>
  <c r="F126" i="17"/>
  <c r="F70" i="31"/>
  <c r="F100" i="31"/>
  <c r="E87" i="13"/>
  <c r="D30" i="14"/>
  <c r="F147" i="30"/>
  <c r="F138" i="36"/>
  <c r="F70" i="34"/>
  <c r="E30" i="8"/>
  <c r="F34" i="35"/>
  <c r="F22" i="9"/>
  <c r="F49" i="13"/>
  <c r="F70" i="13"/>
  <c r="F100" i="13"/>
  <c r="E87" i="49"/>
  <c r="D30" i="17"/>
  <c r="F113" i="37"/>
  <c r="F113" i="33"/>
  <c r="D87" i="49"/>
  <c r="E87" i="63"/>
  <c r="F104" i="12"/>
  <c r="F110" i="16"/>
  <c r="F126" i="55"/>
  <c r="E87" i="17"/>
  <c r="F100" i="17"/>
  <c r="F78" i="16"/>
  <c r="F38" i="15"/>
  <c r="F126" i="12"/>
  <c r="D30" i="9"/>
  <c r="D87" i="9"/>
  <c r="F126" i="27"/>
  <c r="F65" i="6"/>
  <c r="E87" i="14"/>
  <c r="F61" i="53"/>
  <c r="F31" i="13"/>
  <c r="D87" i="30"/>
  <c r="F113" i="29"/>
  <c r="F70" i="55"/>
  <c r="E26" i="5"/>
  <c r="E26" i="4" s="1"/>
  <c r="D49" i="5"/>
  <c r="F138" i="32"/>
  <c r="F104" i="31"/>
  <c r="F113" i="30"/>
  <c r="F113" i="15"/>
  <c r="F113" i="31"/>
  <c r="F113" i="53"/>
  <c r="F113" i="55"/>
  <c r="F113" i="49"/>
  <c r="E87" i="32"/>
  <c r="F113" i="27"/>
  <c r="F113" i="58"/>
  <c r="F113" i="10"/>
  <c r="F113" i="11"/>
  <c r="F113" i="17"/>
  <c r="F45" i="27"/>
  <c r="F70" i="27"/>
  <c r="D87" i="29"/>
  <c r="F78" i="47"/>
  <c r="E70" i="6"/>
  <c r="F113" i="14"/>
  <c r="E30" i="29"/>
  <c r="E87" i="34"/>
  <c r="F88" i="55"/>
  <c r="F113" i="34"/>
  <c r="F88" i="53"/>
  <c r="F70" i="51"/>
  <c r="F113" i="51"/>
  <c r="F78" i="18"/>
  <c r="F104" i="18"/>
  <c r="F49" i="57"/>
  <c r="F126" i="63"/>
  <c r="F126" i="13"/>
  <c r="E147" i="5"/>
  <c r="E147" i="4" s="1"/>
  <c r="E87" i="10"/>
  <c r="F113" i="16"/>
  <c r="F73" i="35"/>
  <c r="F26" i="55"/>
  <c r="F113" i="78"/>
  <c r="F113" i="21"/>
  <c r="F138" i="57"/>
  <c r="F113" i="22"/>
  <c r="F147" i="35"/>
  <c r="F10" i="33"/>
  <c r="F104" i="33"/>
  <c r="E87" i="20"/>
  <c r="F147" i="10"/>
  <c r="F26" i="11"/>
  <c r="F61" i="12"/>
  <c r="F22" i="32"/>
  <c r="F113" i="54"/>
  <c r="E138" i="5"/>
  <c r="E138" i="4" s="1"/>
  <c r="D147" i="5"/>
  <c r="D147" i="4" s="1"/>
  <c r="F38" i="18"/>
  <c r="F71" i="6"/>
  <c r="F113" i="46"/>
  <c r="E87" i="21"/>
  <c r="E110" i="21"/>
  <c r="F113" i="20"/>
  <c r="F113" i="12"/>
  <c r="F147" i="17"/>
  <c r="F67" i="32"/>
  <c r="F113" i="18"/>
  <c r="F113" i="57"/>
  <c r="E132" i="79"/>
  <c r="F132" i="79" s="1"/>
  <c r="F147" i="28"/>
  <c r="F113" i="47"/>
  <c r="F113" i="8"/>
  <c r="F67" i="63"/>
  <c r="F38" i="32"/>
  <c r="F10" i="50"/>
  <c r="D38" i="5"/>
  <c r="D38" i="4" s="1"/>
  <c r="F132" i="37"/>
  <c r="F113" i="9"/>
  <c r="F113" i="13"/>
  <c r="F138" i="16"/>
  <c r="F113" i="32"/>
  <c r="F138" i="29"/>
  <c r="F113" i="80"/>
  <c r="F138" i="54"/>
  <c r="F78" i="28"/>
  <c r="F113" i="36"/>
  <c r="F113" i="52"/>
  <c r="F113" i="48"/>
  <c r="F114" i="5"/>
  <c r="F113" i="50"/>
  <c r="F110" i="13"/>
  <c r="F126" i="48"/>
  <c r="F61" i="48"/>
  <c r="E132" i="48"/>
  <c r="F132" i="48" s="1"/>
  <c r="F34" i="48"/>
  <c r="D30" i="48"/>
  <c r="D25" i="48" s="1"/>
  <c r="F88" i="48"/>
  <c r="F104" i="48"/>
  <c r="E110" i="48"/>
  <c r="F147" i="48"/>
  <c r="F67" i="48"/>
  <c r="F22" i="47"/>
  <c r="F147" i="47"/>
  <c r="D110" i="47"/>
  <c r="E30" i="47"/>
  <c r="E25" i="47" s="1"/>
  <c r="F38" i="47"/>
  <c r="E87" i="47"/>
  <c r="F104" i="47"/>
  <c r="E110" i="47"/>
  <c r="F26" i="47"/>
  <c r="F34" i="47"/>
  <c r="F100" i="47"/>
  <c r="F73" i="51"/>
  <c r="F61" i="51"/>
  <c r="F104" i="51"/>
  <c r="F147" i="51"/>
  <c r="F49" i="51"/>
  <c r="F126" i="52"/>
  <c r="F104" i="52"/>
  <c r="F132" i="52"/>
  <c r="F34" i="52"/>
  <c r="D30" i="52"/>
  <c r="D25" i="52" s="1"/>
  <c r="D87" i="52"/>
  <c r="F38" i="52"/>
  <c r="F61" i="52"/>
  <c r="F22" i="52"/>
  <c r="F78" i="55"/>
  <c r="F132" i="55"/>
  <c r="F34" i="55"/>
  <c r="F22" i="55"/>
  <c r="F138" i="55"/>
  <c r="F38" i="55"/>
  <c r="F67" i="55"/>
  <c r="F78" i="53"/>
  <c r="F104" i="53"/>
  <c r="D74" i="53"/>
  <c r="D73" i="53" s="1"/>
  <c r="F38" i="53"/>
  <c r="F132" i="53"/>
  <c r="D87" i="53"/>
  <c r="F10" i="54"/>
  <c r="F67" i="54"/>
  <c r="F38" i="54"/>
  <c r="E30" i="54"/>
  <c r="F126" i="54"/>
  <c r="F31" i="33"/>
  <c r="F100" i="33"/>
  <c r="F67" i="33"/>
  <c r="D87" i="33"/>
  <c r="F147" i="33"/>
  <c r="F126" i="33"/>
  <c r="F22" i="33"/>
  <c r="E30" i="33"/>
  <c r="F61" i="33"/>
  <c r="F104" i="34"/>
  <c r="F147" i="34"/>
  <c r="F34" i="34"/>
  <c r="F100" i="34"/>
  <c r="D110" i="34"/>
  <c r="F22" i="34"/>
  <c r="E30" i="34"/>
  <c r="F61" i="34"/>
  <c r="F138" i="34"/>
  <c r="F78" i="34"/>
  <c r="F38" i="34"/>
  <c r="F67" i="34"/>
  <c r="D87" i="34"/>
  <c r="D146" i="34" s="1"/>
  <c r="E30" i="50"/>
  <c r="E110" i="50"/>
  <c r="F70" i="50"/>
  <c r="F126" i="50"/>
  <c r="F38" i="50"/>
  <c r="F61" i="50"/>
  <c r="F104" i="50"/>
  <c r="F34" i="50"/>
  <c r="D30" i="50"/>
  <c r="F78" i="80"/>
  <c r="E110" i="80"/>
  <c r="F49" i="80"/>
  <c r="F88" i="80"/>
  <c r="F147" i="80"/>
  <c r="F34" i="80"/>
  <c r="D74" i="80"/>
  <c r="D73" i="80" s="1"/>
  <c r="F73" i="80" s="1"/>
  <c r="D110" i="80"/>
  <c r="F138" i="80"/>
  <c r="F70" i="80"/>
  <c r="E30" i="80"/>
  <c r="E25" i="80" s="1"/>
  <c r="E72" i="80" s="1"/>
  <c r="E84" i="80" s="1"/>
  <c r="D132" i="80"/>
  <c r="F132" i="80" s="1"/>
  <c r="F31" i="80"/>
  <c r="F38" i="80"/>
  <c r="F104" i="80"/>
  <c r="F67" i="35"/>
  <c r="F126" i="35"/>
  <c r="F38" i="35"/>
  <c r="F138" i="35"/>
  <c r="F132" i="35"/>
  <c r="E110" i="35"/>
  <c r="F31" i="35"/>
  <c r="E30" i="35"/>
  <c r="E25" i="35" s="1"/>
  <c r="E72" i="35" s="1"/>
  <c r="E84" i="35" s="1"/>
  <c r="F88" i="35"/>
  <c r="D132" i="36"/>
  <c r="F132" i="36" s="1"/>
  <c r="F34" i="36"/>
  <c r="F70" i="36"/>
  <c r="F67" i="36"/>
  <c r="E30" i="36"/>
  <c r="F10" i="36"/>
  <c r="F126" i="37"/>
  <c r="F104" i="37"/>
  <c r="F10" i="37"/>
  <c r="F138" i="37"/>
  <c r="D30" i="37"/>
  <c r="D25" i="37" s="1"/>
  <c r="F49" i="37"/>
  <c r="F22" i="27"/>
  <c r="D87" i="27"/>
  <c r="F61" i="27"/>
  <c r="D110" i="27"/>
  <c r="F110" i="27" s="1"/>
  <c r="F26" i="27"/>
  <c r="F31" i="27"/>
  <c r="D25" i="27"/>
  <c r="D72" i="27" s="1"/>
  <c r="E30" i="27"/>
  <c r="E25" i="27" s="1"/>
  <c r="E72" i="27" s="1"/>
  <c r="E84" i="27" s="1"/>
  <c r="F70" i="28"/>
  <c r="F38" i="28"/>
  <c r="F61" i="28"/>
  <c r="E87" i="28"/>
  <c r="F10" i="28"/>
  <c r="F104" i="28"/>
  <c r="F22" i="28"/>
  <c r="F67" i="28"/>
  <c r="E87" i="29"/>
  <c r="F70" i="29"/>
  <c r="D132" i="29"/>
  <c r="F132" i="29" s="1"/>
  <c r="F147" i="29"/>
  <c r="F104" i="29"/>
  <c r="F38" i="29"/>
  <c r="F67" i="29"/>
  <c r="F78" i="29"/>
  <c r="F38" i="30"/>
  <c r="F67" i="30"/>
  <c r="F45" i="30"/>
  <c r="D30" i="30"/>
  <c r="E30" i="30"/>
  <c r="E25" i="30" s="1"/>
  <c r="F104" i="30"/>
  <c r="F34" i="30"/>
  <c r="F138" i="30"/>
  <c r="F10" i="30"/>
  <c r="F31" i="30"/>
  <c r="D30" i="31"/>
  <c r="E87" i="31"/>
  <c r="F67" i="31"/>
  <c r="E30" i="31"/>
  <c r="F34" i="31"/>
  <c r="F38" i="31"/>
  <c r="F61" i="31"/>
  <c r="F104" i="32"/>
  <c r="F70" i="32"/>
  <c r="F100" i="32"/>
  <c r="F61" i="32"/>
  <c r="D132" i="32"/>
  <c r="F88" i="17"/>
  <c r="F48" i="17"/>
  <c r="F9" i="17"/>
  <c r="F126" i="16"/>
  <c r="F31" i="16"/>
  <c r="F38" i="16"/>
  <c r="F88" i="16"/>
  <c r="F104" i="16"/>
  <c r="D132" i="16"/>
  <c r="D74" i="16"/>
  <c r="D73" i="16" s="1"/>
  <c r="F73" i="16" s="1"/>
  <c r="D30" i="15"/>
  <c r="F61" i="15"/>
  <c r="F147" i="15"/>
  <c r="E30" i="15"/>
  <c r="F30" i="15" s="1"/>
  <c r="F70" i="15"/>
  <c r="F138" i="15"/>
  <c r="D132" i="15"/>
  <c r="F132" i="15" s="1"/>
  <c r="F78" i="15"/>
  <c r="F67" i="15"/>
  <c r="F104" i="15"/>
  <c r="F138" i="49"/>
  <c r="F67" i="49"/>
  <c r="F70" i="49"/>
  <c r="F126" i="49"/>
  <c r="F38" i="49"/>
  <c r="F104" i="49"/>
  <c r="D30" i="49"/>
  <c r="E30" i="49"/>
  <c r="D132" i="49"/>
  <c r="F78" i="14"/>
  <c r="F22" i="14"/>
  <c r="F147" i="13"/>
  <c r="F104" i="13"/>
  <c r="F38" i="13"/>
  <c r="Z151" i="4"/>
  <c r="F78" i="13"/>
  <c r="F61" i="13"/>
  <c r="F70" i="63"/>
  <c r="E30" i="63"/>
  <c r="E25" i="63" s="1"/>
  <c r="F138" i="63"/>
  <c r="D132" i="63"/>
  <c r="F132" i="63" s="1"/>
  <c r="D30" i="63"/>
  <c r="F10" i="63"/>
  <c r="F61" i="63"/>
  <c r="F73" i="63"/>
  <c r="D110" i="12"/>
  <c r="F110" i="12" s="1"/>
  <c r="F31" i="12"/>
  <c r="F38" i="12"/>
  <c r="F67" i="12"/>
  <c r="F88" i="12"/>
  <c r="F100" i="12"/>
  <c r="F22" i="12"/>
  <c r="Y106" i="4"/>
  <c r="D110" i="11"/>
  <c r="F110" i="11" s="1"/>
  <c r="D38" i="7"/>
  <c r="R38" i="4" s="1"/>
  <c r="F38" i="11"/>
  <c r="F61" i="11"/>
  <c r="E87" i="11"/>
  <c r="E146" i="11" s="1"/>
  <c r="E147" i="7"/>
  <c r="S147" i="4" s="1"/>
  <c r="D30" i="11"/>
  <c r="D25" i="11" s="1"/>
  <c r="F70" i="11"/>
  <c r="F126" i="10"/>
  <c r="F138" i="10"/>
  <c r="F132" i="10"/>
  <c r="F34" i="10"/>
  <c r="D30" i="10"/>
  <c r="E30" i="10"/>
  <c r="D87" i="10"/>
  <c r="E113" i="7"/>
  <c r="S113" i="4" s="1"/>
  <c r="F38" i="10"/>
  <c r="F110" i="10"/>
  <c r="F67" i="9"/>
  <c r="F10" i="8"/>
  <c r="F70" i="8"/>
  <c r="E87" i="8"/>
  <c r="F126" i="8"/>
  <c r="F96" i="6"/>
  <c r="E88" i="6"/>
  <c r="F133" i="6"/>
  <c r="E31" i="6"/>
  <c r="L31" i="4" s="1"/>
  <c r="F145" i="6"/>
  <c r="F107" i="6"/>
  <c r="E30" i="79"/>
  <c r="E67" i="6"/>
  <c r="L67" i="4" s="1"/>
  <c r="F58" i="6"/>
  <c r="F50" i="6"/>
  <c r="F41" i="6"/>
  <c r="F57" i="6"/>
  <c r="E74" i="78"/>
  <c r="E73" i="78" s="1"/>
  <c r="F73" i="78" s="1"/>
  <c r="E30" i="78"/>
  <c r="E25" i="78" s="1"/>
  <c r="F25" i="78" s="1"/>
  <c r="F120" i="6"/>
  <c r="E87" i="58"/>
  <c r="E110" i="58"/>
  <c r="F75" i="6"/>
  <c r="F123" i="6"/>
  <c r="F94" i="6"/>
  <c r="F128" i="6"/>
  <c r="F135" i="6"/>
  <c r="D132" i="58"/>
  <c r="D132" i="6" s="1"/>
  <c r="F102" i="6"/>
  <c r="E30" i="58"/>
  <c r="F111" i="6"/>
  <c r="F138" i="58"/>
  <c r="D110" i="58"/>
  <c r="F154" i="6"/>
  <c r="F42" i="6"/>
  <c r="E45" i="20"/>
  <c r="E9" i="20"/>
  <c r="F122" i="6"/>
  <c r="F109" i="6"/>
  <c r="F55" i="6"/>
  <c r="F148" i="6"/>
  <c r="F139" i="6"/>
  <c r="F130" i="6"/>
  <c r="F80" i="6"/>
  <c r="F53" i="6"/>
  <c r="F19" i="6"/>
  <c r="F11" i="6"/>
  <c r="F27" i="6"/>
  <c r="E49" i="6"/>
  <c r="L49" i="4" s="1"/>
  <c r="M49" i="4" s="1"/>
  <c r="E30" i="21"/>
  <c r="E25" i="21" s="1"/>
  <c r="F49" i="21"/>
  <c r="F35" i="6"/>
  <c r="E26" i="6"/>
  <c r="L26" i="4" s="1"/>
  <c r="F17" i="6"/>
  <c r="F92" i="6"/>
  <c r="F129" i="6"/>
  <c r="F68" i="6"/>
  <c r="E30" i="46"/>
  <c r="E25" i="46" s="1"/>
  <c r="E72" i="46" s="1"/>
  <c r="E84" i="46" s="1"/>
  <c r="F24" i="6"/>
  <c r="F31" i="22"/>
  <c r="E9" i="22"/>
  <c r="F9" i="22" s="1"/>
  <c r="F26" i="57"/>
  <c r="D110" i="57"/>
  <c r="E87" i="57"/>
  <c r="F31" i="57"/>
  <c r="D132" i="57"/>
  <c r="F132" i="57" s="1"/>
  <c r="E30" i="57"/>
  <c r="F38" i="57"/>
  <c r="F67" i="57"/>
  <c r="D61" i="5"/>
  <c r="F34" i="57"/>
  <c r="F22" i="57"/>
  <c r="D31" i="5"/>
  <c r="E45" i="5"/>
  <c r="E45" i="4" s="1"/>
  <c r="F126" i="57"/>
  <c r="F22" i="18"/>
  <c r="Z119" i="4"/>
  <c r="E88" i="5"/>
  <c r="E88" i="4" s="1"/>
  <c r="E110" i="18"/>
  <c r="D10" i="5"/>
  <c r="D10" i="4" s="1"/>
  <c r="E38" i="5"/>
  <c r="E38" i="4" s="1"/>
  <c r="E61" i="5"/>
  <c r="E61" i="4" s="1"/>
  <c r="F126" i="18"/>
  <c r="D74" i="18"/>
  <c r="D73" i="18" s="1"/>
  <c r="F73" i="18" s="1"/>
  <c r="D26" i="5"/>
  <c r="D26" i="4" s="1"/>
  <c r="D138" i="5"/>
  <c r="D138" i="4" s="1"/>
  <c r="E87" i="18"/>
  <c r="F34" i="18"/>
  <c r="F70" i="18"/>
  <c r="F10" i="18"/>
  <c r="F61" i="18"/>
  <c r="Z99" i="4"/>
  <c r="Y108" i="4"/>
  <c r="Z111" i="4"/>
  <c r="Y90" i="4"/>
  <c r="F77" i="6"/>
  <c r="F18" i="6"/>
  <c r="Z129" i="4"/>
  <c r="Z139" i="4"/>
  <c r="Y68" i="4"/>
  <c r="Z142" i="4"/>
  <c r="Y102" i="4"/>
  <c r="Y120" i="4"/>
  <c r="F11" i="5"/>
  <c r="F19" i="5"/>
  <c r="D34" i="5"/>
  <c r="D34" i="4" s="1"/>
  <c r="F34" i="4" s="1"/>
  <c r="F39" i="5"/>
  <c r="F48" i="5"/>
  <c r="F55" i="5"/>
  <c r="F62" i="5"/>
  <c r="F90" i="5"/>
  <c r="F98" i="5"/>
  <c r="F106" i="5"/>
  <c r="F119" i="5"/>
  <c r="F135" i="5"/>
  <c r="F151" i="5"/>
  <c r="F12" i="5"/>
  <c r="F20" i="5"/>
  <c r="F27" i="5"/>
  <c r="F40" i="5"/>
  <c r="F70" i="19"/>
  <c r="D70" i="5"/>
  <c r="D70" i="4" s="1"/>
  <c r="F70" i="4" s="1"/>
  <c r="F107" i="5"/>
  <c r="F129" i="5"/>
  <c r="F136" i="5"/>
  <c r="F152" i="5"/>
  <c r="Z122" i="4"/>
  <c r="Z128" i="4"/>
  <c r="F13" i="5"/>
  <c r="F21" i="5"/>
  <c r="F28" i="5"/>
  <c r="F35" i="5"/>
  <c r="F41" i="5"/>
  <c r="F64" i="5"/>
  <c r="F92" i="5"/>
  <c r="F108" i="5"/>
  <c r="F121" i="5"/>
  <c r="F130" i="5"/>
  <c r="F137" i="5"/>
  <c r="F14" i="5"/>
  <c r="F29" i="5"/>
  <c r="F50" i="5"/>
  <c r="F58" i="5"/>
  <c r="F65" i="5"/>
  <c r="F71" i="5"/>
  <c r="F101" i="5"/>
  <c r="F131" i="5"/>
  <c r="F145" i="5"/>
  <c r="F154" i="5"/>
  <c r="E30" i="18"/>
  <c r="F67" i="18"/>
  <c r="Y53" i="4"/>
  <c r="F15" i="5"/>
  <c r="F37" i="5"/>
  <c r="F43" i="5"/>
  <c r="F51" i="5"/>
  <c r="F59" i="5"/>
  <c r="F66" i="5"/>
  <c r="F94" i="5"/>
  <c r="D113" i="5"/>
  <c r="D113" i="4" s="1"/>
  <c r="D123" i="4"/>
  <c r="F123" i="4" s="1"/>
  <c r="E30" i="22"/>
  <c r="E34" i="6"/>
  <c r="L34" i="4" s="1"/>
  <c r="F22" i="58"/>
  <c r="D22" i="6"/>
  <c r="K22" i="4" s="1"/>
  <c r="D73" i="58"/>
  <c r="D74" i="6"/>
  <c r="F16" i="5"/>
  <c r="F23" i="5"/>
  <c r="F44" i="5"/>
  <c r="F52" i="5"/>
  <c r="F60" i="5"/>
  <c r="F103" i="5"/>
  <c r="F112" i="5"/>
  <c r="E132" i="19"/>
  <c r="F132" i="19" s="1"/>
  <c r="F139" i="5"/>
  <c r="F32" i="5"/>
  <c r="F46" i="5"/>
  <c r="F53" i="5"/>
  <c r="F96" i="5"/>
  <c r="F125" i="5"/>
  <c r="F133" i="5"/>
  <c r="E100" i="6"/>
  <c r="L100" i="4" s="1"/>
  <c r="F110" i="55"/>
  <c r="F33" i="5"/>
  <c r="F38" i="19"/>
  <c r="F47" i="5"/>
  <c r="F54" i="5"/>
  <c r="F68" i="5"/>
  <c r="D74" i="19"/>
  <c r="D73" i="19" s="1"/>
  <c r="D78" i="5"/>
  <c r="D78" i="4" s="1"/>
  <c r="F149" i="5"/>
  <c r="F138" i="18"/>
  <c r="D132" i="18"/>
  <c r="F132" i="18" s="1"/>
  <c r="E147" i="6"/>
  <c r="L147" i="4" s="1"/>
  <c r="F147" i="22"/>
  <c r="E132" i="22"/>
  <c r="F132" i="22" s="1"/>
  <c r="E138" i="6"/>
  <c r="L138" i="4" s="1"/>
  <c r="E132" i="21"/>
  <c r="F132" i="21" s="1"/>
  <c r="F138" i="21"/>
  <c r="F100" i="18"/>
  <c r="D100" i="5"/>
  <c r="D100" i="4" s="1"/>
  <c r="Y109" i="4"/>
  <c r="F149" i="6"/>
  <c r="F95" i="6"/>
  <c r="F83" i="6"/>
  <c r="F44" i="6"/>
  <c r="F37" i="6"/>
  <c r="F29" i="6"/>
  <c r="F20" i="6"/>
  <c r="F12" i="6"/>
  <c r="F10" i="46"/>
  <c r="F34" i="58"/>
  <c r="D34" i="6"/>
  <c r="F78" i="58"/>
  <c r="D78" i="6"/>
  <c r="F104" i="58"/>
  <c r="D104" i="6"/>
  <c r="F67" i="10"/>
  <c r="F31" i="63"/>
  <c r="D87" i="13"/>
  <c r="F87" i="13" s="1"/>
  <c r="F10" i="14"/>
  <c r="F38" i="14"/>
  <c r="F34" i="49"/>
  <c r="D87" i="16"/>
  <c r="F87" i="16" s="1"/>
  <c r="F47" i="17"/>
  <c r="E30" i="32"/>
  <c r="E25" i="32" s="1"/>
  <c r="F132" i="30"/>
  <c r="F38" i="37"/>
  <c r="F67" i="37"/>
  <c r="D110" i="37"/>
  <c r="F78" i="36"/>
  <c r="F110" i="35"/>
  <c r="F70" i="33"/>
  <c r="F78" i="33"/>
  <c r="F73" i="55"/>
  <c r="F140" i="6"/>
  <c r="F131" i="6"/>
  <c r="F101" i="6"/>
  <c r="F60" i="6"/>
  <c r="F52" i="6"/>
  <c r="F43" i="6"/>
  <c r="F36" i="6"/>
  <c r="F28" i="6"/>
  <c r="E87" i="46"/>
  <c r="E132" i="46"/>
  <c r="E30" i="20"/>
  <c r="F30" i="20" s="1"/>
  <c r="F70" i="58"/>
  <c r="F132" i="9"/>
  <c r="F61" i="10"/>
  <c r="D87" i="11"/>
  <c r="D87" i="12"/>
  <c r="F87" i="12" s="1"/>
  <c r="D30" i="13"/>
  <c r="D25" i="13" s="1"/>
  <c r="F88" i="13"/>
  <c r="F147" i="49"/>
  <c r="F88" i="31"/>
  <c r="F126" i="30"/>
  <c r="F10" i="29"/>
  <c r="E25" i="29"/>
  <c r="F61" i="29"/>
  <c r="F31" i="28"/>
  <c r="F147" i="27"/>
  <c r="E110" i="36"/>
  <c r="F147" i="36"/>
  <c r="F100" i="35"/>
  <c r="F22" i="80"/>
  <c r="F126" i="80"/>
  <c r="D9" i="50"/>
  <c r="F9" i="50" s="1"/>
  <c r="F49" i="50"/>
  <c r="F138" i="50"/>
  <c r="E25" i="34"/>
  <c r="E72" i="34" s="1"/>
  <c r="E84" i="34" s="1"/>
  <c r="F22" i="54"/>
  <c r="D132" i="54"/>
  <c r="F132" i="54" s="1"/>
  <c r="F61" i="55"/>
  <c r="F100" i="55"/>
  <c r="F70" i="52"/>
  <c r="F138" i="52"/>
  <c r="F61" i="57"/>
  <c r="F121" i="6"/>
  <c r="F108" i="6"/>
  <c r="F93" i="6"/>
  <c r="F66" i="6"/>
  <c r="F59" i="6"/>
  <c r="F51" i="6"/>
  <c r="E10" i="6"/>
  <c r="L10" i="4" s="1"/>
  <c r="F147" i="8"/>
  <c r="F73" i="9"/>
  <c r="F104" i="10"/>
  <c r="F34" i="11"/>
  <c r="E72" i="32"/>
  <c r="F61" i="30"/>
  <c r="F78" i="37"/>
  <c r="F132" i="50"/>
  <c r="F100" i="52"/>
  <c r="F9" i="51"/>
  <c r="F34" i="32"/>
  <c r="F22" i="31"/>
  <c r="F22" i="30"/>
  <c r="F34" i="29"/>
  <c r="F147" i="50"/>
  <c r="E132" i="34"/>
  <c r="F132" i="34" s="1"/>
  <c r="F138" i="33"/>
  <c r="D9" i="54"/>
  <c r="F31" i="54"/>
  <c r="F73" i="54"/>
  <c r="D30" i="53"/>
  <c r="D25" i="53" s="1"/>
  <c r="F137" i="6"/>
  <c r="F119" i="6"/>
  <c r="F106" i="6"/>
  <c r="F99" i="6"/>
  <c r="F91" i="6"/>
  <c r="F79" i="6"/>
  <c r="F64" i="6"/>
  <c r="F40" i="6"/>
  <c r="F33" i="6"/>
  <c r="F16" i="6"/>
  <c r="F67" i="58"/>
  <c r="D67" i="6"/>
  <c r="K67" i="4" s="1"/>
  <c r="F49" i="8"/>
  <c r="F61" i="9"/>
  <c r="F70" i="10"/>
  <c r="F22" i="11"/>
  <c r="F138" i="11"/>
  <c r="D30" i="12"/>
  <c r="F22" i="63"/>
  <c r="F104" i="63"/>
  <c r="F22" i="13"/>
  <c r="F34" i="14"/>
  <c r="E110" i="49"/>
  <c r="E146" i="49" s="1"/>
  <c r="F78" i="31"/>
  <c r="F138" i="31"/>
  <c r="F30" i="30"/>
  <c r="E87" i="30"/>
  <c r="F49" i="27"/>
  <c r="F100" i="27"/>
  <c r="F34" i="37"/>
  <c r="F70" i="37"/>
  <c r="D45" i="50"/>
  <c r="F126" i="34"/>
  <c r="F38" i="33"/>
  <c r="F38" i="51"/>
  <c r="F138" i="51"/>
  <c r="F70" i="57"/>
  <c r="F153" i="6"/>
  <c r="F144" i="6"/>
  <c r="F136" i="6"/>
  <c r="E126" i="6"/>
  <c r="L126" i="4" s="1"/>
  <c r="F114" i="6"/>
  <c r="F105" i="6"/>
  <c r="F98" i="6"/>
  <c r="F90" i="6"/>
  <c r="E78" i="6"/>
  <c r="L78" i="4" s="1"/>
  <c r="F70" i="22"/>
  <c r="F63" i="6"/>
  <c r="F56" i="6"/>
  <c r="F48" i="6"/>
  <c r="F39" i="6"/>
  <c r="F32" i="6"/>
  <c r="F23" i="6"/>
  <c r="F15" i="6"/>
  <c r="F14" i="6"/>
  <c r="S154" i="4"/>
  <c r="Z154" i="4" s="1"/>
  <c r="F132" i="32"/>
  <c r="F22" i="29"/>
  <c r="F49" i="28"/>
  <c r="F22" i="37"/>
  <c r="D30" i="36"/>
  <c r="E87" i="35"/>
  <c r="E25" i="33"/>
  <c r="E72" i="33" s="1"/>
  <c r="E84" i="33" s="1"/>
  <c r="E25" i="54"/>
  <c r="E72" i="54" s="1"/>
  <c r="E84" i="54" s="1"/>
  <c r="F88" i="54"/>
  <c r="F34" i="53"/>
  <c r="F49" i="53"/>
  <c r="F70" i="53"/>
  <c r="F132" i="51"/>
  <c r="F67" i="47"/>
  <c r="F26" i="48"/>
  <c r="F152" i="6"/>
  <c r="F143" i="6"/>
  <c r="F125" i="6"/>
  <c r="E113" i="6"/>
  <c r="L113" i="4" s="1"/>
  <c r="F104" i="22"/>
  <c r="E104" i="6"/>
  <c r="L104" i="4" s="1"/>
  <c r="F97" i="6"/>
  <c r="F89" i="6"/>
  <c r="F69" i="6"/>
  <c r="F62" i="6"/>
  <c r="F47" i="6"/>
  <c r="F38" i="22"/>
  <c r="E38" i="6"/>
  <c r="L38" i="4" s="1"/>
  <c r="M38" i="4" s="1"/>
  <c r="E22" i="6"/>
  <c r="L22" i="4" s="1"/>
  <c r="F141" i="6"/>
  <c r="D9" i="58"/>
  <c r="D10" i="6"/>
  <c r="K10" i="4" s="1"/>
  <c r="F88" i="58"/>
  <c r="D88" i="6"/>
  <c r="K88" i="4" s="1"/>
  <c r="F126" i="58"/>
  <c r="F132" i="58"/>
  <c r="F147" i="58"/>
  <c r="D147" i="6"/>
  <c r="K147" i="4" s="1"/>
  <c r="E87" i="78"/>
  <c r="E132" i="78"/>
  <c r="F132" i="78" s="1"/>
  <c r="F67" i="8"/>
  <c r="F78" i="9"/>
  <c r="F88" i="9"/>
  <c r="F104" i="9"/>
  <c r="F147" i="9"/>
  <c r="F126" i="11"/>
  <c r="E72" i="63"/>
  <c r="E84" i="63" s="1"/>
  <c r="E30" i="13"/>
  <c r="D74" i="13"/>
  <c r="D73" i="13" s="1"/>
  <c r="F138" i="13"/>
  <c r="D110" i="49"/>
  <c r="D146" i="49" s="1"/>
  <c r="D155" i="49" s="1"/>
  <c r="F22" i="15"/>
  <c r="F70" i="16"/>
  <c r="F49" i="30"/>
  <c r="F70" i="30"/>
  <c r="F38" i="27"/>
  <c r="F104" i="35"/>
  <c r="D45" i="80"/>
  <c r="F45" i="80" s="1"/>
  <c r="F67" i="50"/>
  <c r="F88" i="50"/>
  <c r="D110" i="50"/>
  <c r="F34" i="33"/>
  <c r="D110" i="33"/>
  <c r="F110" i="33" s="1"/>
  <c r="E87" i="54"/>
  <c r="E146" i="54" s="1"/>
  <c r="E155" i="54" s="1"/>
  <c r="F104" i="54"/>
  <c r="F22" i="53"/>
  <c r="F138" i="53"/>
  <c r="D30" i="55"/>
  <c r="F147" i="55"/>
  <c r="F34" i="51"/>
  <c r="Y20" i="4"/>
  <c r="Y60" i="4"/>
  <c r="Y76" i="4"/>
  <c r="Z103" i="4"/>
  <c r="Z108" i="4"/>
  <c r="Z141" i="4"/>
  <c r="Z152" i="4"/>
  <c r="F151" i="6"/>
  <c r="F142" i="6"/>
  <c r="F134" i="6"/>
  <c r="F124" i="6"/>
  <c r="F103" i="6"/>
  <c r="F76" i="6"/>
  <c r="E61" i="6"/>
  <c r="L61" i="4" s="1"/>
  <c r="F54" i="6"/>
  <c r="F46" i="6"/>
  <c r="F21" i="6"/>
  <c r="F13" i="6"/>
  <c r="D87" i="63"/>
  <c r="F67" i="13"/>
  <c r="E132" i="13"/>
  <c r="E146" i="13" s="1"/>
  <c r="F22" i="16"/>
  <c r="F31" i="29"/>
  <c r="D74" i="29"/>
  <c r="D73" i="29" s="1"/>
  <c r="F73" i="29" s="1"/>
  <c r="F67" i="27"/>
  <c r="F138" i="27"/>
  <c r="E87" i="36"/>
  <c r="F70" i="35"/>
  <c r="F78" i="35"/>
  <c r="E87" i="50"/>
  <c r="F34" i="54"/>
  <c r="F78" i="54"/>
  <c r="F31" i="53"/>
  <c r="E30" i="55"/>
  <c r="E87" i="52"/>
  <c r="E30" i="51"/>
  <c r="E87" i="51"/>
  <c r="F70" i="48"/>
  <c r="D87" i="48"/>
  <c r="G99" i="7"/>
  <c r="AB99" i="4" s="1"/>
  <c r="Y51" i="4"/>
  <c r="Z106" i="4"/>
  <c r="Z120" i="4"/>
  <c r="Z134" i="4"/>
  <c r="Z136" i="4"/>
  <c r="Z148" i="4"/>
  <c r="D88" i="5"/>
  <c r="D88" i="4" s="1"/>
  <c r="F88" i="4" s="1"/>
  <c r="Y11" i="4"/>
  <c r="Z112" i="4"/>
  <c r="Y93" i="4"/>
  <c r="Z125" i="4"/>
  <c r="Z131" i="4"/>
  <c r="J11" i="76" s="1"/>
  <c r="Z144" i="4"/>
  <c r="Z150" i="4"/>
  <c r="J24" i="76" s="1"/>
  <c r="Z101" i="4"/>
  <c r="Z121" i="4"/>
  <c r="Z145" i="4"/>
  <c r="I43" i="60" s="1"/>
  <c r="I44" i="60" s="1"/>
  <c r="Y40" i="4"/>
  <c r="Y42" i="4"/>
  <c r="Y44" i="4"/>
  <c r="Z98" i="4"/>
  <c r="Z102" i="4"/>
  <c r="Z109" i="4"/>
  <c r="Z114" i="4"/>
  <c r="Z123" i="4"/>
  <c r="Z127" i="4"/>
  <c r="Z140" i="4"/>
  <c r="Z153" i="4"/>
  <c r="Y23" i="4"/>
  <c r="Y66" i="4"/>
  <c r="Z107" i="4"/>
  <c r="Y19" i="4"/>
  <c r="Y52" i="4"/>
  <c r="Y59" i="4"/>
  <c r="Y81" i="4"/>
  <c r="Z105" i="4"/>
  <c r="Z124" i="4"/>
  <c r="Z130" i="4"/>
  <c r="Z133" i="4"/>
  <c r="Z135" i="4"/>
  <c r="J14" i="76" s="1"/>
  <c r="Z137" i="4"/>
  <c r="J15" i="76" s="1"/>
  <c r="Z143" i="4"/>
  <c r="Z149" i="4"/>
  <c r="Y153" i="4"/>
  <c r="Y142" i="4"/>
  <c r="Y149" i="4"/>
  <c r="Y150" i="4"/>
  <c r="I24" i="76" s="1"/>
  <c r="I25" i="76" s="1"/>
  <c r="Y80" i="4"/>
  <c r="B21" i="76" s="1"/>
  <c r="B22" i="76" s="1"/>
  <c r="F91" i="5"/>
  <c r="F142" i="5"/>
  <c r="F141" i="5"/>
  <c r="F143" i="5"/>
  <c r="F99" i="5"/>
  <c r="F27" i="4"/>
  <c r="F126" i="78"/>
  <c r="F138" i="8"/>
  <c r="F110" i="78"/>
  <c r="E146" i="20"/>
  <c r="E155" i="20" s="1"/>
  <c r="D9" i="19"/>
  <c r="F17" i="5"/>
  <c r="F24" i="5"/>
  <c r="E30" i="19"/>
  <c r="E31" i="5"/>
  <c r="E31" i="4" s="1"/>
  <c r="F78" i="19"/>
  <c r="F89" i="5"/>
  <c r="F97" i="5"/>
  <c r="F124" i="19"/>
  <c r="F138" i="4"/>
  <c r="F144" i="5"/>
  <c r="F153" i="5"/>
  <c r="D110" i="18"/>
  <c r="F75" i="5"/>
  <c r="E110" i="57"/>
  <c r="F22" i="22"/>
  <c r="E87" i="79"/>
  <c r="F87" i="79" s="1"/>
  <c r="F147" i="14"/>
  <c r="E10" i="5"/>
  <c r="E10" i="4" s="1"/>
  <c r="F18" i="5"/>
  <c r="F105" i="5"/>
  <c r="E22" i="4"/>
  <c r="F147" i="18"/>
  <c r="F76" i="5"/>
  <c r="F83" i="5"/>
  <c r="F138" i="22"/>
  <c r="F88" i="22"/>
  <c r="F10" i="21"/>
  <c r="F45" i="20"/>
  <c r="F87" i="20"/>
  <c r="F10" i="58"/>
  <c r="F38" i="58"/>
  <c r="F61" i="58"/>
  <c r="F10" i="78"/>
  <c r="F38" i="79"/>
  <c r="F61" i="79"/>
  <c r="F78" i="79"/>
  <c r="F78" i="8"/>
  <c r="F138" i="9"/>
  <c r="F49" i="10"/>
  <c r="F88" i="10"/>
  <c r="D147" i="12"/>
  <c r="F147" i="12" s="1"/>
  <c r="D151" i="7"/>
  <c r="R151" i="4" s="1"/>
  <c r="Y151" i="4" s="1"/>
  <c r="E146" i="63"/>
  <c r="E155" i="63" s="1"/>
  <c r="E74" i="32"/>
  <c r="E73" i="32" s="1"/>
  <c r="E84" i="32" s="1"/>
  <c r="F78" i="32"/>
  <c r="F30" i="50"/>
  <c r="E110" i="19"/>
  <c r="E126" i="5"/>
  <c r="E126" i="4" s="1"/>
  <c r="F138" i="19"/>
  <c r="F147" i="19"/>
  <c r="D9" i="18"/>
  <c r="F9" i="18" s="1"/>
  <c r="D30" i="18"/>
  <c r="D25" i="18" s="1"/>
  <c r="F49" i="18"/>
  <c r="D30" i="57"/>
  <c r="F77" i="5"/>
  <c r="F22" i="46"/>
  <c r="F49" i="46"/>
  <c r="F88" i="21"/>
  <c r="K138" i="4"/>
  <c r="E25" i="58"/>
  <c r="E72" i="58" s="1"/>
  <c r="E84" i="58" s="1"/>
  <c r="D87" i="58"/>
  <c r="D87" i="6" s="1"/>
  <c r="K87" i="4" s="1"/>
  <c r="F67" i="78"/>
  <c r="F100" i="78"/>
  <c r="E110" i="79"/>
  <c r="E146" i="10"/>
  <c r="F49" i="11"/>
  <c r="F34" i="12"/>
  <c r="F151" i="12"/>
  <c r="F88" i="63"/>
  <c r="F147" i="63"/>
  <c r="F34" i="13"/>
  <c r="D9" i="14"/>
  <c r="F70" i="14"/>
  <c r="F78" i="49"/>
  <c r="F67" i="19"/>
  <c r="E67" i="5"/>
  <c r="E67" i="4" s="1"/>
  <c r="F132" i="20"/>
  <c r="E132" i="8"/>
  <c r="F132" i="8" s="1"/>
  <c r="F126" i="9"/>
  <c r="F78" i="10"/>
  <c r="D146" i="13"/>
  <c r="D155" i="13" s="1"/>
  <c r="D126" i="5"/>
  <c r="D126" i="4" s="1"/>
  <c r="F93" i="5"/>
  <c r="E100" i="5"/>
  <c r="E100" i="4" s="1"/>
  <c r="F120" i="5"/>
  <c r="F128" i="5"/>
  <c r="F134" i="5"/>
  <c r="F140" i="5"/>
  <c r="F148" i="5"/>
  <c r="F31" i="18"/>
  <c r="E78" i="5"/>
  <c r="E78" i="4" s="1"/>
  <c r="F26" i="22"/>
  <c r="F126" i="46"/>
  <c r="F132" i="46"/>
  <c r="F34" i="21"/>
  <c r="F70" i="21"/>
  <c r="F78" i="21"/>
  <c r="F110" i="21"/>
  <c r="F61" i="20"/>
  <c r="F88" i="20"/>
  <c r="F126" i="20"/>
  <c r="F49" i="58"/>
  <c r="F34" i="78"/>
  <c r="F78" i="11"/>
  <c r="E30" i="14"/>
  <c r="E25" i="14" s="1"/>
  <c r="F132" i="49"/>
  <c r="F10" i="15"/>
  <c r="D9" i="15"/>
  <c r="F9" i="15" s="1"/>
  <c r="F126" i="15"/>
  <c r="D110" i="15"/>
  <c r="F110" i="15" s="1"/>
  <c r="F126" i="32"/>
  <c r="D110" i="32"/>
  <c r="F110" i="32" s="1"/>
  <c r="D132" i="31"/>
  <c r="F132" i="31" s="1"/>
  <c r="D22" i="4"/>
  <c r="F34" i="19"/>
  <c r="F69" i="5"/>
  <c r="E87" i="19"/>
  <c r="E25" i="18"/>
  <c r="E72" i="18" s="1"/>
  <c r="E84" i="18" s="1"/>
  <c r="D87" i="18"/>
  <c r="F79" i="5"/>
  <c r="F78" i="46"/>
  <c r="E110" i="46"/>
  <c r="F110" i="20"/>
  <c r="F61" i="8"/>
  <c r="F26" i="9"/>
  <c r="E87" i="9"/>
  <c r="F87" i="9" s="1"/>
  <c r="F100" i="10"/>
  <c r="F88" i="11"/>
  <c r="F104" i="11"/>
  <c r="F132" i="11"/>
  <c r="F78" i="63"/>
  <c r="F104" i="14"/>
  <c r="F31" i="32"/>
  <c r="D30" i="32"/>
  <c r="F30" i="32" s="1"/>
  <c r="F126" i="31"/>
  <c r="D110" i="31"/>
  <c r="F110" i="31" s="1"/>
  <c r="E25" i="50"/>
  <c r="E72" i="50" s="1"/>
  <c r="E84" i="50" s="1"/>
  <c r="F100" i="19"/>
  <c r="D30" i="19"/>
  <c r="F49" i="19"/>
  <c r="F56" i="5"/>
  <c r="F63" i="5"/>
  <c r="D87" i="19"/>
  <c r="F95" i="5"/>
  <c r="F102" i="5"/>
  <c r="F111" i="5"/>
  <c r="F122" i="5"/>
  <c r="D45" i="57"/>
  <c r="F45" i="57" s="1"/>
  <c r="F80" i="5"/>
  <c r="F38" i="46"/>
  <c r="F67" i="46"/>
  <c r="F22" i="78"/>
  <c r="F49" i="78"/>
  <c r="F22" i="79"/>
  <c r="F147" i="79"/>
  <c r="F34" i="8"/>
  <c r="E30" i="12"/>
  <c r="E25" i="12" s="1"/>
  <c r="F70" i="12"/>
  <c r="F138" i="12"/>
  <c r="D9" i="63"/>
  <c r="D110" i="63"/>
  <c r="D25" i="14"/>
  <c r="F31" i="14"/>
  <c r="E74" i="14"/>
  <c r="E73" i="14" s="1"/>
  <c r="F73" i="14" s="1"/>
  <c r="F88" i="32"/>
  <c r="D87" i="32"/>
  <c r="F87" i="32" s="1"/>
  <c r="F110" i="50"/>
  <c r="E9" i="5"/>
  <c r="F36" i="5"/>
  <c r="F42" i="5"/>
  <c r="E49" i="5"/>
  <c r="E49" i="4" s="1"/>
  <c r="F57" i="5"/>
  <c r="F70" i="20"/>
  <c r="D30" i="58"/>
  <c r="D25" i="58" s="1"/>
  <c r="E146" i="58"/>
  <c r="E30" i="9"/>
  <c r="F26" i="12"/>
  <c r="F26" i="13"/>
  <c r="D45" i="13"/>
  <c r="F45" i="13" s="1"/>
  <c r="F34" i="16"/>
  <c r="E72" i="47"/>
  <c r="F61" i="49"/>
  <c r="D25" i="15"/>
  <c r="D87" i="15"/>
  <c r="E146" i="16"/>
  <c r="E155" i="16" s="1"/>
  <c r="E45" i="17"/>
  <c r="F35" i="17" s="1"/>
  <c r="E110" i="30"/>
  <c r="F110" i="30" s="1"/>
  <c r="F138" i="28"/>
  <c r="D9" i="37"/>
  <c r="F9" i="37" s="1"/>
  <c r="D74" i="37"/>
  <c r="D73" i="37" s="1"/>
  <c r="F73" i="37" s="1"/>
  <c r="E110" i="37"/>
  <c r="D30" i="35"/>
  <c r="F30" i="35" s="1"/>
  <c r="F31" i="50"/>
  <c r="F49" i="34"/>
  <c r="E146" i="33"/>
  <c r="E155" i="33" s="1"/>
  <c r="D87" i="54"/>
  <c r="F87" i="54" s="1"/>
  <c r="F49" i="55"/>
  <c r="E87" i="55"/>
  <c r="E146" i="55" s="1"/>
  <c r="E155" i="55" s="1"/>
  <c r="F67" i="52"/>
  <c r="E25" i="51"/>
  <c r="D87" i="51"/>
  <c r="F31" i="47"/>
  <c r="F138" i="47"/>
  <c r="F22" i="48"/>
  <c r="E30" i="48"/>
  <c r="E25" i="48" s="1"/>
  <c r="E72" i="48" s="1"/>
  <c r="E84" i="48" s="1"/>
  <c r="F49" i="48"/>
  <c r="E87" i="48"/>
  <c r="D110" i="48"/>
  <c r="E146" i="14"/>
  <c r="E155" i="14" s="1"/>
  <c r="F22" i="49"/>
  <c r="F67" i="16"/>
  <c r="F147" i="16"/>
  <c r="D87" i="17"/>
  <c r="F87" i="17" s="1"/>
  <c r="D25" i="30"/>
  <c r="F25" i="30" s="1"/>
  <c r="F73" i="30"/>
  <c r="E9" i="29"/>
  <c r="E72" i="29" s="1"/>
  <c r="E84" i="29" s="1"/>
  <c r="D30" i="29"/>
  <c r="F30" i="29" s="1"/>
  <c r="F34" i="28"/>
  <c r="E110" i="28"/>
  <c r="E132" i="28"/>
  <c r="F132" i="28" s="1"/>
  <c r="F34" i="27"/>
  <c r="F61" i="37"/>
  <c r="F22" i="36"/>
  <c r="F49" i="36"/>
  <c r="D87" i="36"/>
  <c r="F10" i="35"/>
  <c r="F61" i="35"/>
  <c r="D30" i="80"/>
  <c r="D25" i="80" s="1"/>
  <c r="F67" i="80"/>
  <c r="F22" i="50"/>
  <c r="D87" i="50"/>
  <c r="D146" i="50" s="1"/>
  <c r="F31" i="34"/>
  <c r="F88" i="34"/>
  <c r="F132" i="33"/>
  <c r="F61" i="54"/>
  <c r="F67" i="53"/>
  <c r="F100" i="53"/>
  <c r="F31" i="55"/>
  <c r="D87" i="55"/>
  <c r="D146" i="55" s="1"/>
  <c r="D155" i="55" s="1"/>
  <c r="F132" i="14"/>
  <c r="F138" i="14"/>
  <c r="F49" i="49"/>
  <c r="F88" i="49"/>
  <c r="F34" i="15"/>
  <c r="F61" i="16"/>
  <c r="E30" i="17"/>
  <c r="E25" i="17" s="1"/>
  <c r="F37" i="17"/>
  <c r="F46" i="17"/>
  <c r="F10" i="32"/>
  <c r="F49" i="32"/>
  <c r="F100" i="30"/>
  <c r="F30" i="36"/>
  <c r="F10" i="80"/>
  <c r="F61" i="80"/>
  <c r="F100" i="80"/>
  <c r="F45" i="50"/>
  <c r="F73" i="33"/>
  <c r="D30" i="54"/>
  <c r="F30" i="54" s="1"/>
  <c r="D25" i="55"/>
  <c r="D72" i="55" s="1"/>
  <c r="F78" i="48"/>
  <c r="F49" i="29"/>
  <c r="E30" i="28"/>
  <c r="E25" i="28" s="1"/>
  <c r="E72" i="28" s="1"/>
  <c r="E84" i="28" s="1"/>
  <c r="F10" i="27"/>
  <c r="E30" i="37"/>
  <c r="E25" i="37" s="1"/>
  <c r="E72" i="37" s="1"/>
  <c r="E84" i="37" s="1"/>
  <c r="D87" i="35"/>
  <c r="F87" i="35" s="1"/>
  <c r="E110" i="34"/>
  <c r="D9" i="33"/>
  <c r="F9" i="33" s="1"/>
  <c r="F45" i="55"/>
  <c r="F49" i="52"/>
  <c r="F88" i="52"/>
  <c r="F147" i="52"/>
  <c r="F22" i="51"/>
  <c r="F88" i="51"/>
  <c r="F126" i="51"/>
  <c r="E146" i="51"/>
  <c r="F61" i="47"/>
  <c r="F88" i="47"/>
  <c r="F126" i="47"/>
  <c r="F10" i="48"/>
  <c r="F31" i="48"/>
  <c r="F88" i="15"/>
  <c r="F10" i="17"/>
  <c r="E146" i="32"/>
  <c r="E155" i="32" s="1"/>
  <c r="F49" i="31"/>
  <c r="D132" i="27"/>
  <c r="F132" i="27" s="1"/>
  <c r="D25" i="36"/>
  <c r="F31" i="36"/>
  <c r="F113" i="35"/>
  <c r="D87" i="80"/>
  <c r="F78" i="50"/>
  <c r="D30" i="33"/>
  <c r="F30" i="33" s="1"/>
  <c r="F49" i="54"/>
  <c r="D25" i="49"/>
  <c r="D30" i="16"/>
  <c r="D25" i="16" s="1"/>
  <c r="F49" i="16"/>
  <c r="F104" i="17"/>
  <c r="F147" i="32"/>
  <c r="F31" i="31"/>
  <c r="F147" i="31"/>
  <c r="D9" i="30"/>
  <c r="F9" i="30" s="1"/>
  <c r="E87" i="27"/>
  <c r="E146" i="27" s="1"/>
  <c r="F31" i="37"/>
  <c r="F26" i="36"/>
  <c r="F100" i="36"/>
  <c r="F49" i="35"/>
  <c r="D110" i="54"/>
  <c r="F110" i="54" s="1"/>
  <c r="E30" i="52"/>
  <c r="F78" i="52"/>
  <c r="D30" i="51"/>
  <c r="F30" i="51" s="1"/>
  <c r="F78" i="51"/>
  <c r="D110" i="51"/>
  <c r="F110" i="51" s="1"/>
  <c r="F100" i="49"/>
  <c r="E72" i="30"/>
  <c r="E84" i="30" s="1"/>
  <c r="F26" i="28"/>
  <c r="F78" i="27"/>
  <c r="F88" i="27"/>
  <c r="F22" i="35"/>
  <c r="E146" i="35"/>
  <c r="E155" i="35" s="1"/>
  <c r="E87" i="80"/>
  <c r="D25" i="50"/>
  <c r="D30" i="34"/>
  <c r="F30" i="34" s="1"/>
  <c r="F49" i="33"/>
  <c r="F147" i="54"/>
  <c r="E87" i="53"/>
  <c r="E146" i="53" s="1"/>
  <c r="E155" i="53" s="1"/>
  <c r="D110" i="53"/>
  <c r="F110" i="53" s="1"/>
  <c r="F74" i="55"/>
  <c r="F10" i="51"/>
  <c r="F67" i="51"/>
  <c r="F10" i="47"/>
  <c r="D30" i="47"/>
  <c r="F30" i="47" s="1"/>
  <c r="F49" i="47"/>
  <c r="F70" i="47"/>
  <c r="E30" i="16"/>
  <c r="E25" i="16" s="1"/>
  <c r="E72" i="16" s="1"/>
  <c r="E84" i="16" s="1"/>
  <c r="E146" i="17"/>
  <c r="E155" i="17" s="1"/>
  <c r="D25" i="31"/>
  <c r="F78" i="30"/>
  <c r="F88" i="30"/>
  <c r="F100" i="29"/>
  <c r="F104" i="27"/>
  <c r="D87" i="37"/>
  <c r="F45" i="35"/>
  <c r="F100" i="50"/>
  <c r="F88" i="33"/>
  <c r="E30" i="53"/>
  <c r="F147" i="53"/>
  <c r="D110" i="52"/>
  <c r="F110" i="52" s="1"/>
  <c r="F45" i="51"/>
  <c r="F10" i="9"/>
  <c r="D25" i="9"/>
  <c r="D72" i="9" s="1"/>
  <c r="D84" i="9" s="1"/>
  <c r="F31" i="9"/>
  <c r="F38" i="9"/>
  <c r="F74" i="8"/>
  <c r="F100" i="8"/>
  <c r="F34" i="9"/>
  <c r="E87" i="37"/>
  <c r="F88" i="37"/>
  <c r="E97" i="45"/>
  <c r="F98" i="45"/>
  <c r="F126" i="14"/>
  <c r="F100" i="28"/>
  <c r="D87" i="28"/>
  <c r="F87" i="28" s="1"/>
  <c r="F88" i="28"/>
  <c r="F126" i="29"/>
  <c r="F110" i="29"/>
  <c r="F88" i="29"/>
  <c r="D110" i="17"/>
  <c r="F110" i="17" s="1"/>
  <c r="E87" i="15"/>
  <c r="D110" i="14"/>
  <c r="D110" i="9"/>
  <c r="F110" i="9" s="1"/>
  <c r="F22" i="8"/>
  <c r="D9" i="8"/>
  <c r="F31" i="8"/>
  <c r="F26" i="8"/>
  <c r="F104" i="8"/>
  <c r="E25" i="8"/>
  <c r="E72" i="8" s="1"/>
  <c r="D87" i="8"/>
  <c r="F87" i="8" s="1"/>
  <c r="F88" i="8"/>
  <c r="F88" i="19"/>
  <c r="F82" i="5"/>
  <c r="F78" i="57"/>
  <c r="D73" i="57"/>
  <c r="E74" i="57"/>
  <c r="F104" i="57"/>
  <c r="F88" i="57"/>
  <c r="D87" i="57"/>
  <c r="F107" i="4"/>
  <c r="F77" i="4"/>
  <c r="F88" i="14"/>
  <c r="D87" i="14"/>
  <c r="F87" i="14" s="1"/>
  <c r="E45" i="14"/>
  <c r="F61" i="14"/>
  <c r="D101" i="7"/>
  <c r="R101" i="4" s="1"/>
  <c r="T101" i="4" s="1"/>
  <c r="D71" i="7"/>
  <c r="R71" i="4" s="1"/>
  <c r="Y71" i="4" s="1"/>
  <c r="D94" i="7"/>
  <c r="R94" i="4" s="1"/>
  <c r="Y94" i="4" s="1"/>
  <c r="D65" i="7"/>
  <c r="R65" i="4" s="1"/>
  <c r="Y65" i="4" s="1"/>
  <c r="D17" i="7"/>
  <c r="R17" i="4" s="1"/>
  <c r="Y17" i="4" s="1"/>
  <c r="D114" i="7"/>
  <c r="R114" i="4" s="1"/>
  <c r="T114" i="4" s="1"/>
  <c r="R128" i="4"/>
  <c r="Y128" i="4" s="1"/>
  <c r="D136" i="7"/>
  <c r="R136" i="4" s="1"/>
  <c r="T136" i="4" s="1"/>
  <c r="F143" i="7"/>
  <c r="D46" i="7"/>
  <c r="R46" i="4" s="1"/>
  <c r="Y46" i="4" s="1"/>
  <c r="D89" i="7"/>
  <c r="R89" i="4" s="1"/>
  <c r="Y89" i="4" s="1"/>
  <c r="D12" i="7"/>
  <c r="R12" i="4" s="1"/>
  <c r="Y12" i="4" s="1"/>
  <c r="D35" i="7"/>
  <c r="R35" i="4" s="1"/>
  <c r="Y35" i="4" s="1"/>
  <c r="D107" i="7"/>
  <c r="F107" i="7" s="1"/>
  <c r="D125" i="7"/>
  <c r="R125" i="4" s="1"/>
  <c r="T125" i="4" s="1"/>
  <c r="D154" i="7"/>
  <c r="F154" i="7" s="1"/>
  <c r="D27" i="7"/>
  <c r="R27" i="4" s="1"/>
  <c r="Y27" i="4" s="1"/>
  <c r="D137" i="7"/>
  <c r="R137" i="4" s="1"/>
  <c r="R144" i="4"/>
  <c r="Y144" i="4" s="1"/>
  <c r="D39" i="7"/>
  <c r="R39" i="4" s="1"/>
  <c r="Y39" i="4" s="1"/>
  <c r="D21" i="7"/>
  <c r="D47" i="7"/>
  <c r="R47" i="4" s="1"/>
  <c r="Y47" i="4" s="1"/>
  <c r="D54" i="7"/>
  <c r="R54" i="4" s="1"/>
  <c r="Y54" i="4" s="1"/>
  <c r="D122" i="7"/>
  <c r="R122" i="4" s="1"/>
  <c r="T122" i="4" s="1"/>
  <c r="D28" i="7"/>
  <c r="R28" i="4" s="1"/>
  <c r="Y28" i="4" s="1"/>
  <c r="D99" i="7"/>
  <c r="R99" i="4" s="1"/>
  <c r="Y99" i="4" s="1"/>
  <c r="D34" i="7"/>
  <c r="R34" i="4" s="1"/>
  <c r="D14" i="7"/>
  <c r="R14" i="4" s="1"/>
  <c r="Y14" i="4" s="1"/>
  <c r="D69" i="7"/>
  <c r="R69" i="4" s="1"/>
  <c r="Y69" i="4" s="1"/>
  <c r="D16" i="7"/>
  <c r="R16" i="4" s="1"/>
  <c r="Y16" i="4" s="1"/>
  <c r="D124" i="7"/>
  <c r="R124" i="4" s="1"/>
  <c r="T124" i="4" s="1"/>
  <c r="D131" i="7"/>
  <c r="F131" i="7" s="1"/>
  <c r="D112" i="7"/>
  <c r="R112" i="4" s="1"/>
  <c r="T112" i="4" s="1"/>
  <c r="D41" i="7"/>
  <c r="R41" i="4" s="1"/>
  <c r="Y41" i="4" s="1"/>
  <c r="D145" i="7"/>
  <c r="R145" i="4" s="1"/>
  <c r="Y145" i="4" s="1"/>
  <c r="D77" i="7"/>
  <c r="R77" i="4" s="1"/>
  <c r="Y77" i="4" s="1"/>
  <c r="D123" i="7"/>
  <c r="F123" i="7" s="1"/>
  <c r="D29" i="7"/>
  <c r="R29" i="4" s="1"/>
  <c r="Y29" i="4" s="1"/>
  <c r="D130" i="7"/>
  <c r="R130" i="4" s="1"/>
  <c r="T130" i="4" s="1"/>
  <c r="D56" i="7"/>
  <c r="R56" i="4" s="1"/>
  <c r="Y56" i="4" s="1"/>
  <c r="D92" i="7"/>
  <c r="R92" i="4" s="1"/>
  <c r="Y92" i="4" s="1"/>
  <c r="D141" i="7"/>
  <c r="R141" i="4" s="1"/>
  <c r="Y141" i="4" s="1"/>
  <c r="D82" i="7"/>
  <c r="R82" i="4" s="1"/>
  <c r="Y82" i="4" s="1"/>
  <c r="D15" i="7"/>
  <c r="D57" i="7"/>
  <c r="R57" i="4" s="1"/>
  <c r="Y57" i="4" s="1"/>
  <c r="D64" i="7"/>
  <c r="R64" i="4" s="1"/>
  <c r="Y64" i="4" s="1"/>
  <c r="D133" i="7"/>
  <c r="R133" i="4" s="1"/>
  <c r="Y133" i="4" s="1"/>
  <c r="D43" i="7"/>
  <c r="R43" i="4" s="1"/>
  <c r="Y43" i="4" s="1"/>
  <c r="D140" i="7"/>
  <c r="R140" i="4" s="1"/>
  <c r="T140" i="4" s="1"/>
  <c r="D50" i="7"/>
  <c r="R50" i="4" s="1"/>
  <c r="Y50" i="4" s="1"/>
  <c r="D91" i="7"/>
  <c r="R91" i="4" s="1"/>
  <c r="Y91" i="4" s="1"/>
  <c r="D83" i="7"/>
  <c r="R83" i="4" s="1"/>
  <c r="Y83" i="4" s="1"/>
  <c r="D98" i="7"/>
  <c r="R98" i="4" s="1"/>
  <c r="Y98" i="4" s="1"/>
  <c r="D62" i="7"/>
  <c r="R62" i="4" s="1"/>
  <c r="Y62" i="4" s="1"/>
  <c r="D95" i="7"/>
  <c r="R95" i="4" s="1"/>
  <c r="Y95" i="4" s="1"/>
  <c r="D139" i="7"/>
  <c r="F139" i="7" s="1"/>
  <c r="D36" i="7"/>
  <c r="R36" i="4" s="1"/>
  <c r="Y36" i="4" s="1"/>
  <c r="D24" i="7"/>
  <c r="R24" i="4" s="1"/>
  <c r="Y24" i="4" s="1"/>
  <c r="D75" i="7"/>
  <c r="R75" i="4" s="1"/>
  <c r="Y75" i="4" s="1"/>
  <c r="D13" i="7"/>
  <c r="R13" i="4" s="1"/>
  <c r="Y13" i="4" s="1"/>
  <c r="D79" i="7"/>
  <c r="R79" i="4" s="1"/>
  <c r="Y79" i="4" s="1"/>
  <c r="D96" i="7"/>
  <c r="R96" i="4" s="1"/>
  <c r="Y96" i="4" s="1"/>
  <c r="D18" i="7"/>
  <c r="R18" i="4" s="1"/>
  <c r="Y18" i="4" s="1"/>
  <c r="D152" i="7"/>
  <c r="R152" i="4" s="1"/>
  <c r="D32" i="7"/>
  <c r="R32" i="4" s="1"/>
  <c r="Y32" i="4" s="1"/>
  <c r="D37" i="7"/>
  <c r="R37" i="4" s="1"/>
  <c r="Y37" i="4" s="1"/>
  <c r="D48" i="7"/>
  <c r="R48" i="4" s="1"/>
  <c r="Y48" i="4" s="1"/>
  <c r="D129" i="7"/>
  <c r="R129" i="4" s="1"/>
  <c r="T129" i="4" s="1"/>
  <c r="D63" i="7"/>
  <c r="R63" i="4" s="1"/>
  <c r="Y63" i="4" s="1"/>
  <c r="D58" i="7"/>
  <c r="R58" i="4" s="1"/>
  <c r="Y58" i="4" s="1"/>
  <c r="D33" i="7"/>
  <c r="R33" i="4" s="1"/>
  <c r="Y33" i="4" s="1"/>
  <c r="D70" i="7"/>
  <c r="R70" i="4" s="1"/>
  <c r="D134" i="7"/>
  <c r="R134" i="4" s="1"/>
  <c r="T134" i="4" s="1"/>
  <c r="D138" i="7"/>
  <c r="R138" i="4" s="1"/>
  <c r="D55" i="7"/>
  <c r="R55" i="4" s="1"/>
  <c r="Y55" i="4" s="1"/>
  <c r="F73" i="48"/>
  <c r="F9" i="48"/>
  <c r="F74" i="48"/>
  <c r="F100" i="48"/>
  <c r="D45" i="48"/>
  <c r="F45" i="48" s="1"/>
  <c r="D74" i="47"/>
  <c r="D87" i="47"/>
  <c r="F132" i="47"/>
  <c r="F9" i="47"/>
  <c r="E74" i="47"/>
  <c r="E73" i="47" s="1"/>
  <c r="D45" i="47"/>
  <c r="F45" i="47" s="1"/>
  <c r="E155" i="51"/>
  <c r="E72" i="51"/>
  <c r="E84" i="51" s="1"/>
  <c r="F26" i="51"/>
  <c r="F74" i="51"/>
  <c r="F31" i="51"/>
  <c r="F100" i="51"/>
  <c r="F9" i="52"/>
  <c r="E25" i="52"/>
  <c r="E72" i="52" s="1"/>
  <c r="E84" i="52" s="1"/>
  <c r="F73" i="52"/>
  <c r="F26" i="52"/>
  <c r="F74" i="52"/>
  <c r="F31" i="52"/>
  <c r="F10" i="52"/>
  <c r="D45" i="52"/>
  <c r="F45" i="52" s="1"/>
  <c r="F104" i="55"/>
  <c r="F9" i="55"/>
  <c r="F30" i="55"/>
  <c r="E25" i="55"/>
  <c r="E72" i="55" s="1"/>
  <c r="E84" i="55" s="1"/>
  <c r="F105" i="55"/>
  <c r="D105" i="7"/>
  <c r="R105" i="4" s="1"/>
  <c r="F10" i="55"/>
  <c r="F9" i="53"/>
  <c r="E25" i="53"/>
  <c r="F30" i="53"/>
  <c r="F73" i="53"/>
  <c r="F26" i="53"/>
  <c r="F74" i="53"/>
  <c r="F10" i="53"/>
  <c r="D45" i="53"/>
  <c r="F45" i="53" s="1"/>
  <c r="F9" i="54"/>
  <c r="F26" i="54"/>
  <c r="F74" i="54"/>
  <c r="F100" i="54"/>
  <c r="D45" i="54"/>
  <c r="F45" i="54" s="1"/>
  <c r="F26" i="33"/>
  <c r="F74" i="33"/>
  <c r="F87" i="33"/>
  <c r="D45" i="33"/>
  <c r="F45" i="33" s="1"/>
  <c r="F73" i="34"/>
  <c r="F9" i="34"/>
  <c r="F26" i="34"/>
  <c r="F74" i="34"/>
  <c r="F10" i="34"/>
  <c r="D45" i="34"/>
  <c r="F45" i="34" s="1"/>
  <c r="E146" i="50"/>
  <c r="E155" i="50" s="1"/>
  <c r="F26" i="50"/>
  <c r="F74" i="50"/>
  <c r="E146" i="80"/>
  <c r="E155" i="80" s="1"/>
  <c r="F9" i="80"/>
  <c r="F26" i="80"/>
  <c r="F74" i="80"/>
  <c r="F9" i="35"/>
  <c r="D146" i="35"/>
  <c r="F26" i="35"/>
  <c r="F74" i="35"/>
  <c r="F9" i="36"/>
  <c r="D88" i="7"/>
  <c r="R88" i="4" s="1"/>
  <c r="D45" i="36"/>
  <c r="F45" i="36" s="1"/>
  <c r="F88" i="36"/>
  <c r="E25" i="36"/>
  <c r="E72" i="36" s="1"/>
  <c r="E84" i="36" s="1"/>
  <c r="D126" i="36"/>
  <c r="F126" i="36" s="1"/>
  <c r="F142" i="36"/>
  <c r="D127" i="7"/>
  <c r="R127" i="4" s="1"/>
  <c r="T127" i="4" s="1"/>
  <c r="D74" i="36"/>
  <c r="D49" i="7"/>
  <c r="R49" i="4" s="1"/>
  <c r="F26" i="37"/>
  <c r="F100" i="37"/>
  <c r="D45" i="37"/>
  <c r="F45" i="37" s="1"/>
  <c r="E100" i="7"/>
  <c r="S100" i="4" s="1"/>
  <c r="F108" i="7"/>
  <c r="D74" i="27"/>
  <c r="F9" i="27"/>
  <c r="E126" i="7"/>
  <c r="S126" i="4" s="1"/>
  <c r="E104" i="7"/>
  <c r="S104" i="4" s="1"/>
  <c r="F126" i="28"/>
  <c r="D45" i="28"/>
  <c r="F45" i="28" s="1"/>
  <c r="F121" i="28"/>
  <c r="F113" i="28" s="1"/>
  <c r="D30" i="28"/>
  <c r="F127" i="28"/>
  <c r="F9" i="28"/>
  <c r="D74" i="28"/>
  <c r="F87" i="29"/>
  <c r="E146" i="29"/>
  <c r="E155" i="29" s="1"/>
  <c r="D146" i="29"/>
  <c r="F9" i="29"/>
  <c r="F26" i="29"/>
  <c r="F74" i="29"/>
  <c r="D45" i="29"/>
  <c r="F45" i="29" s="1"/>
  <c r="D146" i="30"/>
  <c r="D155" i="30" s="1"/>
  <c r="F26" i="30"/>
  <c r="F74" i="30"/>
  <c r="F9" i="31"/>
  <c r="F30" i="31"/>
  <c r="E25" i="31"/>
  <c r="E72" i="31" s="1"/>
  <c r="E84" i="31" s="1"/>
  <c r="F73" i="31"/>
  <c r="E146" i="31"/>
  <c r="E155" i="31" s="1"/>
  <c r="D87" i="31"/>
  <c r="F26" i="31"/>
  <c r="F74" i="31"/>
  <c r="F10" i="31"/>
  <c r="D45" i="31"/>
  <c r="F45" i="31" s="1"/>
  <c r="F9" i="32"/>
  <c r="F26" i="32"/>
  <c r="F74" i="32"/>
  <c r="D45" i="32"/>
  <c r="F45" i="32" s="1"/>
  <c r="F30" i="17"/>
  <c r="D25" i="17"/>
  <c r="E138" i="7"/>
  <c r="S138" i="4" s="1"/>
  <c r="F36" i="17"/>
  <c r="F42" i="17"/>
  <c r="F54" i="17"/>
  <c r="F132" i="17"/>
  <c r="F31" i="17"/>
  <c r="F43" i="17"/>
  <c r="F55" i="17"/>
  <c r="F32" i="17"/>
  <c r="F56" i="17"/>
  <c r="F11" i="17"/>
  <c r="F49" i="17"/>
  <c r="F57" i="17"/>
  <c r="F12" i="17"/>
  <c r="F50" i="17"/>
  <c r="F58" i="17"/>
  <c r="F51" i="17"/>
  <c r="F59" i="17"/>
  <c r="F53" i="17"/>
  <c r="F52" i="17"/>
  <c r="F9" i="16"/>
  <c r="F26" i="16"/>
  <c r="F100" i="16"/>
  <c r="F10" i="16"/>
  <c r="F148" i="7"/>
  <c r="D45" i="16"/>
  <c r="F45" i="16" s="1"/>
  <c r="F87" i="15"/>
  <c r="F73" i="15"/>
  <c r="F26" i="15"/>
  <c r="F74" i="15"/>
  <c r="F31" i="15"/>
  <c r="F55" i="15"/>
  <c r="F100" i="15"/>
  <c r="D31" i="7"/>
  <c r="R31" i="4" s="1"/>
  <c r="D45" i="15"/>
  <c r="F45" i="15" s="1"/>
  <c r="D67" i="7"/>
  <c r="R67" i="4" s="1"/>
  <c r="F9" i="49"/>
  <c r="E25" i="49"/>
  <c r="E72" i="49" s="1"/>
  <c r="E84" i="49" s="1"/>
  <c r="F30" i="49"/>
  <c r="F73" i="49"/>
  <c r="F26" i="49"/>
  <c r="F74" i="49"/>
  <c r="F87" i="49"/>
  <c r="F31" i="49"/>
  <c r="F10" i="49"/>
  <c r="D45" i="49"/>
  <c r="F45" i="49" s="1"/>
  <c r="D61" i="7"/>
  <c r="R61" i="4" s="1"/>
  <c r="F9" i="14"/>
  <c r="F26" i="14"/>
  <c r="F67" i="14"/>
  <c r="F100" i="14"/>
  <c r="F135" i="7"/>
  <c r="F9" i="13"/>
  <c r="E25" i="13"/>
  <c r="F30" i="13"/>
  <c r="E73" i="13"/>
  <c r="F73" i="13" s="1"/>
  <c r="F74" i="13"/>
  <c r="F10" i="13"/>
  <c r="F119" i="7"/>
  <c r="F110" i="63"/>
  <c r="D22" i="7"/>
  <c r="R22" i="4" s="1"/>
  <c r="F9" i="63"/>
  <c r="F26" i="63"/>
  <c r="F74" i="63"/>
  <c r="F100" i="63"/>
  <c r="D45" i="63"/>
  <c r="F45" i="63" s="1"/>
  <c r="F103" i="7"/>
  <c r="F121" i="7"/>
  <c r="E72" i="12"/>
  <c r="E84" i="12" s="1"/>
  <c r="F9" i="12"/>
  <c r="F10" i="12"/>
  <c r="D25" i="12"/>
  <c r="F25" i="12" s="1"/>
  <c r="D45" i="12"/>
  <c r="F45" i="12" s="1"/>
  <c r="F49" i="12"/>
  <c r="D78" i="12"/>
  <c r="T120" i="4"/>
  <c r="T153" i="4"/>
  <c r="T109" i="4"/>
  <c r="E132" i="12"/>
  <c r="F102" i="7"/>
  <c r="F106" i="7"/>
  <c r="F111" i="7"/>
  <c r="F120" i="7"/>
  <c r="F149" i="7"/>
  <c r="F153" i="7"/>
  <c r="D9" i="11"/>
  <c r="D10" i="7"/>
  <c r="F10" i="11"/>
  <c r="E73" i="11"/>
  <c r="F73" i="11" s="1"/>
  <c r="F74" i="11"/>
  <c r="F109" i="7"/>
  <c r="F31" i="11"/>
  <c r="F67" i="11"/>
  <c r="F100" i="11"/>
  <c r="D45" i="11"/>
  <c r="F45" i="11" s="1"/>
  <c r="R148" i="4"/>
  <c r="Y148" i="4" s="1"/>
  <c r="T150" i="4"/>
  <c r="F147" i="11"/>
  <c r="F13" i="11"/>
  <c r="E30" i="11"/>
  <c r="E25" i="11" s="1"/>
  <c r="E25" i="10"/>
  <c r="E155" i="10"/>
  <c r="F9" i="10"/>
  <c r="F73" i="10"/>
  <c r="F87" i="10"/>
  <c r="D26" i="7"/>
  <c r="R26" i="4" s="1"/>
  <c r="D146" i="10"/>
  <c r="F146" i="10" s="1"/>
  <c r="F22" i="10"/>
  <c r="F26" i="10"/>
  <c r="F74" i="10"/>
  <c r="F31" i="10"/>
  <c r="R121" i="4"/>
  <c r="Y121" i="4" s="1"/>
  <c r="F10" i="10"/>
  <c r="D45" i="10"/>
  <c r="F45" i="10" s="1"/>
  <c r="D100" i="7"/>
  <c r="R100" i="4" s="1"/>
  <c r="F30" i="9"/>
  <c r="E25" i="9"/>
  <c r="T142" i="4"/>
  <c r="F9" i="9"/>
  <c r="F74" i="9"/>
  <c r="F100" i="9"/>
  <c r="T149" i="4"/>
  <c r="F150" i="7"/>
  <c r="F142" i="7"/>
  <c r="E73" i="8"/>
  <c r="F73" i="8" s="1"/>
  <c r="R103" i="4"/>
  <c r="T103" i="4" s="1"/>
  <c r="D30" i="8"/>
  <c r="F38" i="8"/>
  <c r="R111" i="4"/>
  <c r="T111" i="4" s="1"/>
  <c r="R119" i="4"/>
  <c r="T119" i="4" s="1"/>
  <c r="R135" i="4"/>
  <c r="T135" i="4" s="1"/>
  <c r="F45" i="8"/>
  <c r="E110" i="8"/>
  <c r="F9" i="8"/>
  <c r="T102" i="4"/>
  <c r="T106" i="4"/>
  <c r="F30" i="79"/>
  <c r="F45" i="79"/>
  <c r="F10" i="79"/>
  <c r="F49" i="79"/>
  <c r="F88" i="79"/>
  <c r="F112" i="79"/>
  <c r="F112" i="6" s="1"/>
  <c r="E25" i="79"/>
  <c r="F104" i="79"/>
  <c r="L70" i="4"/>
  <c r="E9" i="79"/>
  <c r="F9" i="78"/>
  <c r="F26" i="78"/>
  <c r="M149" i="4"/>
  <c r="F31" i="78"/>
  <c r="F45" i="78"/>
  <c r="F88" i="78"/>
  <c r="E155" i="58"/>
  <c r="F26" i="58"/>
  <c r="F74" i="58"/>
  <c r="F31" i="58"/>
  <c r="F100" i="58"/>
  <c r="M65" i="4"/>
  <c r="D45" i="58"/>
  <c r="M44" i="4"/>
  <c r="M109" i="4"/>
  <c r="F9" i="20"/>
  <c r="F26" i="20"/>
  <c r="F104" i="20"/>
  <c r="F146" i="20"/>
  <c r="F31" i="20"/>
  <c r="F100" i="20"/>
  <c r="F138" i="20"/>
  <c r="E74" i="20"/>
  <c r="E73" i="20" s="1"/>
  <c r="K34" i="4"/>
  <c r="M71" i="4"/>
  <c r="M144" i="4"/>
  <c r="K74" i="4"/>
  <c r="F73" i="21"/>
  <c r="F87" i="21"/>
  <c r="F26" i="21"/>
  <c r="F74" i="21"/>
  <c r="M28" i="4"/>
  <c r="M76" i="4"/>
  <c r="F31" i="21"/>
  <c r="F100" i="21"/>
  <c r="F45" i="21"/>
  <c r="M89" i="4"/>
  <c r="M11" i="4"/>
  <c r="M123" i="4"/>
  <c r="K31" i="4"/>
  <c r="M108" i="4"/>
  <c r="F45" i="46"/>
  <c r="F87" i="46"/>
  <c r="F110" i="46"/>
  <c r="M35" i="4"/>
  <c r="M60" i="4"/>
  <c r="M131" i="4"/>
  <c r="M153" i="4"/>
  <c r="F26" i="46"/>
  <c r="F74" i="46"/>
  <c r="K61" i="4"/>
  <c r="M82" i="4"/>
  <c r="F31" i="46"/>
  <c r="F100" i="46"/>
  <c r="M29" i="4"/>
  <c r="M36" i="4"/>
  <c r="M21" i="4"/>
  <c r="M103" i="4"/>
  <c r="M23" i="4"/>
  <c r="M63" i="4"/>
  <c r="M13" i="4"/>
  <c r="M37" i="4"/>
  <c r="M43" i="4"/>
  <c r="M95" i="4"/>
  <c r="M145" i="4"/>
  <c r="M52" i="4"/>
  <c r="M19" i="4"/>
  <c r="M51" i="4"/>
  <c r="M20" i="4"/>
  <c r="M59" i="4"/>
  <c r="M79" i="4"/>
  <c r="M139" i="4"/>
  <c r="M27" i="4"/>
  <c r="F74" i="22"/>
  <c r="E25" i="22"/>
  <c r="K132" i="4"/>
  <c r="F126" i="22"/>
  <c r="E45" i="22"/>
  <c r="M12" i="4"/>
  <c r="M55" i="4"/>
  <c r="M125" i="4"/>
  <c r="F127" i="22"/>
  <c r="F127" i="6" s="1"/>
  <c r="F82" i="22"/>
  <c r="F82" i="6" s="1"/>
  <c r="F49" i="22"/>
  <c r="M39" i="4"/>
  <c r="M47" i="4"/>
  <c r="M56" i="4"/>
  <c r="M64" i="4"/>
  <c r="M68" i="4"/>
  <c r="M92" i="4"/>
  <c r="K70" i="4"/>
  <c r="K78" i="4"/>
  <c r="E87" i="22"/>
  <c r="M80" i="4"/>
  <c r="M17" i="4"/>
  <c r="M33" i="4"/>
  <c r="M41" i="4"/>
  <c r="M57" i="4"/>
  <c r="L88" i="4"/>
  <c r="M91" i="4"/>
  <c r="M99" i="4"/>
  <c r="M107" i="4"/>
  <c r="M119" i="4"/>
  <c r="M135" i="4"/>
  <c r="M143" i="4"/>
  <c r="M151" i="4"/>
  <c r="M102" i="4"/>
  <c r="E110" i="22"/>
  <c r="M106" i="4"/>
  <c r="M136" i="4"/>
  <c r="M128" i="4"/>
  <c r="F78" i="22"/>
  <c r="F34" i="22"/>
  <c r="M18" i="4"/>
  <c r="M48" i="4"/>
  <c r="M114" i="4"/>
  <c r="M15" i="4"/>
  <c r="M42" i="4"/>
  <c r="M111" i="4"/>
  <c r="M120" i="4"/>
  <c r="M133" i="4"/>
  <c r="M142" i="4"/>
  <c r="M154" i="4"/>
  <c r="M62" i="4"/>
  <c r="M32" i="4"/>
  <c r="M66" i="4"/>
  <c r="M69" i="4"/>
  <c r="M83" i="4"/>
  <c r="M121" i="4"/>
  <c r="M46" i="4"/>
  <c r="M96" i="4"/>
  <c r="M16" i="4"/>
  <c r="M50" i="4"/>
  <c r="M53" i="4"/>
  <c r="M77" i="4"/>
  <c r="M93" i="4"/>
  <c r="M122" i="4"/>
  <c r="M129" i="4"/>
  <c r="M40" i="4"/>
  <c r="M97" i="4"/>
  <c r="M140" i="4"/>
  <c r="M54" i="4"/>
  <c r="M94" i="4"/>
  <c r="M101" i="4"/>
  <c r="M130" i="4"/>
  <c r="M137" i="4"/>
  <c r="M14" i="4"/>
  <c r="M24" i="4"/>
  <c r="M58" i="4"/>
  <c r="M75" i="4"/>
  <c r="M98" i="4"/>
  <c r="M105" i="4"/>
  <c r="M112" i="4"/>
  <c r="M134" i="4"/>
  <c r="M141" i="4"/>
  <c r="M148" i="4"/>
  <c r="M152" i="4"/>
  <c r="F9" i="57"/>
  <c r="E25" i="57"/>
  <c r="F87" i="57"/>
  <c r="E113" i="4"/>
  <c r="F131" i="4"/>
  <c r="F10" i="57"/>
  <c r="F100" i="57"/>
  <c r="D61" i="4"/>
  <c r="D67" i="4"/>
  <c r="F69" i="4"/>
  <c r="F147" i="57"/>
  <c r="F30" i="18"/>
  <c r="D49" i="4"/>
  <c r="F26" i="18"/>
  <c r="F37" i="4"/>
  <c r="F95" i="4"/>
  <c r="F101" i="4"/>
  <c r="F105" i="4"/>
  <c r="D45" i="18"/>
  <c r="F45" i="18" s="1"/>
  <c r="F88" i="18"/>
  <c r="D31" i="4"/>
  <c r="F124" i="4"/>
  <c r="E73" i="19"/>
  <c r="E25" i="19"/>
  <c r="F30" i="19"/>
  <c r="F9" i="19"/>
  <c r="F62" i="4"/>
  <c r="F108" i="4"/>
  <c r="E9" i="4"/>
  <c r="D104" i="5"/>
  <c r="D104" i="4" s="1"/>
  <c r="F109" i="19"/>
  <c r="F123" i="19"/>
  <c r="F113" i="19" s="1"/>
  <c r="F127" i="19"/>
  <c r="F126" i="19" s="1"/>
  <c r="F22" i="19"/>
  <c r="F26" i="19"/>
  <c r="F135" i="4"/>
  <c r="F106" i="4"/>
  <c r="F31" i="19"/>
  <c r="F61" i="19"/>
  <c r="F96" i="4"/>
  <c r="F10" i="19"/>
  <c r="F19" i="4"/>
  <c r="F29" i="4"/>
  <c r="F56" i="4"/>
  <c r="F111" i="4"/>
  <c r="F119" i="4"/>
  <c r="F128" i="4"/>
  <c r="F142" i="4"/>
  <c r="D45" i="19"/>
  <c r="F152" i="4"/>
  <c r="F20" i="4"/>
  <c r="F24" i="4"/>
  <c r="F33" i="4"/>
  <c r="F46" i="4"/>
  <c r="F59" i="4"/>
  <c r="F82" i="4"/>
  <c r="F12" i="4"/>
  <c r="F139" i="4"/>
  <c r="F151" i="4"/>
  <c r="F13" i="4"/>
  <c r="F51" i="4"/>
  <c r="F65" i="4"/>
  <c r="F83" i="4"/>
  <c r="F52" i="4"/>
  <c r="F148" i="4"/>
  <c r="F14" i="4"/>
  <c r="F18" i="4"/>
  <c r="F40" i="4"/>
  <c r="F53" i="4"/>
  <c r="F99" i="4"/>
  <c r="F103" i="4"/>
  <c r="F137" i="4"/>
  <c r="F153" i="4"/>
  <c r="F54" i="4"/>
  <c r="F121" i="4"/>
  <c r="F23" i="4"/>
  <c r="F39" i="4"/>
  <c r="F47" i="4"/>
  <c r="F55" i="4"/>
  <c r="F63" i="4"/>
  <c r="F68" i="4"/>
  <c r="F71" i="4"/>
  <c r="F76" i="4"/>
  <c r="F79" i="4"/>
  <c r="F89" i="4"/>
  <c r="F97" i="4"/>
  <c r="F125" i="4"/>
  <c r="F133" i="4"/>
  <c r="F141" i="4"/>
  <c r="F149" i="4"/>
  <c r="F36" i="4"/>
  <c r="F28" i="4"/>
  <c r="F35" i="4"/>
  <c r="F44" i="4"/>
  <c r="F60" i="4"/>
  <c r="F130" i="4"/>
  <c r="F136" i="4"/>
  <c r="F143" i="4"/>
  <c r="F15" i="4"/>
  <c r="F41" i="4"/>
  <c r="F57" i="4"/>
  <c r="F80" i="4"/>
  <c r="F92" i="4"/>
  <c r="F112" i="4"/>
  <c r="F154" i="4"/>
  <c r="F32" i="4"/>
  <c r="F42" i="4"/>
  <c r="F48" i="4"/>
  <c r="F58" i="4"/>
  <c r="F64" i="4"/>
  <c r="F93" i="4"/>
  <c r="F120" i="4"/>
  <c r="F127" i="4"/>
  <c r="F134" i="4"/>
  <c r="F140" i="4"/>
  <c r="F102" i="4"/>
  <c r="F144" i="4"/>
  <c r="F16" i="4"/>
  <c r="F43" i="4"/>
  <c r="F75" i="4"/>
  <c r="F94" i="4"/>
  <c r="F114" i="4"/>
  <c r="F145" i="4"/>
  <c r="F17" i="4"/>
  <c r="F122" i="4"/>
  <c r="F11" i="4"/>
  <c r="F21" i="4"/>
  <c r="F50" i="4"/>
  <c r="F66" i="4"/>
  <c r="F91" i="4"/>
  <c r="F98" i="4"/>
  <c r="F129" i="4"/>
  <c r="K23" i="76"/>
  <c r="K13" i="76"/>
  <c r="D17" i="76"/>
  <c r="F27" i="17" l="1"/>
  <c r="F28" i="17"/>
  <c r="E146" i="9"/>
  <c r="E155" i="9" s="1"/>
  <c r="F29" i="17"/>
  <c r="F26" i="17"/>
  <c r="F74" i="37"/>
  <c r="E146" i="18"/>
  <c r="E155" i="18" s="1"/>
  <c r="D72" i="30"/>
  <c r="F17" i="17"/>
  <c r="D146" i="32"/>
  <c r="F146" i="32" s="1"/>
  <c r="F87" i="51"/>
  <c r="E25" i="20"/>
  <c r="E72" i="20" s="1"/>
  <c r="F110" i="57"/>
  <c r="D146" i="11"/>
  <c r="D155" i="11" s="1"/>
  <c r="F132" i="13"/>
  <c r="E132" i="5"/>
  <c r="E132" i="4" s="1"/>
  <c r="F87" i="18"/>
  <c r="F110" i="18"/>
  <c r="E87" i="5"/>
  <c r="E87" i="4" s="1"/>
  <c r="F74" i="14"/>
  <c r="D146" i="14"/>
  <c r="E25" i="15"/>
  <c r="E72" i="15" s="1"/>
  <c r="E84" i="15" s="1"/>
  <c r="C27" i="67" s="1"/>
  <c r="E146" i="36"/>
  <c r="E155" i="36" s="1"/>
  <c r="F78" i="5"/>
  <c r="F45" i="14"/>
  <c r="D72" i="14"/>
  <c r="D72" i="13"/>
  <c r="H153" i="7"/>
  <c r="H150" i="7"/>
  <c r="H149" i="7"/>
  <c r="H121" i="7"/>
  <c r="H135" i="7"/>
  <c r="H108" i="7"/>
  <c r="H143" i="7"/>
  <c r="H109" i="7"/>
  <c r="H120" i="7"/>
  <c r="H119" i="7"/>
  <c r="H111" i="7"/>
  <c r="H139" i="7"/>
  <c r="H131" i="7"/>
  <c r="H154" i="7"/>
  <c r="H142" i="7"/>
  <c r="H103" i="7"/>
  <c r="H106" i="7"/>
  <c r="R15" i="4"/>
  <c r="Y15" i="4" s="1"/>
  <c r="AH15" i="4" s="1"/>
  <c r="H102" i="7"/>
  <c r="H148" i="7"/>
  <c r="H107" i="7"/>
  <c r="H123" i="7"/>
  <c r="AH141" i="4"/>
  <c r="AH133" i="4"/>
  <c r="E146" i="78"/>
  <c r="E155" i="78" s="1"/>
  <c r="F30" i="63"/>
  <c r="E146" i="34"/>
  <c r="E155" i="34" s="1"/>
  <c r="F25" i="13"/>
  <c r="F110" i="80"/>
  <c r="E146" i="46"/>
  <c r="E155" i="46" s="1"/>
  <c r="F25" i="15"/>
  <c r="F74" i="19"/>
  <c r="R21" i="4"/>
  <c r="Y21" i="4" s="1"/>
  <c r="F87" i="34"/>
  <c r="E146" i="37"/>
  <c r="E155" i="37" s="1"/>
  <c r="F146" i="11"/>
  <c r="F30" i="10"/>
  <c r="F67" i="6"/>
  <c r="F132" i="6"/>
  <c r="F38" i="4"/>
  <c r="F87" i="53"/>
  <c r="F87" i="78"/>
  <c r="E146" i="28"/>
  <c r="E155" i="28" s="1"/>
  <c r="D25" i="10"/>
  <c r="F25" i="10" s="1"/>
  <c r="E30" i="5"/>
  <c r="E30" i="4" s="1"/>
  <c r="E87" i="6"/>
  <c r="L87" i="4" s="1"/>
  <c r="F87" i="11"/>
  <c r="F30" i="78"/>
  <c r="D146" i="53"/>
  <c r="E146" i="15"/>
  <c r="E155" i="15" s="1"/>
  <c r="Y38" i="4"/>
  <c r="F87" i="52"/>
  <c r="D25" i="54"/>
  <c r="F25" i="54" s="1"/>
  <c r="F110" i="48"/>
  <c r="D25" i="63"/>
  <c r="F25" i="63" s="1"/>
  <c r="D146" i="12"/>
  <c r="D155" i="12" s="1"/>
  <c r="F30" i="27"/>
  <c r="F87" i="47"/>
  <c r="F26" i="4"/>
  <c r="F74" i="16"/>
  <c r="D146" i="80"/>
  <c r="D155" i="80" s="1"/>
  <c r="F30" i="57"/>
  <c r="F87" i="37"/>
  <c r="D146" i="16"/>
  <c r="F146" i="16" s="1"/>
  <c r="D155" i="14"/>
  <c r="D110" i="6"/>
  <c r="E146" i="79"/>
  <c r="E155" i="79" s="1"/>
  <c r="E146" i="30"/>
  <c r="E155" i="30" s="1"/>
  <c r="F73" i="19"/>
  <c r="E72" i="21"/>
  <c r="E84" i="21" s="1"/>
  <c r="F25" i="21"/>
  <c r="E146" i="52"/>
  <c r="E155" i="52" s="1"/>
  <c r="F87" i="30"/>
  <c r="F87" i="36"/>
  <c r="F30" i="21"/>
  <c r="F132" i="16"/>
  <c r="F25" i="27"/>
  <c r="E146" i="57"/>
  <c r="E155" i="57" s="1"/>
  <c r="D146" i="52"/>
  <c r="F33" i="17"/>
  <c r="F25" i="18"/>
  <c r="D146" i="37"/>
  <c r="D25" i="33"/>
  <c r="F25" i="33" s="1"/>
  <c r="F39" i="17"/>
  <c r="D146" i="57"/>
  <c r="D155" i="57" s="1"/>
  <c r="F30" i="46"/>
  <c r="D132" i="7"/>
  <c r="R132" i="4" s="1"/>
  <c r="F30" i="16"/>
  <c r="D146" i="54"/>
  <c r="F30" i="80"/>
  <c r="F45" i="17"/>
  <c r="E157" i="18"/>
  <c r="D146" i="15"/>
  <c r="D155" i="15" s="1"/>
  <c r="D72" i="80"/>
  <c r="D84" i="80" s="1"/>
  <c r="F84" i="80" s="1"/>
  <c r="F30" i="52"/>
  <c r="F44" i="17"/>
  <c r="F30" i="48"/>
  <c r="F110" i="47"/>
  <c r="F146" i="35"/>
  <c r="F110" i="37"/>
  <c r="D146" i="27"/>
  <c r="D155" i="27" s="1"/>
  <c r="D146" i="63"/>
  <c r="F146" i="63" s="1"/>
  <c r="E110" i="5"/>
  <c r="E110" i="4" s="1"/>
  <c r="E146" i="48"/>
  <c r="E155" i="48" s="1"/>
  <c r="F87" i="48"/>
  <c r="D146" i="48"/>
  <c r="E146" i="47"/>
  <c r="E155" i="47" s="1"/>
  <c r="E110" i="7"/>
  <c r="S110" i="4" s="1"/>
  <c r="D25" i="51"/>
  <c r="F25" i="53"/>
  <c r="F146" i="54"/>
  <c r="F25" i="50"/>
  <c r="F146" i="50"/>
  <c r="F25" i="80"/>
  <c r="Z147" i="4"/>
  <c r="D25" i="35"/>
  <c r="F73" i="32"/>
  <c r="F25" i="16"/>
  <c r="F110" i="49"/>
  <c r="F87" i="63"/>
  <c r="F25" i="11"/>
  <c r="F61" i="6"/>
  <c r="F34" i="6"/>
  <c r="F74" i="78"/>
  <c r="E72" i="78"/>
  <c r="E84" i="78" s="1"/>
  <c r="F84" i="78" s="1"/>
  <c r="F87" i="58"/>
  <c r="F126" i="6"/>
  <c r="D146" i="58"/>
  <c r="F146" i="58" s="1"/>
  <c r="F49" i="6"/>
  <c r="F110" i="58"/>
  <c r="F31" i="6"/>
  <c r="F78" i="6"/>
  <c r="M10" i="4"/>
  <c r="M147" i="4"/>
  <c r="Z104" i="4"/>
  <c r="J9" i="76" s="1"/>
  <c r="D30" i="5"/>
  <c r="D30" i="4" s="1"/>
  <c r="D25" i="57"/>
  <c r="D72" i="57" s="1"/>
  <c r="E72" i="57"/>
  <c r="F74" i="18"/>
  <c r="D74" i="5"/>
  <c r="D74" i="4" s="1"/>
  <c r="F100" i="4"/>
  <c r="F78" i="4"/>
  <c r="F49" i="4"/>
  <c r="J20" i="76"/>
  <c r="Z113" i="4"/>
  <c r="T154" i="4"/>
  <c r="AA154" i="4" s="1"/>
  <c r="AC154" i="4" s="1"/>
  <c r="E155" i="13"/>
  <c r="F146" i="13"/>
  <c r="F146" i="49"/>
  <c r="E155" i="49"/>
  <c r="F155" i="49" s="1"/>
  <c r="F109" i="5"/>
  <c r="E25" i="6"/>
  <c r="L25" i="4" s="1"/>
  <c r="F87" i="50"/>
  <c r="F25" i="37"/>
  <c r="F49" i="5"/>
  <c r="F34" i="5"/>
  <c r="F67" i="5"/>
  <c r="Z126" i="4"/>
  <c r="F104" i="6"/>
  <c r="F38" i="5"/>
  <c r="F100" i="6"/>
  <c r="F31" i="5"/>
  <c r="F126" i="5"/>
  <c r="D9" i="7"/>
  <c r="R9" i="4" s="1"/>
  <c r="D87" i="7"/>
  <c r="R87" i="4" s="1"/>
  <c r="F25" i="49"/>
  <c r="D155" i="32"/>
  <c r="F155" i="32" s="1"/>
  <c r="D126" i="7"/>
  <c r="R126" i="4" s="1"/>
  <c r="T126" i="4" s="1"/>
  <c r="D146" i="51"/>
  <c r="F38" i="6"/>
  <c r="D146" i="33"/>
  <c r="F123" i="5"/>
  <c r="D45" i="5"/>
  <c r="D45" i="4" s="1"/>
  <c r="E72" i="79"/>
  <c r="E84" i="79" s="1"/>
  <c r="D72" i="17"/>
  <c r="F26" i="6"/>
  <c r="F10" i="6"/>
  <c r="F70" i="6"/>
  <c r="E73" i="6"/>
  <c r="L73" i="4" s="1"/>
  <c r="E30" i="6"/>
  <c r="L30" i="4" s="1"/>
  <c r="D146" i="9"/>
  <c r="F146" i="9" s="1"/>
  <c r="F10" i="5"/>
  <c r="F26" i="5"/>
  <c r="E110" i="6"/>
  <c r="L110" i="4" s="1"/>
  <c r="E45" i="6"/>
  <c r="L45" i="4" s="1"/>
  <c r="F45" i="58"/>
  <c r="D45" i="6"/>
  <c r="K45" i="4" s="1"/>
  <c r="T133" i="4"/>
  <c r="AA133" i="4" s="1"/>
  <c r="AC133" i="4" s="1"/>
  <c r="J23" i="60" s="1"/>
  <c r="E72" i="13"/>
  <c r="F72" i="13" s="1"/>
  <c r="F34" i="17"/>
  <c r="Z100" i="4"/>
  <c r="F88" i="6"/>
  <c r="F22" i="5"/>
  <c r="F9" i="5"/>
  <c r="F25" i="58"/>
  <c r="D25" i="6"/>
  <c r="K25" i="4" s="1"/>
  <c r="F25" i="31"/>
  <c r="D110" i="36"/>
  <c r="F110" i="36" s="1"/>
  <c r="E84" i="47"/>
  <c r="F30" i="58"/>
  <c r="D30" i="6"/>
  <c r="K30" i="4" s="1"/>
  <c r="F138" i="6"/>
  <c r="F22" i="6"/>
  <c r="F124" i="5"/>
  <c r="F9" i="58"/>
  <c r="D9" i="6"/>
  <c r="K9" i="4" s="1"/>
  <c r="E132" i="6"/>
  <c r="L132" i="4" s="1"/>
  <c r="M132" i="4" s="1"/>
  <c r="F61" i="5"/>
  <c r="F127" i="5"/>
  <c r="F133" i="7"/>
  <c r="E155" i="11"/>
  <c r="F155" i="11" s="1"/>
  <c r="F138" i="5"/>
  <c r="Z138" i="4"/>
  <c r="J16" i="76" s="1"/>
  <c r="F147" i="6"/>
  <c r="D132" i="5"/>
  <c r="D132" i="4" s="1"/>
  <c r="F132" i="4" s="1"/>
  <c r="E146" i="21"/>
  <c r="F70" i="5"/>
  <c r="D72" i="50"/>
  <c r="F132" i="5"/>
  <c r="E9" i="6"/>
  <c r="L9" i="4" s="1"/>
  <c r="E74" i="6"/>
  <c r="L74" i="4" s="1"/>
  <c r="F73" i="58"/>
  <c r="D73" i="6"/>
  <c r="Y22" i="4"/>
  <c r="B13" i="76" s="1"/>
  <c r="G98" i="7"/>
  <c r="AB98" i="4" s="1"/>
  <c r="R10" i="4"/>
  <c r="Y10" i="4" s="1"/>
  <c r="T151" i="4"/>
  <c r="AA151" i="4" s="1"/>
  <c r="AC151" i="4" s="1"/>
  <c r="F151" i="7"/>
  <c r="M78" i="4"/>
  <c r="F126" i="4"/>
  <c r="F22" i="4"/>
  <c r="Y31" i="4"/>
  <c r="Y111" i="4"/>
  <c r="Y140" i="4"/>
  <c r="AH140" i="4" s="1"/>
  <c r="Y134" i="4"/>
  <c r="AH134" i="4" s="1"/>
  <c r="D73" i="5"/>
  <c r="D73" i="4" s="1"/>
  <c r="D87" i="5"/>
  <c r="D87" i="4" s="1"/>
  <c r="F87" i="4" s="1"/>
  <c r="Y135" i="4"/>
  <c r="I20" i="76"/>
  <c r="Y125" i="4"/>
  <c r="Y114" i="4"/>
  <c r="Y112" i="4"/>
  <c r="Y49" i="4"/>
  <c r="Y122" i="4"/>
  <c r="Y103" i="4"/>
  <c r="Y101" i="4"/>
  <c r="Y130" i="4"/>
  <c r="Y129" i="4"/>
  <c r="Y26" i="4"/>
  <c r="Y136" i="4"/>
  <c r="AH136" i="4" s="1"/>
  <c r="Y61" i="4"/>
  <c r="Y119" i="4"/>
  <c r="Y137" i="4"/>
  <c r="D147" i="7"/>
  <c r="F147" i="7" s="1"/>
  <c r="M138" i="4"/>
  <c r="AA153" i="4"/>
  <c r="AC153" i="4" s="1"/>
  <c r="AA119" i="4"/>
  <c r="AA106" i="4"/>
  <c r="AC106" i="4" s="1"/>
  <c r="AA112" i="4"/>
  <c r="AC112" i="4" s="1"/>
  <c r="M61" i="4"/>
  <c r="AA136" i="4"/>
  <c r="AC136" i="4" s="1"/>
  <c r="AA114" i="4"/>
  <c r="AC114" i="4" s="1"/>
  <c r="Y88" i="4"/>
  <c r="Y138" i="4"/>
  <c r="AA140" i="4"/>
  <c r="AC140" i="4" s="1"/>
  <c r="K124" i="4"/>
  <c r="Y124" i="4" s="1"/>
  <c r="K126" i="4"/>
  <c r="K100" i="4"/>
  <c r="Y100" i="4" s="1"/>
  <c r="AA122" i="4"/>
  <c r="AC122" i="4" s="1"/>
  <c r="M31" i="4"/>
  <c r="K127" i="4"/>
  <c r="Y127" i="4" s="1"/>
  <c r="AA103" i="4"/>
  <c r="AC103" i="4" s="1"/>
  <c r="M70" i="4"/>
  <c r="Y70" i="4"/>
  <c r="B14" i="76" s="1"/>
  <c r="M67" i="4"/>
  <c r="Y67" i="4"/>
  <c r="B11" i="76" s="1"/>
  <c r="M34" i="4"/>
  <c r="Y34" i="4"/>
  <c r="AA142" i="4"/>
  <c r="AC142" i="4" s="1"/>
  <c r="T152" i="4"/>
  <c r="AA152" i="4" s="1"/>
  <c r="AC152" i="4" s="1"/>
  <c r="Y152" i="4"/>
  <c r="T105" i="4"/>
  <c r="AA105" i="4" s="1"/>
  <c r="AC105" i="4" s="1"/>
  <c r="Y105" i="4"/>
  <c r="AA150" i="4"/>
  <c r="AA125" i="4"/>
  <c r="AC125" i="4" s="1"/>
  <c r="AA120" i="4"/>
  <c r="AA149" i="4"/>
  <c r="AA130" i="4"/>
  <c r="AC130" i="4" s="1"/>
  <c r="AA102" i="4"/>
  <c r="AC102" i="4" s="1"/>
  <c r="AA101" i="4"/>
  <c r="AC101" i="4" s="1"/>
  <c r="AA129" i="4"/>
  <c r="AC129" i="4" s="1"/>
  <c r="AA134" i="4"/>
  <c r="AC134" i="4" s="1"/>
  <c r="AA111" i="4"/>
  <c r="AC111" i="4" s="1"/>
  <c r="AA135" i="4"/>
  <c r="F87" i="19"/>
  <c r="D146" i="18"/>
  <c r="F146" i="18" s="1"/>
  <c r="F61" i="4"/>
  <c r="D110" i="19"/>
  <c r="D110" i="5" s="1"/>
  <c r="D110" i="4" s="1"/>
  <c r="F155" i="13"/>
  <c r="F18" i="17"/>
  <c r="E72" i="17"/>
  <c r="F67" i="17" s="1"/>
  <c r="F14" i="17"/>
  <c r="F13" i="17"/>
  <c r="F109" i="4"/>
  <c r="AA109" i="4" s="1"/>
  <c r="AC109" i="4" s="1"/>
  <c r="E155" i="27"/>
  <c r="D9" i="5"/>
  <c r="D9" i="4" s="1"/>
  <c r="E25" i="5"/>
  <c r="E25" i="4" s="1"/>
  <c r="F146" i="46"/>
  <c r="F19" i="17"/>
  <c r="F21" i="17"/>
  <c r="D155" i="50"/>
  <c r="F155" i="50" s="1"/>
  <c r="F30" i="37"/>
  <c r="F147" i="5"/>
  <c r="F30" i="5"/>
  <c r="F155" i="20"/>
  <c r="F22" i="17"/>
  <c r="F146" i="34"/>
  <c r="F30" i="12"/>
  <c r="D25" i="19"/>
  <c r="D72" i="19" s="1"/>
  <c r="F30" i="14"/>
  <c r="D72" i="10"/>
  <c r="D84" i="10" s="1"/>
  <c r="D72" i="15"/>
  <c r="D84" i="15" s="1"/>
  <c r="F84" i="15" s="1"/>
  <c r="D41" i="67" s="1"/>
  <c r="F16" i="17"/>
  <c r="F87" i="80"/>
  <c r="F87" i="27"/>
  <c r="F25" i="48"/>
  <c r="F87" i="55"/>
  <c r="F110" i="34"/>
  <c r="D72" i="18"/>
  <c r="D84" i="18" s="1"/>
  <c r="F67" i="4"/>
  <c r="F20" i="17"/>
  <c r="F25" i="55"/>
  <c r="F25" i="52"/>
  <c r="F88" i="5"/>
  <c r="F41" i="17"/>
  <c r="F38" i="17"/>
  <c r="F25" i="14"/>
  <c r="F31" i="4"/>
  <c r="D155" i="34"/>
  <c r="F155" i="34" s="1"/>
  <c r="D25" i="29"/>
  <c r="F25" i="29" s="1"/>
  <c r="D25" i="34"/>
  <c r="F25" i="34" s="1"/>
  <c r="F25" i="46"/>
  <c r="E84" i="8"/>
  <c r="D25" i="47"/>
  <c r="F25" i="47" s="1"/>
  <c r="F100" i="5"/>
  <c r="F40" i="17"/>
  <c r="E146" i="19"/>
  <c r="D25" i="32"/>
  <c r="F25" i="32" s="1"/>
  <c r="F113" i="5"/>
  <c r="T144" i="4"/>
  <c r="AA144" i="4" s="1"/>
  <c r="AC144" i="4" s="1"/>
  <c r="F145" i="7"/>
  <c r="F146" i="37"/>
  <c r="F101" i="7"/>
  <c r="T128" i="4"/>
  <c r="AA128" i="4" s="1"/>
  <c r="AC128" i="4" s="1"/>
  <c r="R107" i="4"/>
  <c r="F144" i="7"/>
  <c r="E96" i="45"/>
  <c r="F97" i="45"/>
  <c r="E97" i="7"/>
  <c r="S97" i="4" s="1"/>
  <c r="Z97" i="4" s="1"/>
  <c r="F110" i="14"/>
  <c r="T137" i="4"/>
  <c r="F137" i="7"/>
  <c r="F130" i="7"/>
  <c r="F114" i="7"/>
  <c r="F146" i="29"/>
  <c r="D146" i="17"/>
  <c r="F128" i="7"/>
  <c r="F122" i="7"/>
  <c r="D155" i="10"/>
  <c r="F155" i="10" s="1"/>
  <c r="E73" i="57"/>
  <c r="E84" i="57" s="1"/>
  <c r="E74" i="5"/>
  <c r="E74" i="4" s="1"/>
  <c r="F74" i="57"/>
  <c r="E72" i="14"/>
  <c r="E84" i="14" s="1"/>
  <c r="T99" i="4"/>
  <c r="AA99" i="4" s="1"/>
  <c r="AC99" i="4" s="1"/>
  <c r="F124" i="7"/>
  <c r="F99" i="7"/>
  <c r="F125" i="7"/>
  <c r="F136" i="7"/>
  <c r="F98" i="7"/>
  <c r="R143" i="4"/>
  <c r="R139" i="4"/>
  <c r="F152" i="7"/>
  <c r="T145" i="4"/>
  <c r="AA145" i="4" s="1"/>
  <c r="R131" i="4"/>
  <c r="F134" i="7"/>
  <c r="R123" i="4"/>
  <c r="F141" i="7"/>
  <c r="F112" i="7"/>
  <c r="T141" i="4"/>
  <c r="AA141" i="4" s="1"/>
  <c r="T98" i="4"/>
  <c r="AA98" i="4" s="1"/>
  <c r="AC98" i="4" s="1"/>
  <c r="F140" i="7"/>
  <c r="F129" i="7"/>
  <c r="D155" i="48"/>
  <c r="D72" i="48"/>
  <c r="D73" i="47"/>
  <c r="F73" i="47" s="1"/>
  <c r="F74" i="47"/>
  <c r="F105" i="7"/>
  <c r="D146" i="47"/>
  <c r="D72" i="52"/>
  <c r="F146" i="52"/>
  <c r="D155" i="52"/>
  <c r="F155" i="52" s="1"/>
  <c r="F155" i="55"/>
  <c r="D84" i="55"/>
  <c r="F84" i="55" s="1"/>
  <c r="F72" i="55"/>
  <c r="F146" i="55"/>
  <c r="D155" i="53"/>
  <c r="F155" i="53" s="1"/>
  <c r="F146" i="53"/>
  <c r="D72" i="53"/>
  <c r="E72" i="53"/>
  <c r="E84" i="53" s="1"/>
  <c r="D155" i="54"/>
  <c r="F155" i="54" s="1"/>
  <c r="D72" i="54"/>
  <c r="D72" i="33"/>
  <c r="D84" i="50"/>
  <c r="F84" i="50" s="1"/>
  <c r="F157" i="50" s="1"/>
  <c r="F72" i="50"/>
  <c r="T100" i="4"/>
  <c r="F146" i="80"/>
  <c r="F155" i="80"/>
  <c r="D155" i="35"/>
  <c r="F155" i="35" s="1"/>
  <c r="F25" i="36"/>
  <c r="F127" i="7"/>
  <c r="F74" i="36"/>
  <c r="D73" i="36"/>
  <c r="F73" i="36" s="1"/>
  <c r="D72" i="36"/>
  <c r="D155" i="37"/>
  <c r="F155" i="37" s="1"/>
  <c r="D72" i="37"/>
  <c r="D104" i="7"/>
  <c r="D73" i="27"/>
  <c r="F73" i="27" s="1"/>
  <c r="F74" i="27"/>
  <c r="F72" i="27"/>
  <c r="F110" i="28"/>
  <c r="D146" i="28"/>
  <c r="F30" i="28"/>
  <c r="D25" i="28"/>
  <c r="F74" i="28"/>
  <c r="D73" i="28"/>
  <c r="F73" i="28" s="1"/>
  <c r="D155" i="29"/>
  <c r="F155" i="29" s="1"/>
  <c r="F146" i="30"/>
  <c r="F155" i="30"/>
  <c r="D84" i="30"/>
  <c r="F84" i="30" s="1"/>
  <c r="F72" i="30"/>
  <c r="D146" i="31"/>
  <c r="F87" i="31"/>
  <c r="D72" i="31"/>
  <c r="D72" i="32"/>
  <c r="T138" i="4"/>
  <c r="D84" i="17"/>
  <c r="F25" i="17"/>
  <c r="F24" i="17"/>
  <c r="F23" i="17"/>
  <c r="F15" i="17"/>
  <c r="F138" i="7"/>
  <c r="D72" i="16"/>
  <c r="T148" i="4"/>
  <c r="AA148" i="4" s="1"/>
  <c r="AC148" i="4" s="1"/>
  <c r="T121" i="4"/>
  <c r="AA121" i="4" s="1"/>
  <c r="D72" i="49"/>
  <c r="D84" i="14"/>
  <c r="F84" i="14" s="1"/>
  <c r="D84" i="13"/>
  <c r="D45" i="7"/>
  <c r="T108" i="4"/>
  <c r="AA108" i="4" s="1"/>
  <c r="AC108" i="4" s="1"/>
  <c r="F78" i="12"/>
  <c r="D74" i="12"/>
  <c r="D78" i="7"/>
  <c r="D72" i="12"/>
  <c r="E132" i="7"/>
  <c r="E146" i="12"/>
  <c r="E155" i="12" s="1"/>
  <c r="F132" i="12"/>
  <c r="E72" i="11"/>
  <c r="E84" i="11" s="1"/>
  <c r="F30" i="11"/>
  <c r="F9" i="11"/>
  <c r="D72" i="11"/>
  <c r="F100" i="7"/>
  <c r="E72" i="10"/>
  <c r="E84" i="10" s="1"/>
  <c r="E72" i="9"/>
  <c r="F25" i="9"/>
  <c r="D113" i="7"/>
  <c r="D110" i="8"/>
  <c r="E146" i="8"/>
  <c r="D30" i="7"/>
  <c r="R30" i="4" s="1"/>
  <c r="F30" i="8"/>
  <c r="D25" i="8"/>
  <c r="F9" i="79"/>
  <c r="F110" i="79"/>
  <c r="F74" i="79"/>
  <c r="F73" i="79"/>
  <c r="F25" i="79"/>
  <c r="M22" i="4"/>
  <c r="D72" i="58"/>
  <c r="D72" i="6" s="1"/>
  <c r="M26" i="4"/>
  <c r="D155" i="58"/>
  <c r="M88" i="4"/>
  <c r="J19" i="76"/>
  <c r="J18" i="76"/>
  <c r="F73" i="20"/>
  <c r="F74" i="20"/>
  <c r="E84" i="20"/>
  <c r="F155" i="46"/>
  <c r="F25" i="22"/>
  <c r="F87" i="22"/>
  <c r="F87" i="6" s="1"/>
  <c r="F45" i="22"/>
  <c r="F73" i="22"/>
  <c r="F30" i="22"/>
  <c r="E146" i="22"/>
  <c r="F113" i="6"/>
  <c r="E72" i="22"/>
  <c r="F147" i="4"/>
  <c r="D84" i="57"/>
  <c r="F72" i="57"/>
  <c r="F10" i="4"/>
  <c r="F113" i="4"/>
  <c r="E72" i="19"/>
  <c r="E72" i="5" s="1"/>
  <c r="F104" i="19"/>
  <c r="F25" i="19"/>
  <c r="F45" i="19"/>
  <c r="I18" i="76"/>
  <c r="K25" i="76"/>
  <c r="AC141" i="4" l="1"/>
  <c r="F146" i="78"/>
  <c r="M23" i="60"/>
  <c r="M39" i="60"/>
  <c r="M44" i="60" s="1"/>
  <c r="AC119" i="4"/>
  <c r="AC121" i="4"/>
  <c r="AC120" i="4"/>
  <c r="D59" i="67"/>
  <c r="F68" i="17"/>
  <c r="H152" i="7"/>
  <c r="H147" i="7"/>
  <c r="H127" i="7"/>
  <c r="H112" i="7"/>
  <c r="H114" i="7"/>
  <c r="H144" i="7"/>
  <c r="H130" i="7"/>
  <c r="H151" i="7"/>
  <c r="H136" i="7"/>
  <c r="H137" i="7"/>
  <c r="H138" i="7"/>
  <c r="H134" i="7"/>
  <c r="H125" i="7"/>
  <c r="H101" i="7"/>
  <c r="H133" i="7"/>
  <c r="H129" i="7"/>
  <c r="H99" i="7"/>
  <c r="H122" i="7"/>
  <c r="H105" i="7"/>
  <c r="H100" i="7"/>
  <c r="H140" i="7"/>
  <c r="H124" i="7"/>
  <c r="H128" i="7"/>
  <c r="H145" i="7"/>
  <c r="I16" i="76"/>
  <c r="I15" i="76"/>
  <c r="I14" i="76"/>
  <c r="F30" i="4"/>
  <c r="F72" i="18"/>
  <c r="F72" i="15"/>
  <c r="H59" i="60"/>
  <c r="AC150" i="4"/>
  <c r="J59" i="60" s="1"/>
  <c r="J39" i="60"/>
  <c r="J43" i="60"/>
  <c r="AC145" i="4"/>
  <c r="H56" i="60"/>
  <c r="AC149" i="4"/>
  <c r="J56" i="60" s="1"/>
  <c r="K14" i="76"/>
  <c r="AC135" i="4"/>
  <c r="R45" i="4"/>
  <c r="Y45" i="4" s="1"/>
  <c r="B10" i="76" s="1"/>
  <c r="F155" i="48"/>
  <c r="F72" i="14"/>
  <c r="E146" i="6"/>
  <c r="F73" i="6"/>
  <c r="F74" i="5"/>
  <c r="F155" i="15"/>
  <c r="F157" i="15" s="1"/>
  <c r="F146" i="14"/>
  <c r="D155" i="16"/>
  <c r="F155" i="16" s="1"/>
  <c r="D146" i="36"/>
  <c r="F146" i="36" s="1"/>
  <c r="F146" i="57"/>
  <c r="F155" i="27"/>
  <c r="F72" i="79"/>
  <c r="D72" i="63"/>
  <c r="D155" i="63"/>
  <c r="F155" i="63" s="1"/>
  <c r="E84" i="13"/>
  <c r="F84" i="13" s="1"/>
  <c r="F157" i="13" s="1"/>
  <c r="F72" i="80"/>
  <c r="F30" i="6"/>
  <c r="H141" i="7"/>
  <c r="D72" i="34"/>
  <c r="D155" i="18"/>
  <c r="F155" i="18" s="1"/>
  <c r="D146" i="6"/>
  <c r="F74" i="4"/>
  <c r="E72" i="6"/>
  <c r="L72" i="4" s="1"/>
  <c r="F74" i="6"/>
  <c r="F146" i="15"/>
  <c r="F72" i="78"/>
  <c r="F110" i="19"/>
  <c r="D157" i="57"/>
  <c r="D72" i="47"/>
  <c r="D84" i="47" s="1"/>
  <c r="F84" i="47" s="1"/>
  <c r="F146" i="27"/>
  <c r="D146" i="19"/>
  <c r="D146" i="5" s="1"/>
  <c r="D146" i="4" s="1"/>
  <c r="F146" i="48"/>
  <c r="Z110" i="4"/>
  <c r="J10" i="76" s="1"/>
  <c r="F25" i="51"/>
  <c r="D72" i="51"/>
  <c r="F25" i="35"/>
  <c r="D72" i="35"/>
  <c r="D72" i="29"/>
  <c r="D84" i="29" s="1"/>
  <c r="F84" i="29" s="1"/>
  <c r="F157" i="29" s="1"/>
  <c r="F66" i="17"/>
  <c r="F61" i="17"/>
  <c r="F63" i="17"/>
  <c r="F71" i="17"/>
  <c r="F70" i="17"/>
  <c r="F9" i="6"/>
  <c r="F25" i="57"/>
  <c r="F25" i="5" s="1"/>
  <c r="D155" i="9"/>
  <c r="F155" i="9" s="1"/>
  <c r="F45" i="6"/>
  <c r="H98" i="7"/>
  <c r="F126" i="7"/>
  <c r="Y9" i="4"/>
  <c r="B8" i="76" s="1"/>
  <c r="Y126" i="4"/>
  <c r="D72" i="5"/>
  <c r="D72" i="4" s="1"/>
  <c r="D84" i="19"/>
  <c r="D84" i="5" s="1"/>
  <c r="S132" i="4"/>
  <c r="Z132" i="4" s="1"/>
  <c r="J12" i="76" s="1"/>
  <c r="F155" i="58"/>
  <c r="D155" i="6"/>
  <c r="F146" i="33"/>
  <c r="D155" i="33"/>
  <c r="F155" i="33" s="1"/>
  <c r="F64" i="17"/>
  <c r="F146" i="51"/>
  <c r="D155" i="51"/>
  <c r="F155" i="51" s="1"/>
  <c r="F45" i="5"/>
  <c r="H23" i="60"/>
  <c r="D25" i="5"/>
  <c r="D25" i="4" s="1"/>
  <c r="F25" i="4" s="1"/>
  <c r="E155" i="21"/>
  <c r="F155" i="21" s="1"/>
  <c r="F146" i="21"/>
  <c r="F104" i="5"/>
  <c r="F110" i="5"/>
  <c r="F60" i="17"/>
  <c r="F69" i="17"/>
  <c r="Y30" i="4"/>
  <c r="R78" i="4"/>
  <c r="Y78" i="4" s="1"/>
  <c r="G97" i="7"/>
  <c r="AB97" i="4" s="1"/>
  <c r="F155" i="12"/>
  <c r="F9" i="4"/>
  <c r="Y87" i="4"/>
  <c r="I8" i="76" s="1"/>
  <c r="F87" i="5"/>
  <c r="T123" i="4"/>
  <c r="AA123" i="4" s="1"/>
  <c r="AC123" i="4" s="1"/>
  <c r="Y123" i="4"/>
  <c r="T131" i="4"/>
  <c r="AA131" i="4" s="1"/>
  <c r="Y131" i="4"/>
  <c r="T143" i="4"/>
  <c r="AA143" i="4" s="1"/>
  <c r="Y143" i="4"/>
  <c r="I19" i="76" s="1"/>
  <c r="I21" i="76" s="1"/>
  <c r="T107" i="4"/>
  <c r="AA107" i="4" s="1"/>
  <c r="AC107" i="4" s="1"/>
  <c r="Y107" i="4"/>
  <c r="R147" i="4"/>
  <c r="T147" i="4" s="1"/>
  <c r="AA147" i="4" s="1"/>
  <c r="AC147" i="4" s="1"/>
  <c r="M87" i="4"/>
  <c r="M74" i="4"/>
  <c r="M9" i="4"/>
  <c r="M126" i="4"/>
  <c r="AA126" i="4" s="1"/>
  <c r="AC126" i="4" s="1"/>
  <c r="H22" i="60"/>
  <c r="M100" i="4"/>
  <c r="AA100" i="4" s="1"/>
  <c r="AC100" i="4" s="1"/>
  <c r="M124" i="4"/>
  <c r="AA124" i="4" s="1"/>
  <c r="AC124" i="4" s="1"/>
  <c r="K104" i="4"/>
  <c r="M104" i="4" s="1"/>
  <c r="M127" i="4"/>
  <c r="AA127" i="4" s="1"/>
  <c r="AC127" i="4" s="1"/>
  <c r="K113" i="4"/>
  <c r="M45" i="4"/>
  <c r="M25" i="4"/>
  <c r="Y132" i="4"/>
  <c r="T139" i="4"/>
  <c r="AA139" i="4" s="1"/>
  <c r="AC139" i="4" s="1"/>
  <c r="Y139" i="4"/>
  <c r="AH139" i="4" s="1"/>
  <c r="H39" i="60"/>
  <c r="K20" i="76"/>
  <c r="AA137" i="4"/>
  <c r="AC137" i="4" s="1"/>
  <c r="J24" i="60" s="1"/>
  <c r="AA138" i="4"/>
  <c r="AC138" i="4" s="1"/>
  <c r="J27" i="60" s="1"/>
  <c r="K24" i="76"/>
  <c r="F155" i="78"/>
  <c r="F157" i="78" s="1"/>
  <c r="E157" i="57"/>
  <c r="E157" i="5" s="1"/>
  <c r="F25" i="20"/>
  <c r="F25" i="6" s="1"/>
  <c r="E146" i="5"/>
  <c r="E146" i="4" s="1"/>
  <c r="E155" i="19"/>
  <c r="E155" i="5" s="1"/>
  <c r="E155" i="4" s="1"/>
  <c r="F84" i="18"/>
  <c r="D157" i="18"/>
  <c r="E84" i="17"/>
  <c r="F72" i="17" s="1"/>
  <c r="F65" i="17"/>
  <c r="F62" i="17"/>
  <c r="F157" i="55"/>
  <c r="F97" i="7"/>
  <c r="F96" i="45"/>
  <c r="E95" i="45"/>
  <c r="E96" i="7"/>
  <c r="S96" i="4" s="1"/>
  <c r="Z96" i="4" s="1"/>
  <c r="F155" i="14"/>
  <c r="F157" i="14" s="1"/>
  <c r="F157" i="30"/>
  <c r="D155" i="17"/>
  <c r="F155" i="17" s="1"/>
  <c r="F146" i="17"/>
  <c r="F84" i="57"/>
  <c r="E73" i="5"/>
  <c r="E73" i="4" s="1"/>
  <c r="F73" i="57"/>
  <c r="F73" i="5" s="1"/>
  <c r="F155" i="57"/>
  <c r="B18" i="76"/>
  <c r="B19" i="76" s="1"/>
  <c r="D19" i="76" s="1"/>
  <c r="D84" i="48"/>
  <c r="F84" i="48" s="1"/>
  <c r="F157" i="48" s="1"/>
  <c r="F72" i="48"/>
  <c r="F146" i="47"/>
  <c r="D155" i="47"/>
  <c r="B15" i="76"/>
  <c r="B25" i="76" s="1"/>
  <c r="D84" i="52"/>
  <c r="F84" i="52" s="1"/>
  <c r="F157" i="52" s="1"/>
  <c r="F72" i="52"/>
  <c r="D84" i="53"/>
  <c r="F84" i="53" s="1"/>
  <c r="F157" i="53" s="1"/>
  <c r="F72" i="53"/>
  <c r="D84" i="54"/>
  <c r="F84" i="54" s="1"/>
  <c r="F157" i="54" s="1"/>
  <c r="F72" i="54"/>
  <c r="D84" i="33"/>
  <c r="F84" i="33" s="1"/>
  <c r="F72" i="33"/>
  <c r="D84" i="34"/>
  <c r="F84" i="34" s="1"/>
  <c r="F157" i="34" s="1"/>
  <c r="F72" i="34"/>
  <c r="F157" i="80"/>
  <c r="D84" i="36"/>
  <c r="F72" i="36"/>
  <c r="D84" i="37"/>
  <c r="F84" i="37" s="1"/>
  <c r="F157" i="37" s="1"/>
  <c r="F72" i="37"/>
  <c r="R104" i="4"/>
  <c r="F104" i="7"/>
  <c r="D84" i="27"/>
  <c r="F84" i="27" s="1"/>
  <c r="F157" i="27" s="1"/>
  <c r="F25" i="28"/>
  <c r="D72" i="28"/>
  <c r="F146" i="28"/>
  <c r="D155" i="28"/>
  <c r="F155" i="28" s="1"/>
  <c r="D84" i="31"/>
  <c r="F72" i="31"/>
  <c r="F146" i="31"/>
  <c r="D155" i="31"/>
  <c r="F155" i="31" s="1"/>
  <c r="D84" i="32"/>
  <c r="F72" i="32"/>
  <c r="K18" i="76"/>
  <c r="D84" i="16"/>
  <c r="F84" i="16" s="1"/>
  <c r="F157" i="16" s="1"/>
  <c r="F72" i="16"/>
  <c r="D84" i="49"/>
  <c r="F84" i="49" s="1"/>
  <c r="F157" i="49" s="1"/>
  <c r="F72" i="49"/>
  <c r="D84" i="63"/>
  <c r="F84" i="63" s="1"/>
  <c r="F72" i="63"/>
  <c r="F132" i="7"/>
  <c r="F146" i="12"/>
  <c r="F72" i="12"/>
  <c r="F74" i="12"/>
  <c r="D73" i="12"/>
  <c r="D84" i="12" s="1"/>
  <c r="F84" i="12" s="1"/>
  <c r="D74" i="7"/>
  <c r="D84" i="11"/>
  <c r="F84" i="11" s="1"/>
  <c r="F157" i="11" s="1"/>
  <c r="F72" i="11"/>
  <c r="F72" i="10"/>
  <c r="F84" i="10"/>
  <c r="F157" i="10" s="1"/>
  <c r="E84" i="9"/>
  <c r="F72" i="9"/>
  <c r="F113" i="7"/>
  <c r="R113" i="4"/>
  <c r="T113" i="4" s="1"/>
  <c r="F25" i="8"/>
  <c r="D25" i="7"/>
  <c r="R25" i="4" s="1"/>
  <c r="D72" i="8"/>
  <c r="E146" i="7"/>
  <c r="S146" i="4" s="1"/>
  <c r="E155" i="8"/>
  <c r="E155" i="7" s="1"/>
  <c r="S155" i="4" s="1"/>
  <c r="D110" i="7"/>
  <c r="F110" i="8"/>
  <c r="D146" i="8"/>
  <c r="F84" i="79"/>
  <c r="F146" i="79"/>
  <c r="F155" i="79"/>
  <c r="K73" i="4"/>
  <c r="M73" i="4" s="1"/>
  <c r="D84" i="58"/>
  <c r="F72" i="58"/>
  <c r="J21" i="76"/>
  <c r="F84" i="21"/>
  <c r="F157" i="21" s="1"/>
  <c r="F72" i="21"/>
  <c r="F84" i="46"/>
  <c r="F157" i="46" s="1"/>
  <c r="F72" i="46"/>
  <c r="F72" i="22"/>
  <c r="K72" i="4"/>
  <c r="L146" i="4"/>
  <c r="E155" i="22"/>
  <c r="E84" i="22"/>
  <c r="M30" i="4"/>
  <c r="F110" i="22"/>
  <c r="F110" i="6" s="1"/>
  <c r="F104" i="4"/>
  <c r="F110" i="4"/>
  <c r="E84" i="19"/>
  <c r="E84" i="5" s="1"/>
  <c r="E72" i="4"/>
  <c r="F45" i="4"/>
  <c r="F72" i="19"/>
  <c r="R74" i="4" l="1"/>
  <c r="H132" i="7"/>
  <c r="H104" i="7"/>
  <c r="H113" i="7"/>
  <c r="H126" i="7"/>
  <c r="I11" i="76"/>
  <c r="AH137" i="4"/>
  <c r="AH138" i="4"/>
  <c r="I12" i="76"/>
  <c r="AH132" i="4"/>
  <c r="AH135" i="4"/>
  <c r="J22" i="60"/>
  <c r="F84" i="31"/>
  <c r="F157" i="31" s="1"/>
  <c r="C38" i="67"/>
  <c r="F84" i="32"/>
  <c r="F157" i="32" s="1"/>
  <c r="C41" i="67"/>
  <c r="J60" i="60"/>
  <c r="H38" i="60"/>
  <c r="AC143" i="4"/>
  <c r="J38" i="60" s="1"/>
  <c r="K11" i="76"/>
  <c r="AC131" i="4"/>
  <c r="J26" i="60" s="1"/>
  <c r="F73" i="17"/>
  <c r="F74" i="17"/>
  <c r="F155" i="47"/>
  <c r="D155" i="36"/>
  <c r="F155" i="36" s="1"/>
  <c r="F75" i="17"/>
  <c r="F76" i="17"/>
  <c r="F77" i="17"/>
  <c r="F80" i="17"/>
  <c r="F81" i="17"/>
  <c r="F78" i="17"/>
  <c r="F72" i="29"/>
  <c r="F157" i="63"/>
  <c r="F84" i="17"/>
  <c r="F157" i="17" s="1"/>
  <c r="D155" i="19"/>
  <c r="D155" i="5" s="1"/>
  <c r="D155" i="4" s="1"/>
  <c r="F157" i="18"/>
  <c r="F146" i="19"/>
  <c r="F146" i="5" s="1"/>
  <c r="F72" i="47"/>
  <c r="F84" i="19"/>
  <c r="F157" i="33"/>
  <c r="F157" i="12"/>
  <c r="F72" i="51"/>
  <c r="D84" i="51"/>
  <c r="F84" i="51" s="1"/>
  <c r="D84" i="35"/>
  <c r="F84" i="35" s="1"/>
  <c r="F157" i="35" s="1"/>
  <c r="F72" i="35"/>
  <c r="F82" i="17"/>
  <c r="F83" i="17"/>
  <c r="F79" i="17"/>
  <c r="H97" i="7"/>
  <c r="Y25" i="4"/>
  <c r="H26" i="60"/>
  <c r="T132" i="4"/>
  <c r="AA132" i="4" s="1"/>
  <c r="K19" i="76"/>
  <c r="H27" i="60"/>
  <c r="F84" i="58"/>
  <c r="F157" i="58" s="1"/>
  <c r="D84" i="6"/>
  <c r="F72" i="5"/>
  <c r="E84" i="6"/>
  <c r="L84" i="4" s="1"/>
  <c r="E155" i="6"/>
  <c r="L155" i="4" s="1"/>
  <c r="Z155" i="4" s="1"/>
  <c r="G96" i="7"/>
  <c r="AB96" i="4" s="1"/>
  <c r="Z146" i="4"/>
  <c r="F157" i="57"/>
  <c r="Y147" i="4"/>
  <c r="F73" i="4"/>
  <c r="Y113" i="4"/>
  <c r="K110" i="4"/>
  <c r="K16" i="76"/>
  <c r="M113" i="4"/>
  <c r="AA113" i="4" s="1"/>
  <c r="AC113" i="4" s="1"/>
  <c r="T104" i="4"/>
  <c r="AA104" i="4" s="1"/>
  <c r="Y104" i="4"/>
  <c r="I9" i="76" s="1"/>
  <c r="H24" i="60"/>
  <c r="K15" i="76"/>
  <c r="F84" i="20"/>
  <c r="F157" i="20" s="1"/>
  <c r="F72" i="20"/>
  <c r="F72" i="6" s="1"/>
  <c r="T97" i="4"/>
  <c r="AA97" i="4" s="1"/>
  <c r="AC97" i="4" s="1"/>
  <c r="F96" i="7"/>
  <c r="E94" i="45"/>
  <c r="F95" i="45"/>
  <c r="E95" i="7"/>
  <c r="S95" i="4" s="1"/>
  <c r="Z95" i="4" s="1"/>
  <c r="F84" i="5"/>
  <c r="B23" i="76"/>
  <c r="D157" i="36"/>
  <c r="F84" i="36"/>
  <c r="D84" i="28"/>
  <c r="F84" i="28" s="1"/>
  <c r="F72" i="28"/>
  <c r="F73" i="12"/>
  <c r="D73" i="7"/>
  <c r="R73" i="4" s="1"/>
  <c r="Y73" i="4" s="1"/>
  <c r="K21" i="76"/>
  <c r="F84" i="9"/>
  <c r="F157" i="9" s="1"/>
  <c r="F72" i="8"/>
  <c r="D84" i="8"/>
  <c r="D72" i="7"/>
  <c r="R72" i="4" s="1"/>
  <c r="Y72" i="4" s="1"/>
  <c r="F110" i="7"/>
  <c r="R110" i="4"/>
  <c r="T110" i="4" s="1"/>
  <c r="D146" i="7"/>
  <c r="F146" i="8"/>
  <c r="D155" i="8"/>
  <c r="F157" i="79"/>
  <c r="M72" i="4"/>
  <c r="F84" i="22"/>
  <c r="F146" i="22"/>
  <c r="F146" i="6" s="1"/>
  <c r="D84" i="4"/>
  <c r="E84" i="4"/>
  <c r="E156" i="4" s="1"/>
  <c r="F146" i="4"/>
  <c r="F72" i="4"/>
  <c r="Y74" i="4" l="1"/>
  <c r="L156" i="4"/>
  <c r="M27" i="60"/>
  <c r="M24" i="60"/>
  <c r="M22" i="60"/>
  <c r="J44" i="60"/>
  <c r="C59" i="67"/>
  <c r="H110" i="7"/>
  <c r="AH131" i="4"/>
  <c r="AC104" i="4"/>
  <c r="J20" i="60" s="1"/>
  <c r="K12" i="76"/>
  <c r="AC132" i="4"/>
  <c r="F157" i="36"/>
  <c r="D157" i="19"/>
  <c r="D157" i="5" s="1"/>
  <c r="F155" i="19"/>
  <c r="F157" i="19" s="1"/>
  <c r="H96" i="7"/>
  <c r="F84" i="6"/>
  <c r="G95" i="7"/>
  <c r="AB95" i="4" s="1"/>
  <c r="Y110" i="4"/>
  <c r="I10" i="76" s="1"/>
  <c r="K146" i="4"/>
  <c r="M146" i="4" s="1"/>
  <c r="M110" i="4"/>
  <c r="AA110" i="4" s="1"/>
  <c r="K84" i="4"/>
  <c r="H20" i="60"/>
  <c r="K9" i="76"/>
  <c r="F157" i="28"/>
  <c r="F95" i="7"/>
  <c r="E93" i="45"/>
  <c r="F94" i="45"/>
  <c r="E94" i="7"/>
  <c r="S94" i="4" s="1"/>
  <c r="Z94" i="4" s="1"/>
  <c r="T96" i="4"/>
  <c r="AA96" i="4" s="1"/>
  <c r="AC96" i="4" s="1"/>
  <c r="B9" i="76"/>
  <c r="B12" i="76" s="1"/>
  <c r="B24" i="76" s="1"/>
  <c r="B26" i="76" s="1"/>
  <c r="D84" i="7"/>
  <c r="R84" i="4" s="1"/>
  <c r="F84" i="8"/>
  <c r="F146" i="7"/>
  <c r="R146" i="4"/>
  <c r="D155" i="7"/>
  <c r="F155" i="8"/>
  <c r="F155" i="22"/>
  <c r="F155" i="6" s="1"/>
  <c r="F155" i="4"/>
  <c r="F84" i="4"/>
  <c r="H53" i="60"/>
  <c r="H43" i="60"/>
  <c r="E28" i="74"/>
  <c r="E24" i="74"/>
  <c r="E19" i="74"/>
  <c r="E23" i="74" s="1"/>
  <c r="E25" i="74" s="1"/>
  <c r="F155" i="5" l="1"/>
  <c r="F157" i="5" s="1"/>
  <c r="M26" i="60"/>
  <c r="M28" i="60" s="1"/>
  <c r="I17" i="76"/>
  <c r="I22" i="76" s="1"/>
  <c r="I26" i="76" s="1"/>
  <c r="H146" i="7"/>
  <c r="AC110" i="4"/>
  <c r="J21" i="60" s="1"/>
  <c r="F157" i="6"/>
  <c r="E30" i="74"/>
  <c r="E35" i="74" s="1"/>
  <c r="H95" i="7"/>
  <c r="G94" i="7"/>
  <c r="AB94" i="4" s="1"/>
  <c r="Y84" i="4"/>
  <c r="K155" i="4"/>
  <c r="M155" i="4" s="1"/>
  <c r="M84" i="4"/>
  <c r="T146" i="4"/>
  <c r="AA146" i="4" s="1"/>
  <c r="AC146" i="4" s="1"/>
  <c r="Y146" i="4"/>
  <c r="AH146" i="4" s="1"/>
  <c r="H21" i="60"/>
  <c r="K10" i="76"/>
  <c r="F156" i="4"/>
  <c r="H44" i="60"/>
  <c r="E34" i="74"/>
  <c r="F94" i="7"/>
  <c r="E92" i="45"/>
  <c r="F93" i="45"/>
  <c r="E93" i="7"/>
  <c r="T95" i="4"/>
  <c r="AA95" i="4" s="1"/>
  <c r="AC95" i="4" s="1"/>
  <c r="F155" i="7"/>
  <c r="R155" i="4"/>
  <c r="B16" i="76"/>
  <c r="F157" i="8"/>
  <c r="F157" i="22"/>
  <c r="S93" i="4" l="1"/>
  <c r="Z93" i="4" s="1"/>
  <c r="M156" i="4"/>
  <c r="M48" i="60"/>
  <c r="K156" i="4"/>
  <c r="E36" i="74"/>
  <c r="H94" i="7"/>
  <c r="G93" i="7"/>
  <c r="AB93" i="4" s="1"/>
  <c r="T155" i="4"/>
  <c r="R156" i="4"/>
  <c r="Y155" i="4"/>
  <c r="H155" i="7"/>
  <c r="F93" i="7"/>
  <c r="E91" i="45"/>
  <c r="E84" i="45"/>
  <c r="F92" i="45"/>
  <c r="E92" i="7"/>
  <c r="S92" i="4" s="1"/>
  <c r="Z92" i="4" s="1"/>
  <c r="T94" i="4"/>
  <c r="AA94" i="4" s="1"/>
  <c r="AC94" i="4" s="1"/>
  <c r="F4" i="62"/>
  <c r="C113" i="11"/>
  <c r="M63" i="60" l="1"/>
  <c r="Y156" i="4"/>
  <c r="H93" i="7"/>
  <c r="G92" i="7"/>
  <c r="AB92" i="4" s="1"/>
  <c r="AA155" i="4"/>
  <c r="F92" i="7"/>
  <c r="E83" i="45"/>
  <c r="F84" i="45"/>
  <c r="E84" i="7"/>
  <c r="S84" i="4" s="1"/>
  <c r="S156" i="4" s="1"/>
  <c r="F91" i="45"/>
  <c r="E90" i="45"/>
  <c r="E91" i="7"/>
  <c r="S91" i="4" s="1"/>
  <c r="Z91" i="4" s="1"/>
  <c r="T93" i="4"/>
  <c r="AA93" i="4" s="1"/>
  <c r="AC93" i="4" s="1"/>
  <c r="AH155" i="4" l="1"/>
  <c r="AC155" i="4"/>
  <c r="AC157" i="4" s="1"/>
  <c r="AA157" i="4"/>
  <c r="Z84" i="4"/>
  <c r="Z156" i="4" s="1"/>
  <c r="G91" i="7"/>
  <c r="AB91" i="4" s="1"/>
  <c r="H92" i="7"/>
  <c r="F157" i="45"/>
  <c r="G84" i="7"/>
  <c r="E89" i="45"/>
  <c r="F90" i="45"/>
  <c r="E90" i="7"/>
  <c r="S90" i="4" s="1"/>
  <c r="Z90" i="4" s="1"/>
  <c r="F84" i="7"/>
  <c r="F156" i="7" s="1"/>
  <c r="F91" i="7"/>
  <c r="E82" i="45"/>
  <c r="F83" i="45"/>
  <c r="E83" i="7"/>
  <c r="S83" i="4" s="1"/>
  <c r="Z83" i="4" s="1"/>
  <c r="T92" i="4"/>
  <c r="AA92" i="4" s="1"/>
  <c r="AC92" i="4" s="1"/>
  <c r="AH157" i="4" l="1"/>
  <c r="G156" i="7"/>
  <c r="AB84" i="4"/>
  <c r="AB156" i="4" s="1"/>
  <c r="G90" i="7"/>
  <c r="AB90" i="4" s="1"/>
  <c r="AC90" i="4" s="1"/>
  <c r="H91" i="7"/>
  <c r="G83" i="7"/>
  <c r="AB83" i="4" s="1"/>
  <c r="H84" i="7"/>
  <c r="E81" i="45"/>
  <c r="F82" i="45"/>
  <c r="E82" i="7"/>
  <c r="S82" i="4" s="1"/>
  <c r="Z82" i="4" s="1"/>
  <c r="T91" i="4"/>
  <c r="AA91" i="4" s="1"/>
  <c r="AC91" i="4" s="1"/>
  <c r="T84" i="4"/>
  <c r="F90" i="7"/>
  <c r="T83" i="4"/>
  <c r="AA83" i="4" s="1"/>
  <c r="F83" i="7"/>
  <c r="E88" i="45"/>
  <c r="F89" i="45"/>
  <c r="E89" i="7"/>
  <c r="S89" i="4" s="1"/>
  <c r="Z89" i="4" s="1"/>
  <c r="H83" i="7" l="1"/>
  <c r="H90" i="7"/>
  <c r="AA84" i="4"/>
  <c r="AC84" i="4" s="1"/>
  <c r="AC156" i="4" s="1"/>
  <c r="T156" i="4"/>
  <c r="AC83" i="4"/>
  <c r="G82" i="7"/>
  <c r="AB82" i="4" s="1"/>
  <c r="H156" i="7"/>
  <c r="G89" i="7"/>
  <c r="AB89" i="4" s="1"/>
  <c r="F88" i="45"/>
  <c r="E88" i="7"/>
  <c r="S88" i="4" s="1"/>
  <c r="Z88" i="4" s="1"/>
  <c r="E87" i="45"/>
  <c r="F82" i="7"/>
  <c r="F89" i="7"/>
  <c r="F81" i="45"/>
  <c r="E80" i="45"/>
  <c r="E81" i="7"/>
  <c r="S81" i="4" s="1"/>
  <c r="Z81" i="4" s="1"/>
  <c r="I53" i="60" s="1"/>
  <c r="D29" i="23"/>
  <c r="AA156" i="4" l="1"/>
  <c r="H82" i="7"/>
  <c r="H89" i="7"/>
  <c r="G81" i="7"/>
  <c r="AB81" i="4" s="1"/>
  <c r="K53" i="60" s="1"/>
  <c r="K55" i="60" s="1"/>
  <c r="G88" i="7"/>
  <c r="AB88" i="4" s="1"/>
  <c r="T89" i="4"/>
  <c r="AA89" i="4" s="1"/>
  <c r="AC89" i="4" s="1"/>
  <c r="T82" i="4"/>
  <c r="AA82" i="4" s="1"/>
  <c r="AC82" i="4" s="1"/>
  <c r="F87" i="45"/>
  <c r="E87" i="7"/>
  <c r="S87" i="4" s="1"/>
  <c r="Z87" i="4" s="1"/>
  <c r="F88" i="7"/>
  <c r="E79" i="45"/>
  <c r="F80" i="45"/>
  <c r="E80" i="7"/>
  <c r="S80" i="4" s="1"/>
  <c r="Z80" i="4" s="1"/>
  <c r="F81" i="7"/>
  <c r="J26" i="25"/>
  <c r="J31" i="25"/>
  <c r="J29" i="25"/>
  <c r="H28" i="25"/>
  <c r="H35" i="25"/>
  <c r="K62" i="60" l="1"/>
  <c r="H88" i="7"/>
  <c r="H81" i="7"/>
  <c r="G87" i="7"/>
  <c r="AB87" i="4" s="1"/>
  <c r="I19" i="60" s="1"/>
  <c r="I28" i="60" s="1"/>
  <c r="I48" i="60" s="1"/>
  <c r="I63" i="60" s="1"/>
  <c r="G80" i="7"/>
  <c r="AB80" i="4" s="1"/>
  <c r="T88" i="4"/>
  <c r="AA88" i="4" s="1"/>
  <c r="AC88" i="4" s="1"/>
  <c r="F87" i="7"/>
  <c r="F80" i="7"/>
  <c r="T81" i="4"/>
  <c r="AA81" i="4" s="1"/>
  <c r="E78" i="45"/>
  <c r="F79" i="45"/>
  <c r="E79" i="7"/>
  <c r="S79" i="4" s="1"/>
  <c r="Z79" i="4" s="1"/>
  <c r="K64" i="60" l="1"/>
  <c r="J53" i="60"/>
  <c r="AC81" i="4"/>
  <c r="H80" i="7"/>
  <c r="G79" i="7"/>
  <c r="AB79" i="4" s="1"/>
  <c r="H87" i="7"/>
  <c r="F79" i="7"/>
  <c r="T87" i="4"/>
  <c r="AA87" i="4" s="1"/>
  <c r="AC87" i="4" s="1"/>
  <c r="J8" i="76"/>
  <c r="J17" i="76" s="1"/>
  <c r="C21" i="76"/>
  <c r="C22" i="76" s="1"/>
  <c r="T80" i="4"/>
  <c r="E77" i="45"/>
  <c r="F78" i="45"/>
  <c r="E78" i="7"/>
  <c r="L53" i="60" l="1"/>
  <c r="L55" i="60" s="1"/>
  <c r="L62" i="60" s="1"/>
  <c r="S78" i="4"/>
  <c r="Z78" i="4" s="1"/>
  <c r="F78" i="7"/>
  <c r="G78" i="7"/>
  <c r="AB78" i="4" s="1"/>
  <c r="I52" i="60" s="1"/>
  <c r="H79" i="7"/>
  <c r="AA80" i="4"/>
  <c r="AC80" i="4" s="1"/>
  <c r="E76" i="45"/>
  <c r="F77" i="45"/>
  <c r="E77" i="7"/>
  <c r="S77" i="4" s="1"/>
  <c r="Z77" i="4" s="1"/>
  <c r="C23" i="76"/>
  <c r="D23" i="76" s="1"/>
  <c r="D22" i="76"/>
  <c r="J22" i="76"/>
  <c r="K17" i="76"/>
  <c r="C18" i="76"/>
  <c r="T79" i="4"/>
  <c r="J19" i="60" l="1"/>
  <c r="H78" i="7"/>
  <c r="G77" i="7"/>
  <c r="AB77" i="4" s="1"/>
  <c r="D21" i="76"/>
  <c r="G47" i="25" s="1"/>
  <c r="H19" i="60"/>
  <c r="K8" i="76"/>
  <c r="AA79" i="4"/>
  <c r="AC79" i="4" s="1"/>
  <c r="J26" i="76"/>
  <c r="K26" i="76" s="1"/>
  <c r="K22" i="76"/>
  <c r="T78" i="4"/>
  <c r="AA78" i="4" s="1"/>
  <c r="AC78" i="4" s="1"/>
  <c r="J52" i="60" s="1"/>
  <c r="F77" i="7"/>
  <c r="E75" i="45"/>
  <c r="F76" i="45"/>
  <c r="E76" i="7"/>
  <c r="S76" i="4" s="1"/>
  <c r="Z76" i="4" s="1"/>
  <c r="J28" i="60" l="1"/>
  <c r="J48" i="60"/>
  <c r="H77" i="7"/>
  <c r="D18" i="76"/>
  <c r="G76" i="7"/>
  <c r="AB76" i="4" s="1"/>
  <c r="H52" i="60"/>
  <c r="H28" i="60"/>
  <c r="E74" i="45"/>
  <c r="F75" i="45"/>
  <c r="E75" i="7"/>
  <c r="S75" i="4" s="1"/>
  <c r="Z75" i="4" s="1"/>
  <c r="T77" i="4"/>
  <c r="AA77" i="4" s="1"/>
  <c r="AC77" i="4" s="1"/>
  <c r="F76" i="7"/>
  <c r="J63" i="60" l="1"/>
  <c r="H76" i="7"/>
  <c r="G75" i="7"/>
  <c r="AB75" i="4" s="1"/>
  <c r="I50" i="60" s="1"/>
  <c r="I55" i="60" s="1"/>
  <c r="H48" i="60"/>
  <c r="F75" i="7"/>
  <c r="T76" i="4"/>
  <c r="AA76" i="4" s="1"/>
  <c r="F74" i="45"/>
  <c r="E73" i="45"/>
  <c r="E74" i="7"/>
  <c r="S74" i="4" s="1"/>
  <c r="Z74" i="4" l="1"/>
  <c r="T74" i="4"/>
  <c r="AA74" i="4" s="1"/>
  <c r="G50" i="25"/>
  <c r="AC76" i="4"/>
  <c r="G22" i="25"/>
  <c r="H75" i="7"/>
  <c r="G74" i="7"/>
  <c r="AB74" i="4" s="1"/>
  <c r="F73" i="45"/>
  <c r="E72" i="45"/>
  <c r="E73" i="7"/>
  <c r="S73" i="4" s="1"/>
  <c r="Z73" i="4" s="1"/>
  <c r="F74" i="7"/>
  <c r="T75" i="4"/>
  <c r="AA75" i="4" s="1"/>
  <c r="H50" i="60" l="1"/>
  <c r="H55" i="60" s="1"/>
  <c r="AC75" i="4"/>
  <c r="J50" i="60" s="1"/>
  <c r="H74" i="7"/>
  <c r="G73" i="7"/>
  <c r="AB73" i="4" s="1"/>
  <c r="AC74" i="4"/>
  <c r="F73" i="7"/>
  <c r="F72" i="45"/>
  <c r="E71" i="45"/>
  <c r="E72" i="7"/>
  <c r="S72" i="4" s="1"/>
  <c r="Z72" i="4" s="1"/>
  <c r="D8" i="2"/>
  <c r="J55" i="60" l="1"/>
  <c r="G72" i="7"/>
  <c r="AB72" i="4" s="1"/>
  <c r="H73" i="7"/>
  <c r="E70" i="45"/>
  <c r="F71" i="45"/>
  <c r="E71" i="7"/>
  <c r="S71" i="4" s="1"/>
  <c r="Z71" i="4" s="1"/>
  <c r="T73" i="4"/>
  <c r="AA73" i="4" s="1"/>
  <c r="AC73" i="4" s="1"/>
  <c r="F72" i="7"/>
  <c r="H72" i="7" l="1"/>
  <c r="G71" i="7"/>
  <c r="AB71" i="4" s="1"/>
  <c r="T72" i="4"/>
  <c r="AA72" i="4" s="1"/>
  <c r="F71" i="7"/>
  <c r="F70" i="45"/>
  <c r="E69" i="45"/>
  <c r="E70" i="7"/>
  <c r="S70" i="4" s="1"/>
  <c r="Z70" i="4" s="1"/>
  <c r="AC72" i="4" l="1"/>
  <c r="H71" i="7"/>
  <c r="G70" i="7"/>
  <c r="AB70" i="4" s="1"/>
  <c r="I35" i="60" s="1"/>
  <c r="E68" i="45"/>
  <c r="F69" i="45"/>
  <c r="E69" i="7"/>
  <c r="S69" i="4" s="1"/>
  <c r="Z69" i="4" s="1"/>
  <c r="F70" i="7"/>
  <c r="T71" i="4"/>
  <c r="AA71" i="4" s="1"/>
  <c r="AC71" i="4" s="1"/>
  <c r="H70" i="7" l="1"/>
  <c r="G69" i="7"/>
  <c r="AB69" i="4" s="1"/>
  <c r="I16" i="60" s="1"/>
  <c r="T70" i="4"/>
  <c r="C14" i="76"/>
  <c r="F69" i="7"/>
  <c r="E67" i="45"/>
  <c r="F68" i="45"/>
  <c r="E68" i="7"/>
  <c r="S68" i="4" s="1"/>
  <c r="Z68" i="4" s="1"/>
  <c r="H69" i="7" l="1"/>
  <c r="G68" i="7"/>
  <c r="AB68" i="4" s="1"/>
  <c r="AA70" i="4"/>
  <c r="E66" i="45"/>
  <c r="F67" i="45"/>
  <c r="E67" i="7"/>
  <c r="S67" i="4" s="1"/>
  <c r="Z67" i="4" s="1"/>
  <c r="F68" i="7"/>
  <c r="T69" i="4"/>
  <c r="AA69" i="4" s="1"/>
  <c r="H16" i="60" l="1"/>
  <c r="AC69" i="4"/>
  <c r="J16" i="60" s="1"/>
  <c r="AC70" i="4"/>
  <c r="J35" i="60" s="1"/>
  <c r="H68" i="7"/>
  <c r="G67" i="7"/>
  <c r="AB67" i="4" s="1"/>
  <c r="H35" i="60"/>
  <c r="D14" i="76"/>
  <c r="T68" i="4"/>
  <c r="AA68" i="4" s="1"/>
  <c r="AC68" i="4" s="1"/>
  <c r="F67" i="7"/>
  <c r="E65" i="45"/>
  <c r="F66" i="45"/>
  <c r="E66" i="7"/>
  <c r="S66" i="4" s="1"/>
  <c r="Z66" i="4" s="1"/>
  <c r="H67" i="7" l="1"/>
  <c r="G66" i="7"/>
  <c r="AB66" i="4" s="1"/>
  <c r="F66" i="7"/>
  <c r="C11" i="76"/>
  <c r="T67" i="4"/>
  <c r="E64" i="45"/>
  <c r="F65" i="45"/>
  <c r="E65" i="7"/>
  <c r="S65" i="4" s="1"/>
  <c r="Z65" i="4" s="1"/>
  <c r="C15" i="24"/>
  <c r="H66" i="7" l="1"/>
  <c r="G65" i="7"/>
  <c r="AB65" i="4" s="1"/>
  <c r="AA67" i="4"/>
  <c r="E63" i="45"/>
  <c r="F64" i="45"/>
  <c r="E64" i="7"/>
  <c r="S64" i="4" s="1"/>
  <c r="Z64" i="4" s="1"/>
  <c r="F65" i="7"/>
  <c r="T66" i="4"/>
  <c r="AA66" i="4" s="1"/>
  <c r="AC66" i="4" s="1"/>
  <c r="D11" i="76" l="1"/>
  <c r="AC67" i="4"/>
  <c r="H65" i="7"/>
  <c r="G64" i="7"/>
  <c r="AB64" i="4" s="1"/>
  <c r="T65" i="4"/>
  <c r="AA65" i="4" s="1"/>
  <c r="AC65" i="4" s="1"/>
  <c r="F64" i="7"/>
  <c r="E62" i="45"/>
  <c r="F63" i="45"/>
  <c r="E63" i="7"/>
  <c r="S63" i="4" s="1"/>
  <c r="Z63" i="4" s="1"/>
  <c r="H64" i="7" l="1"/>
  <c r="G63" i="7"/>
  <c r="AB63" i="4" s="1"/>
  <c r="F63" i="7"/>
  <c r="F62" i="45"/>
  <c r="E61" i="45"/>
  <c r="E62" i="7"/>
  <c r="S62" i="4" s="1"/>
  <c r="Z62" i="4" s="1"/>
  <c r="T64" i="4"/>
  <c r="AA64" i="4" s="1"/>
  <c r="AC64" i="4" s="1"/>
  <c r="H63" i="7" l="1"/>
  <c r="G62" i="7"/>
  <c r="AB62" i="4" s="1"/>
  <c r="F62" i="7"/>
  <c r="E60" i="45"/>
  <c r="F61" i="45"/>
  <c r="E61" i="7"/>
  <c r="S61" i="4" s="1"/>
  <c r="Z61" i="4" s="1"/>
  <c r="T63" i="4"/>
  <c r="AA63" i="4" s="1"/>
  <c r="AC63" i="4" s="1"/>
  <c r="H62" i="7" l="1"/>
  <c r="G61" i="7"/>
  <c r="AB61" i="4" s="1"/>
  <c r="I30" i="60" s="1"/>
  <c r="F61" i="7"/>
  <c r="E59" i="45"/>
  <c r="F60" i="45"/>
  <c r="E60" i="7"/>
  <c r="S60" i="4" s="1"/>
  <c r="Z60" i="4" s="1"/>
  <c r="T62" i="4"/>
  <c r="AA62" i="4" s="1"/>
  <c r="AC62" i="4" s="1"/>
  <c r="H61" i="7" l="1"/>
  <c r="G60" i="7"/>
  <c r="AB60" i="4" s="1"/>
  <c r="F59" i="45"/>
  <c r="E58" i="45"/>
  <c r="E59" i="7"/>
  <c r="S59" i="4" s="1"/>
  <c r="Z59" i="4" s="1"/>
  <c r="F60" i="7"/>
  <c r="T61" i="4"/>
  <c r="H60" i="7" l="1"/>
  <c r="G59" i="7"/>
  <c r="AB59" i="4" s="1"/>
  <c r="AA61" i="4"/>
  <c r="T60" i="4"/>
  <c r="AA60" i="4" s="1"/>
  <c r="AC60" i="4" s="1"/>
  <c r="F58" i="45"/>
  <c r="E57" i="45"/>
  <c r="E58" i="7"/>
  <c r="S58" i="4" s="1"/>
  <c r="Z58" i="4" s="1"/>
  <c r="F59" i="7"/>
  <c r="AC61" i="4" l="1"/>
  <c r="J30" i="60" s="1"/>
  <c r="G58" i="7"/>
  <c r="AB58" i="4" s="1"/>
  <c r="H59" i="7"/>
  <c r="H30" i="60"/>
  <c r="E56" i="45"/>
  <c r="F57" i="45"/>
  <c r="E57" i="7"/>
  <c r="S57" i="4" s="1"/>
  <c r="Z57" i="4" s="1"/>
  <c r="F58" i="7"/>
  <c r="T59" i="4"/>
  <c r="AA59" i="4" s="1"/>
  <c r="AC59" i="4" s="1"/>
  <c r="H58" i="7" l="1"/>
  <c r="G57" i="7"/>
  <c r="AB57" i="4" s="1"/>
  <c r="T58" i="4"/>
  <c r="AA58" i="4" s="1"/>
  <c r="AC58" i="4" s="1"/>
  <c r="F57" i="7"/>
  <c r="E55" i="45"/>
  <c r="F56" i="45"/>
  <c r="E56" i="7"/>
  <c r="S56" i="4" s="1"/>
  <c r="Z56" i="4" s="1"/>
  <c r="H57" i="7" l="1"/>
  <c r="G56" i="7"/>
  <c r="AB56" i="4" s="1"/>
  <c r="F56" i="7"/>
  <c r="E54" i="45"/>
  <c r="F55" i="45"/>
  <c r="E55" i="7"/>
  <c r="S55" i="4" s="1"/>
  <c r="Z55" i="4" s="1"/>
  <c r="T57" i="4"/>
  <c r="AA57" i="4" s="1"/>
  <c r="AC57" i="4" s="1"/>
  <c r="H56" i="7" l="1"/>
  <c r="G55" i="7"/>
  <c r="AB55" i="4" s="1"/>
  <c r="F55" i="7"/>
  <c r="F54" i="45"/>
  <c r="E53" i="45"/>
  <c r="E54" i="7"/>
  <c r="S54" i="4" s="1"/>
  <c r="Z54" i="4" s="1"/>
  <c r="T56" i="4"/>
  <c r="AA56" i="4" s="1"/>
  <c r="AC56" i="4" s="1"/>
  <c r="G54" i="7" l="1"/>
  <c r="AB54" i="4" s="1"/>
  <c r="H55" i="7"/>
  <c r="F54" i="7"/>
  <c r="E52" i="45"/>
  <c r="F53" i="45"/>
  <c r="E53" i="7"/>
  <c r="S53" i="4" s="1"/>
  <c r="Z53" i="4" s="1"/>
  <c r="T55" i="4"/>
  <c r="AA55" i="4" s="1"/>
  <c r="AC55" i="4" s="1"/>
  <c r="H69" i="62"/>
  <c r="H73" i="62"/>
  <c r="H74" i="62"/>
  <c r="G60" i="62"/>
  <c r="H59" i="62"/>
  <c r="H54" i="62"/>
  <c r="H53" i="62"/>
  <c r="H75" i="62"/>
  <c r="H72" i="62"/>
  <c r="H76" i="62" l="1"/>
  <c r="H54" i="7"/>
  <c r="G53" i="7"/>
  <c r="AB53" i="4" s="1"/>
  <c r="F53" i="7"/>
  <c r="F52" i="45"/>
  <c r="E51" i="45"/>
  <c r="E52" i="7"/>
  <c r="S52" i="4" s="1"/>
  <c r="Z52" i="4" s="1"/>
  <c r="T54" i="4"/>
  <c r="AA54" i="4" s="1"/>
  <c r="AC54" i="4" s="1"/>
  <c r="H64" i="62"/>
  <c r="H70" i="62" l="1"/>
  <c r="G52" i="7"/>
  <c r="AB52" i="4" s="1"/>
  <c r="H53" i="7"/>
  <c r="E50" i="45"/>
  <c r="F51" i="45"/>
  <c r="E51" i="7"/>
  <c r="S51" i="4" s="1"/>
  <c r="Z51" i="4" s="1"/>
  <c r="F52" i="7"/>
  <c r="T53" i="4"/>
  <c r="AA53" i="4" s="1"/>
  <c r="AC53" i="4" s="1"/>
  <c r="G51" i="7" l="1"/>
  <c r="AB51" i="4" s="1"/>
  <c r="H52" i="7"/>
  <c r="F51" i="7"/>
  <c r="T52" i="4"/>
  <c r="AA52" i="4" s="1"/>
  <c r="AC52" i="4" s="1"/>
  <c r="F50" i="45"/>
  <c r="E49" i="45"/>
  <c r="E50" i="7"/>
  <c r="S50" i="4" s="1"/>
  <c r="Z50" i="4" s="1"/>
  <c r="H51" i="7" l="1"/>
  <c r="G50" i="7"/>
  <c r="AB50" i="4" s="1"/>
  <c r="F50" i="7"/>
  <c r="F49" i="45"/>
  <c r="E48" i="45"/>
  <c r="E49" i="7"/>
  <c r="S49" i="4" s="1"/>
  <c r="Z49" i="4" s="1"/>
  <c r="T51" i="4"/>
  <c r="AA51" i="4" s="1"/>
  <c r="AC51" i="4" s="1"/>
  <c r="H50" i="7" l="1"/>
  <c r="G49" i="7"/>
  <c r="AB49" i="4" s="1"/>
  <c r="F48" i="45"/>
  <c r="E47" i="45"/>
  <c r="E48" i="7"/>
  <c r="S48" i="4" s="1"/>
  <c r="Z48" i="4" s="1"/>
  <c r="F49" i="7"/>
  <c r="T50" i="4"/>
  <c r="AA50" i="4" s="1"/>
  <c r="AC50" i="4" s="1"/>
  <c r="C8" i="69" l="1"/>
  <c r="H49" i="7"/>
  <c r="G48" i="7"/>
  <c r="AB48" i="4" s="1"/>
  <c r="T49" i="4"/>
  <c r="AA49" i="4" s="1"/>
  <c r="AC49" i="4" s="1"/>
  <c r="E46" i="45"/>
  <c r="F47" i="45"/>
  <c r="E47" i="7"/>
  <c r="S47" i="4" s="1"/>
  <c r="Z47" i="4" s="1"/>
  <c r="F48" i="7"/>
  <c r="H48" i="7" l="1"/>
  <c r="G47" i="7"/>
  <c r="AB47" i="4" s="1"/>
  <c r="E45" i="45"/>
  <c r="F46" i="45"/>
  <c r="E46" i="7"/>
  <c r="S46" i="4" s="1"/>
  <c r="Z46" i="4" s="1"/>
  <c r="T48" i="4"/>
  <c r="AA48" i="4" s="1"/>
  <c r="AC48" i="4" s="1"/>
  <c r="F47" i="7"/>
  <c r="G46" i="7" l="1"/>
  <c r="AB46" i="4" s="1"/>
  <c r="H47" i="7"/>
  <c r="F46" i="7"/>
  <c r="T47" i="4"/>
  <c r="AA47" i="4" s="1"/>
  <c r="AC47" i="4" s="1"/>
  <c r="F45" i="45"/>
  <c r="E44" i="45"/>
  <c r="E45" i="7"/>
  <c r="S45" i="4" l="1"/>
  <c r="Z45" i="4" s="1"/>
  <c r="F45" i="7"/>
  <c r="H46" i="7"/>
  <c r="V46" i="4" s="1"/>
  <c r="G45" i="7"/>
  <c r="AB45" i="4" s="1"/>
  <c r="I11" i="60" s="1"/>
  <c r="E43" i="45"/>
  <c r="F44" i="45"/>
  <c r="E44" i="7"/>
  <c r="S44" i="4" s="1"/>
  <c r="Z44" i="4" s="1"/>
  <c r="T46" i="4"/>
  <c r="AA46" i="4" s="1"/>
  <c r="AC46" i="4" s="1"/>
  <c r="AE46" i="4" l="1"/>
  <c r="W46" i="4"/>
  <c r="AF46" i="4" s="1"/>
  <c r="AH46" i="4" s="1"/>
  <c r="H45" i="7"/>
  <c r="G44" i="7"/>
  <c r="AB44" i="4" s="1"/>
  <c r="E42" i="45"/>
  <c r="F43" i="45"/>
  <c r="E43" i="7"/>
  <c r="S43" i="4" s="1"/>
  <c r="Z43" i="4" s="1"/>
  <c r="F44" i="7"/>
  <c r="C10" i="76"/>
  <c r="T45" i="4"/>
  <c r="AA45" i="4" s="1"/>
  <c r="AC45" i="4" l="1"/>
  <c r="J11" i="60" s="1"/>
  <c r="H44" i="7"/>
  <c r="G43" i="7"/>
  <c r="AB43" i="4" s="1"/>
  <c r="F43" i="7"/>
  <c r="T44" i="4"/>
  <c r="AA44" i="4" s="1"/>
  <c r="AC44" i="4" s="1"/>
  <c r="E41" i="45"/>
  <c r="F42" i="45"/>
  <c r="E42" i="7"/>
  <c r="S42" i="4" s="1"/>
  <c r="Z42" i="4" s="1"/>
  <c r="G42" i="7" l="1"/>
  <c r="AB42" i="4" s="1"/>
  <c r="H43" i="7"/>
  <c r="H11" i="60"/>
  <c r="D10" i="76"/>
  <c r="F42" i="7"/>
  <c r="F41" i="45"/>
  <c r="E40" i="45"/>
  <c r="E41" i="7"/>
  <c r="S41" i="4" s="1"/>
  <c r="Z41" i="4" s="1"/>
  <c r="T43" i="4"/>
  <c r="AA43" i="4" s="1"/>
  <c r="AC43" i="4" s="1"/>
  <c r="H42" i="7" l="1"/>
  <c r="G41" i="7"/>
  <c r="AB41" i="4" s="1"/>
  <c r="E39" i="45"/>
  <c r="F40" i="45"/>
  <c r="E40" i="7"/>
  <c r="S40" i="4" s="1"/>
  <c r="Z40" i="4" s="1"/>
  <c r="F41" i="7"/>
  <c r="T42" i="4"/>
  <c r="AA42" i="4" s="1"/>
  <c r="AC42" i="4" s="1"/>
  <c r="G40" i="7" l="1"/>
  <c r="AB40" i="4" s="1"/>
  <c r="H41" i="7"/>
  <c r="F40" i="7"/>
  <c r="T41" i="4"/>
  <c r="AA41" i="4" s="1"/>
  <c r="AC41" i="4" s="1"/>
  <c r="F39" i="45"/>
  <c r="E38" i="45"/>
  <c r="E39" i="7"/>
  <c r="S39" i="4" s="1"/>
  <c r="Z39" i="4" s="1"/>
  <c r="H40" i="7" l="1"/>
  <c r="G39" i="7"/>
  <c r="AB39" i="4" s="1"/>
  <c r="F39" i="7"/>
  <c r="E37" i="45"/>
  <c r="F38" i="45"/>
  <c r="E38" i="7"/>
  <c r="S38" i="4" s="1"/>
  <c r="Z38" i="4" s="1"/>
  <c r="T40" i="4"/>
  <c r="AA40" i="4" s="1"/>
  <c r="AC40" i="4" s="1"/>
  <c r="C10" i="23"/>
  <c r="G38" i="7" l="1"/>
  <c r="AB38" i="4" s="1"/>
  <c r="H39" i="7"/>
  <c r="F37" i="45"/>
  <c r="E36" i="45"/>
  <c r="E37" i="7"/>
  <c r="S37" i="4" s="1"/>
  <c r="Z37" i="4" s="1"/>
  <c r="F38" i="7"/>
  <c r="T39" i="4"/>
  <c r="AA39" i="4" s="1"/>
  <c r="AC39" i="4" s="1"/>
  <c r="H38" i="7" l="1"/>
  <c r="G37" i="7"/>
  <c r="AB37" i="4" s="1"/>
  <c r="T38" i="4"/>
  <c r="AA38" i="4" s="1"/>
  <c r="E35" i="45"/>
  <c r="F36" i="45"/>
  <c r="E36" i="7"/>
  <c r="S36" i="4" s="1"/>
  <c r="Z36" i="4" s="1"/>
  <c r="F37" i="7"/>
  <c r="C138" i="35"/>
  <c r="C132" i="35" s="1"/>
  <c r="C126" i="35"/>
  <c r="C110" i="35" s="1"/>
  <c r="C104" i="35"/>
  <c r="C100" i="35"/>
  <c r="C88" i="35"/>
  <c r="C87" i="35" s="1"/>
  <c r="C9" i="69" l="1"/>
  <c r="AC38" i="4"/>
  <c r="C146" i="35"/>
  <c r="H37" i="7"/>
  <c r="G36" i="7"/>
  <c r="AB36" i="4" s="1"/>
  <c r="T37" i="4"/>
  <c r="AA37" i="4" s="1"/>
  <c r="AC37" i="4" s="1"/>
  <c r="F36" i="7"/>
  <c r="E34" i="45"/>
  <c r="F35" i="45"/>
  <c r="E35" i="7"/>
  <c r="S35" i="4" s="1"/>
  <c r="Z35" i="4" s="1"/>
  <c r="H36" i="7" l="1"/>
  <c r="G35" i="7"/>
  <c r="AB35" i="4" s="1"/>
  <c r="F34" i="45"/>
  <c r="E33" i="45"/>
  <c r="E34" i="7"/>
  <c r="S34" i="4" s="1"/>
  <c r="Z34" i="4" s="1"/>
  <c r="F35" i="7"/>
  <c r="T36" i="4"/>
  <c r="AA36" i="4" s="1"/>
  <c r="AC36" i="4" s="1"/>
  <c r="C126" i="28"/>
  <c r="C110" i="28" s="1"/>
  <c r="C89" i="5"/>
  <c r="C90" i="5"/>
  <c r="C91" i="5"/>
  <c r="C92" i="5"/>
  <c r="C93" i="5"/>
  <c r="C94" i="5"/>
  <c r="C95" i="5"/>
  <c r="C96" i="5"/>
  <c r="C97" i="5"/>
  <c r="C99" i="5"/>
  <c r="C105" i="5"/>
  <c r="C106" i="5"/>
  <c r="C107" i="5"/>
  <c r="C108" i="5"/>
  <c r="C109" i="5"/>
  <c r="C124" i="5"/>
  <c r="C112" i="5"/>
  <c r="H35" i="7" l="1"/>
  <c r="G34" i="7"/>
  <c r="AB34" i="4" s="1"/>
  <c r="T35" i="4"/>
  <c r="AA35" i="4" s="1"/>
  <c r="AC35" i="4" s="1"/>
  <c r="F34" i="7"/>
  <c r="E33" i="7"/>
  <c r="S33" i="4" s="1"/>
  <c r="Z33" i="4" s="1"/>
  <c r="F33" i="45"/>
  <c r="E32" i="45"/>
  <c r="D19" i="2"/>
  <c r="H34" i="7" l="1"/>
  <c r="G33" i="7"/>
  <c r="AB33" i="4" s="1"/>
  <c r="F33" i="7"/>
  <c r="E31" i="45"/>
  <c r="F32" i="45"/>
  <c r="E32" i="7"/>
  <c r="S32" i="4" s="1"/>
  <c r="Z32" i="4" s="1"/>
  <c r="T34" i="4"/>
  <c r="AA34" i="4" s="1"/>
  <c r="AC34" i="4" s="1"/>
  <c r="E29" i="23"/>
  <c r="M29" i="23"/>
  <c r="L29" i="23"/>
  <c r="N29" i="23"/>
  <c r="I29" i="23"/>
  <c r="J29" i="23"/>
  <c r="H29" i="23"/>
  <c r="O29" i="23"/>
  <c r="F29" i="23"/>
  <c r="K29" i="23"/>
  <c r="G29" i="23"/>
  <c r="H33" i="7" l="1"/>
  <c r="G32" i="7"/>
  <c r="AB32" i="4" s="1"/>
  <c r="F32" i="7"/>
  <c r="E31" i="7"/>
  <c r="S31" i="4" s="1"/>
  <c r="Z31" i="4" s="1"/>
  <c r="E30" i="45"/>
  <c r="F31" i="45"/>
  <c r="T33" i="4"/>
  <c r="AA33" i="4" s="1"/>
  <c r="AC33" i="4" s="1"/>
  <c r="C29" i="23"/>
  <c r="H32" i="7" l="1"/>
  <c r="G31" i="7"/>
  <c r="AB31" i="4" s="1"/>
  <c r="F30" i="45"/>
  <c r="E29" i="45"/>
  <c r="E30" i="7"/>
  <c r="S30" i="4" s="1"/>
  <c r="Z30" i="4" s="1"/>
  <c r="F31" i="7"/>
  <c r="T32" i="4"/>
  <c r="AA32" i="4" s="1"/>
  <c r="AC32" i="4" s="1"/>
  <c r="H31" i="7" l="1"/>
  <c r="G30" i="7"/>
  <c r="AB30" i="4" s="1"/>
  <c r="F30" i="7"/>
  <c r="E28" i="45"/>
  <c r="E29" i="7"/>
  <c r="S29" i="4" s="1"/>
  <c r="Z29" i="4" s="1"/>
  <c r="F29" i="45"/>
  <c r="T31" i="4"/>
  <c r="AA31" i="4" s="1"/>
  <c r="AC31" i="4" s="1"/>
  <c r="H30" i="7" l="1"/>
  <c r="G29" i="7"/>
  <c r="AB29" i="4" s="1"/>
  <c r="E28" i="7"/>
  <c r="S28" i="4" s="1"/>
  <c r="Z28" i="4" s="1"/>
  <c r="F28" i="45"/>
  <c r="E27" i="45"/>
  <c r="F29" i="7"/>
  <c r="T30" i="4"/>
  <c r="AA30" i="4" s="1"/>
  <c r="AC30" i="4" s="1"/>
  <c r="C82" i="5"/>
  <c r="H29" i="7" l="1"/>
  <c r="G28" i="7"/>
  <c r="AB28" i="4" s="1"/>
  <c r="E27" i="7"/>
  <c r="S27" i="4" s="1"/>
  <c r="Z27" i="4" s="1"/>
  <c r="F27" i="45"/>
  <c r="E26" i="45"/>
  <c r="T29" i="4"/>
  <c r="AA29" i="4" s="1"/>
  <c r="AC29" i="4" s="1"/>
  <c r="F28" i="7"/>
  <c r="C88" i="26"/>
  <c r="H28" i="7" l="1"/>
  <c r="G27" i="7"/>
  <c r="AB27" i="4" s="1"/>
  <c r="T28" i="4"/>
  <c r="AA28" i="4" s="1"/>
  <c r="AC28" i="4" s="1"/>
  <c r="E26" i="7"/>
  <c r="S26" i="4" s="1"/>
  <c r="Z26" i="4" s="1"/>
  <c r="F26" i="45"/>
  <c r="E25" i="45"/>
  <c r="F27" i="7"/>
  <c r="H27" i="7" l="1"/>
  <c r="G26" i="7"/>
  <c r="AB26" i="4" s="1"/>
  <c r="F26" i="7"/>
  <c r="F25" i="45"/>
  <c r="E24" i="45"/>
  <c r="E25" i="7"/>
  <c r="S25" i="4" s="1"/>
  <c r="Z25" i="4" s="1"/>
  <c r="T27" i="4"/>
  <c r="AA27" i="4" s="1"/>
  <c r="AC27" i="4" s="1"/>
  <c r="C22" i="58"/>
  <c r="G25" i="7" l="1"/>
  <c r="AB25" i="4" s="1"/>
  <c r="I12" i="60" s="1"/>
  <c r="H26" i="7"/>
  <c r="F25" i="7"/>
  <c r="E24" i="7"/>
  <c r="S24" i="4" s="1"/>
  <c r="Z24" i="4" s="1"/>
  <c r="F24" i="45"/>
  <c r="E23" i="45"/>
  <c r="T26" i="4"/>
  <c r="AA26" i="4" s="1"/>
  <c r="AC26" i="4" s="1"/>
  <c r="H25" i="7" l="1"/>
  <c r="G24" i="7"/>
  <c r="AB24" i="4" s="1"/>
  <c r="E22" i="45"/>
  <c r="F23" i="45"/>
  <c r="E23" i="7"/>
  <c r="S23" i="4" s="1"/>
  <c r="Z23" i="4" s="1"/>
  <c r="F24" i="7"/>
  <c r="C9" i="76"/>
  <c r="T25" i="4"/>
  <c r="C113" i="37"/>
  <c r="H24" i="7" l="1"/>
  <c r="G23" i="7"/>
  <c r="AB23" i="4" s="1"/>
  <c r="AA25" i="4"/>
  <c r="T24" i="4"/>
  <c r="AA24" i="4" s="1"/>
  <c r="AC24" i="4" s="1"/>
  <c r="F23" i="7"/>
  <c r="E21" i="45"/>
  <c r="F22" i="45"/>
  <c r="E22" i="7"/>
  <c r="S22" i="4" s="1"/>
  <c r="Z22" i="4" s="1"/>
  <c r="C131" i="7"/>
  <c r="C7" i="69" l="1"/>
  <c r="AC25" i="4"/>
  <c r="J12" i="60" s="1"/>
  <c r="G22" i="7"/>
  <c r="AB22" i="4" s="1"/>
  <c r="I34" i="60" s="1"/>
  <c r="I37" i="60" s="1"/>
  <c r="H23" i="7"/>
  <c r="H12" i="60"/>
  <c r="D9" i="76"/>
  <c r="E20" i="45"/>
  <c r="E21" i="7"/>
  <c r="F21" i="45"/>
  <c r="F22" i="7"/>
  <c r="T23" i="4"/>
  <c r="AA23" i="4" s="1"/>
  <c r="AC23" i="4" s="1"/>
  <c r="H22" i="7" l="1"/>
  <c r="S21" i="4"/>
  <c r="Z21" i="4" s="1"/>
  <c r="F21" i="7"/>
  <c r="G21" i="7"/>
  <c r="AB21" i="4" s="1"/>
  <c r="I14" i="60" s="1"/>
  <c r="T22" i="4"/>
  <c r="C13" i="76"/>
  <c r="C15" i="76" s="1"/>
  <c r="E19" i="45"/>
  <c r="F20" i="45"/>
  <c r="E20" i="7"/>
  <c r="S20" i="4" s="1"/>
  <c r="Z20" i="4" s="1"/>
  <c r="C147" i="80"/>
  <c r="C138" i="80"/>
  <c r="C132" i="80" s="1"/>
  <c r="C126" i="80"/>
  <c r="C113" i="80"/>
  <c r="C104" i="80"/>
  <c r="C100" i="80"/>
  <c r="C88" i="80"/>
  <c r="C78" i="80"/>
  <c r="C74" i="80" s="1"/>
  <c r="C73" i="80" s="1"/>
  <c r="C70" i="80"/>
  <c r="C67" i="80"/>
  <c r="C61" i="80"/>
  <c r="C49" i="80"/>
  <c r="C45" i="80" s="1"/>
  <c r="C38" i="80"/>
  <c r="C34" i="80"/>
  <c r="C31" i="80"/>
  <c r="C26" i="80"/>
  <c r="C22" i="80"/>
  <c r="C10" i="80"/>
  <c r="C9" i="80" s="1"/>
  <c r="D6" i="80"/>
  <c r="H21" i="7" l="1"/>
  <c r="G20" i="7"/>
  <c r="AB20" i="4" s="1"/>
  <c r="AA22" i="4"/>
  <c r="T21" i="4"/>
  <c r="AA21" i="4" s="1"/>
  <c r="AC21" i="4" s="1"/>
  <c r="J14" i="60" s="1"/>
  <c r="F20" i="7"/>
  <c r="E18" i="45"/>
  <c r="F19" i="45"/>
  <c r="E19" i="7"/>
  <c r="S19" i="4" s="1"/>
  <c r="Z19" i="4" s="1"/>
  <c r="C25" i="76"/>
  <c r="C30" i="80"/>
  <c r="C25" i="80" s="1"/>
  <c r="C72" i="80" s="1"/>
  <c r="C84" i="80" s="1"/>
  <c r="C87" i="80"/>
  <c r="C110" i="80"/>
  <c r="C146" i="80" s="1"/>
  <c r="C155" i="80" s="1"/>
  <c r="H20" i="7" l="1"/>
  <c r="AC22" i="4"/>
  <c r="J34" i="60" s="1"/>
  <c r="G19" i="7"/>
  <c r="AB19" i="4" s="1"/>
  <c r="I17" i="60" s="1"/>
  <c r="H14" i="60"/>
  <c r="H34" i="60"/>
  <c r="D13" i="76"/>
  <c r="D15" i="76" s="1"/>
  <c r="D25" i="76"/>
  <c r="F19" i="7"/>
  <c r="T20" i="4"/>
  <c r="AA20" i="4" s="1"/>
  <c r="AC20" i="4" s="1"/>
  <c r="F18" i="45"/>
  <c r="E18" i="7"/>
  <c r="S18" i="4" s="1"/>
  <c r="Z18" i="4" s="1"/>
  <c r="E17" i="45"/>
  <c r="J37" i="60" l="1"/>
  <c r="H19" i="7"/>
  <c r="G18" i="7"/>
  <c r="AB18" i="4" s="1"/>
  <c r="H37" i="60"/>
  <c r="F18" i="7"/>
  <c r="T19" i="4"/>
  <c r="AA19" i="4" s="1"/>
  <c r="AC19" i="4" s="1"/>
  <c r="J17" i="60" s="1"/>
  <c r="E16" i="45"/>
  <c r="F17" i="45"/>
  <c r="E17" i="7"/>
  <c r="S17" i="4" s="1"/>
  <c r="Z17" i="4" s="1"/>
  <c r="H18" i="7" l="1"/>
  <c r="G17" i="7"/>
  <c r="AB17" i="4" s="1"/>
  <c r="H17" i="60"/>
  <c r="F17" i="7"/>
  <c r="E16" i="7"/>
  <c r="S16" i="4" s="1"/>
  <c r="Z16" i="4" s="1"/>
  <c r="E15" i="45"/>
  <c r="F16" i="45"/>
  <c r="T18" i="4"/>
  <c r="AA18" i="4" s="1"/>
  <c r="AC18" i="4" s="1"/>
  <c r="C88" i="36"/>
  <c r="H17" i="7" l="1"/>
  <c r="G17" i="25"/>
  <c r="G16" i="7"/>
  <c r="AB16" i="4" s="1"/>
  <c r="F15" i="45"/>
  <c r="E15" i="7"/>
  <c r="E14" i="45"/>
  <c r="T17" i="4"/>
  <c r="AA17" i="4" s="1"/>
  <c r="AC17" i="4" s="1"/>
  <c r="F16" i="7"/>
  <c r="S15" i="4" l="1"/>
  <c r="Z15" i="4" s="1"/>
  <c r="F15" i="7"/>
  <c r="H16" i="7"/>
  <c r="G15" i="7"/>
  <c r="AB15" i="4" s="1"/>
  <c r="E13" i="45"/>
  <c r="F14" i="45"/>
  <c r="E14" i="7"/>
  <c r="S14" i="4" s="1"/>
  <c r="Z14" i="4" s="1"/>
  <c r="T16" i="4"/>
  <c r="AA16" i="4" s="1"/>
  <c r="AC16" i="4" s="1"/>
  <c r="C147" i="79"/>
  <c r="C138" i="79"/>
  <c r="C132" i="79" s="1"/>
  <c r="C126" i="79"/>
  <c r="C110" i="79" s="1"/>
  <c r="C104" i="79"/>
  <c r="C100" i="79"/>
  <c r="C88" i="79"/>
  <c r="C78" i="79"/>
  <c r="C74" i="79" s="1"/>
  <c r="C73" i="79" s="1"/>
  <c r="C70" i="79"/>
  <c r="C67" i="79"/>
  <c r="C61" i="79"/>
  <c r="C45" i="79"/>
  <c r="C38" i="79"/>
  <c r="C34" i="79"/>
  <c r="C31" i="79"/>
  <c r="C26" i="79"/>
  <c r="C22" i="79"/>
  <c r="C10" i="79"/>
  <c r="C9" i="79" s="1"/>
  <c r="D6" i="79"/>
  <c r="C147" i="78"/>
  <c r="C138" i="78"/>
  <c r="C132" i="78" s="1"/>
  <c r="C126" i="78"/>
  <c r="C113" i="78"/>
  <c r="C104" i="78"/>
  <c r="C100" i="78"/>
  <c r="C88" i="78"/>
  <c r="C78" i="78"/>
  <c r="C74" i="78" s="1"/>
  <c r="C73" i="78" s="1"/>
  <c r="C70" i="78"/>
  <c r="C67" i="78"/>
  <c r="C61" i="78"/>
  <c r="C49" i="78"/>
  <c r="C45" i="78" s="1"/>
  <c r="C38" i="78"/>
  <c r="C34" i="78"/>
  <c r="C31" i="78"/>
  <c r="C26" i="78"/>
  <c r="C22" i="78"/>
  <c r="C10" i="78"/>
  <c r="C9" i="78" s="1"/>
  <c r="D6" i="78"/>
  <c r="H15" i="7" l="1"/>
  <c r="G14" i="7"/>
  <c r="AB14" i="4" s="1"/>
  <c r="T15" i="4"/>
  <c r="AA15" i="4" s="1"/>
  <c r="AC15" i="4" s="1"/>
  <c r="F14" i="7"/>
  <c r="F13" i="45"/>
  <c r="E12" i="45"/>
  <c r="E13" i="7"/>
  <c r="S13" i="4" s="1"/>
  <c r="Z13" i="4" s="1"/>
  <c r="C30" i="79"/>
  <c r="C25" i="79" s="1"/>
  <c r="C72" i="79" s="1"/>
  <c r="C30" i="78"/>
  <c r="C25" i="78" s="1"/>
  <c r="C72" i="78" s="1"/>
  <c r="C84" i="78" s="1"/>
  <c r="C110" i="78"/>
  <c r="C87" i="78"/>
  <c r="C87" i="79"/>
  <c r="H14" i="7" l="1"/>
  <c r="G13" i="7"/>
  <c r="AB13" i="4" s="1"/>
  <c r="T14" i="4"/>
  <c r="AA14" i="4" s="1"/>
  <c r="AC14" i="4" s="1"/>
  <c r="F12" i="45"/>
  <c r="E12" i="7"/>
  <c r="S12" i="4" s="1"/>
  <c r="Z12" i="4" s="1"/>
  <c r="E11" i="45"/>
  <c r="F13" i="7"/>
  <c r="C84" i="79"/>
  <c r="C146" i="79"/>
  <c r="C146" i="78"/>
  <c r="C155" i="78" s="1"/>
  <c r="H13" i="7" l="1"/>
  <c r="G12" i="7"/>
  <c r="AB12" i="4" s="1"/>
  <c r="T13" i="4"/>
  <c r="AA13" i="4" s="1"/>
  <c r="AC13" i="4" s="1"/>
  <c r="E10" i="45"/>
  <c r="E11" i="7"/>
  <c r="S11" i="4" s="1"/>
  <c r="Z11" i="4" s="1"/>
  <c r="F11" i="45"/>
  <c r="F12" i="7"/>
  <c r="C155" i="79"/>
  <c r="H12" i="7" l="1"/>
  <c r="C157" i="79"/>
  <c r="G11" i="7"/>
  <c r="AB11" i="4" s="1"/>
  <c r="E10" i="7"/>
  <c r="E9" i="45"/>
  <c r="F10" i="45"/>
  <c r="T12" i="4"/>
  <c r="AA12" i="4" s="1"/>
  <c r="AC12" i="4" s="1"/>
  <c r="F11" i="7"/>
  <c r="C49" i="22"/>
  <c r="H11" i="7" l="1"/>
  <c r="C45" i="22"/>
  <c r="S10" i="4"/>
  <c r="Z10" i="4" s="1"/>
  <c r="F10" i="7"/>
  <c r="G10" i="7"/>
  <c r="AB10" i="4" s="1"/>
  <c r="I13" i="60" s="1"/>
  <c r="I18" i="60" s="1"/>
  <c r="I46" i="60" s="1"/>
  <c r="I62" i="60" s="1"/>
  <c r="I64" i="60" s="1"/>
  <c r="T11" i="4"/>
  <c r="AA11" i="4" s="1"/>
  <c r="AC11" i="4" s="1"/>
  <c r="E9" i="7"/>
  <c r="F9" i="45"/>
  <c r="J128" i="4"/>
  <c r="C128" i="5"/>
  <c r="C128" i="4" s="1"/>
  <c r="C126" i="10"/>
  <c r="I5" i="25"/>
  <c r="C7" i="24"/>
  <c r="M5" i="23"/>
  <c r="D4" i="69"/>
  <c r="D6" i="45"/>
  <c r="D6" i="48"/>
  <c r="D6" i="47"/>
  <c r="D6" i="51"/>
  <c r="D6" i="52"/>
  <c r="D6" i="55"/>
  <c r="D6" i="53"/>
  <c r="D6" i="54"/>
  <c r="D6" i="33"/>
  <c r="D6" i="34"/>
  <c r="D6" i="50"/>
  <c r="D6" i="35"/>
  <c r="D6" i="37"/>
  <c r="D6" i="27"/>
  <c r="D6" i="28"/>
  <c r="D6" i="29"/>
  <c r="D6" i="30"/>
  <c r="D6" i="31"/>
  <c r="D6" i="32"/>
  <c r="D6" i="17"/>
  <c r="D6" i="16"/>
  <c r="D6" i="15"/>
  <c r="D6" i="49"/>
  <c r="D6" i="14"/>
  <c r="D6" i="13"/>
  <c r="D6" i="63"/>
  <c r="D6" i="12"/>
  <c r="D6" i="11"/>
  <c r="D6" i="10"/>
  <c r="D6" i="9"/>
  <c r="C49" i="8"/>
  <c r="D6" i="8"/>
  <c r="D6" i="7"/>
  <c r="D6" i="58"/>
  <c r="D6" i="20"/>
  <c r="D6" i="21"/>
  <c r="H10" i="7" l="1"/>
  <c r="G9" i="7"/>
  <c r="AB9" i="4" s="1"/>
  <c r="T10" i="4"/>
  <c r="AA10" i="4" s="1"/>
  <c r="F9" i="7"/>
  <c r="S9" i="4"/>
  <c r="Z9" i="4" s="1"/>
  <c r="D6" i="46"/>
  <c r="D6" i="22"/>
  <c r="D6" i="6"/>
  <c r="D6" i="57"/>
  <c r="D6" i="18"/>
  <c r="D6" i="19"/>
  <c r="D6" i="5"/>
  <c r="G5" i="60"/>
  <c r="C3" i="2"/>
  <c r="AC10" i="4" l="1"/>
  <c r="J13" i="60" s="1"/>
  <c r="H9" i="7"/>
  <c r="H13" i="60"/>
  <c r="T9" i="4"/>
  <c r="AA9" i="4" s="1"/>
  <c r="C8" i="76"/>
  <c r="C12" i="76" s="1"/>
  <c r="F16" i="69"/>
  <c r="F24" i="69"/>
  <c r="J18" i="60" l="1"/>
  <c r="AC9" i="4"/>
  <c r="H18" i="60"/>
  <c r="D8" i="76"/>
  <c r="D12" i="76"/>
  <c r="C24" i="76"/>
  <c r="C16" i="76"/>
  <c r="D16" i="76" s="1"/>
  <c r="F34" i="69"/>
  <c r="J46" i="60" l="1"/>
  <c r="H46" i="60"/>
  <c r="D24" i="76"/>
  <c r="C26" i="76"/>
  <c r="D26" i="76" s="1"/>
  <c r="J62" i="60" l="1"/>
  <c r="J64" i="60" s="1"/>
  <c r="H62" i="60"/>
  <c r="E16" i="23"/>
  <c r="E30" i="23" s="1"/>
  <c r="F16" i="23"/>
  <c r="F30" i="23" s="1"/>
  <c r="G16" i="23"/>
  <c r="G30" i="23" s="1"/>
  <c r="H16" i="23"/>
  <c r="H30" i="23" s="1"/>
  <c r="I16" i="23"/>
  <c r="I30" i="23" s="1"/>
  <c r="J16" i="23"/>
  <c r="J30" i="23" s="1"/>
  <c r="K16" i="23"/>
  <c r="K30" i="23" s="1"/>
  <c r="L16" i="23"/>
  <c r="L30" i="23" s="1"/>
  <c r="M16" i="23"/>
  <c r="M30" i="23" s="1"/>
  <c r="N16" i="23"/>
  <c r="N30" i="23" s="1"/>
  <c r="O16" i="23"/>
  <c r="O30" i="23" s="1"/>
  <c r="D16" i="23"/>
  <c r="C19" i="23"/>
  <c r="C21" i="23"/>
  <c r="C22" i="23"/>
  <c r="C23" i="23"/>
  <c r="C24" i="23"/>
  <c r="C25" i="23"/>
  <c r="C26" i="23"/>
  <c r="C27" i="23"/>
  <c r="C18" i="23"/>
  <c r="C9" i="23"/>
  <c r="C11" i="23"/>
  <c r="C12" i="23"/>
  <c r="C13" i="23"/>
  <c r="C14" i="23"/>
  <c r="C16" i="23" l="1"/>
  <c r="D30" i="23"/>
  <c r="D31" i="23"/>
  <c r="E31" i="23" s="1"/>
  <c r="F31" i="23" s="1"/>
  <c r="G31" i="23" s="1"/>
  <c r="H31" i="23" s="1"/>
  <c r="I31" i="23" s="1"/>
  <c r="J31" i="23" s="1"/>
  <c r="K31" i="23" s="1"/>
  <c r="L31" i="23" s="1"/>
  <c r="M31" i="23" s="1"/>
  <c r="N31" i="23" s="1"/>
  <c r="O31" i="23" s="1"/>
  <c r="C32" i="23" l="1"/>
  <c r="E24" i="69"/>
  <c r="D24" i="69"/>
  <c r="C24" i="69"/>
  <c r="E16" i="69"/>
  <c r="D16" i="69"/>
  <c r="C16" i="69"/>
  <c r="D34" i="69" l="1"/>
  <c r="E34" i="69"/>
  <c r="C34" i="69"/>
  <c r="C147" i="63" l="1"/>
  <c r="C138" i="63"/>
  <c r="C132" i="63" s="1"/>
  <c r="C126" i="63"/>
  <c r="C113" i="63"/>
  <c r="C104" i="63"/>
  <c r="C100" i="63"/>
  <c r="C88" i="63"/>
  <c r="C78" i="63"/>
  <c r="C74" i="63" s="1"/>
  <c r="C73" i="63" s="1"/>
  <c r="C70" i="63"/>
  <c r="C67" i="63"/>
  <c r="C61" i="63"/>
  <c r="C49" i="63"/>
  <c r="C45" i="63" s="1"/>
  <c r="C38" i="63"/>
  <c r="C34" i="63"/>
  <c r="C31" i="63"/>
  <c r="C26" i="63"/>
  <c r="C22" i="63"/>
  <c r="C10" i="63"/>
  <c r="C9" i="63" s="1"/>
  <c r="C30" i="63" l="1"/>
  <c r="C25" i="63" s="1"/>
  <c r="C72" i="63" s="1"/>
  <c r="C84" i="63" s="1"/>
  <c r="C87" i="63"/>
  <c r="C110" i="63"/>
  <c r="C146" i="63" l="1"/>
  <c r="C155" i="63" s="1"/>
  <c r="Q131" i="4" l="1"/>
  <c r="J89" i="4"/>
  <c r="J90" i="4"/>
  <c r="J91" i="4"/>
  <c r="J92" i="4"/>
  <c r="J93" i="4"/>
  <c r="J94" i="4"/>
  <c r="J95" i="4"/>
  <c r="J96" i="4"/>
  <c r="J97" i="4"/>
  <c r="J98" i="4"/>
  <c r="J99" i="4"/>
  <c r="J101" i="4"/>
  <c r="J102" i="4"/>
  <c r="J103" i="4"/>
  <c r="J105" i="4"/>
  <c r="J106" i="4"/>
  <c r="J107" i="4"/>
  <c r="J108" i="4"/>
  <c r="J109" i="4"/>
  <c r="J114" i="4"/>
  <c r="J119" i="4"/>
  <c r="J120" i="4"/>
  <c r="J121" i="4"/>
  <c r="J122" i="4"/>
  <c r="J123" i="4"/>
  <c r="J124" i="4"/>
  <c r="J125" i="4"/>
  <c r="J129" i="4"/>
  <c r="J130" i="4"/>
  <c r="J131" i="4"/>
  <c r="J133" i="4"/>
  <c r="J134" i="4"/>
  <c r="J135" i="4"/>
  <c r="J136" i="4"/>
  <c r="J137" i="4"/>
  <c r="J139" i="4"/>
  <c r="J140" i="4"/>
  <c r="J142" i="4"/>
  <c r="J144" i="4"/>
  <c r="J145" i="4"/>
  <c r="J148" i="4"/>
  <c r="J149" i="4"/>
  <c r="J150" i="4"/>
  <c r="J151" i="4"/>
  <c r="J152" i="4"/>
  <c r="J153" i="4"/>
  <c r="J154" i="4"/>
  <c r="J11" i="4"/>
  <c r="J12" i="4"/>
  <c r="J13" i="4"/>
  <c r="J14" i="4"/>
  <c r="J15" i="4"/>
  <c r="J16" i="4"/>
  <c r="J17" i="4"/>
  <c r="J18" i="4"/>
  <c r="J19" i="4"/>
  <c r="J20" i="4"/>
  <c r="J21" i="4"/>
  <c r="J23" i="4"/>
  <c r="J24" i="4"/>
  <c r="J27" i="4"/>
  <c r="J28" i="4"/>
  <c r="J29" i="4"/>
  <c r="J32" i="4"/>
  <c r="J33" i="4"/>
  <c r="J35" i="4"/>
  <c r="J36" i="4"/>
  <c r="J37" i="4"/>
  <c r="J39" i="4"/>
  <c r="J40" i="4"/>
  <c r="J41" i="4"/>
  <c r="J42" i="4"/>
  <c r="J43" i="4"/>
  <c r="J44" i="4"/>
  <c r="J46" i="4"/>
  <c r="J47" i="4"/>
  <c r="J48" i="4"/>
  <c r="J50" i="4"/>
  <c r="J51" i="4"/>
  <c r="J52" i="4"/>
  <c r="J53" i="4"/>
  <c r="J54" i="4"/>
  <c r="J55" i="4"/>
  <c r="J56" i="4"/>
  <c r="J57" i="4"/>
  <c r="J58" i="4"/>
  <c r="J59" i="4"/>
  <c r="J60" i="4"/>
  <c r="J62" i="4"/>
  <c r="J63" i="4"/>
  <c r="J64" i="4"/>
  <c r="J65" i="4"/>
  <c r="J66" i="4"/>
  <c r="J68" i="4"/>
  <c r="J69" i="4"/>
  <c r="J71" i="4"/>
  <c r="J75" i="4"/>
  <c r="J76" i="4"/>
  <c r="J77" i="4"/>
  <c r="J79" i="4"/>
  <c r="J80" i="4"/>
  <c r="J81" i="4"/>
  <c r="J83" i="4"/>
  <c r="C147" i="58" l="1"/>
  <c r="C138" i="58"/>
  <c r="C132" i="58" s="1"/>
  <c r="C126" i="58"/>
  <c r="C113" i="58"/>
  <c r="C104" i="58"/>
  <c r="C100" i="58"/>
  <c r="C88" i="58"/>
  <c r="C78" i="58"/>
  <c r="C70" i="58"/>
  <c r="C67" i="58"/>
  <c r="C61" i="58"/>
  <c r="C49" i="58"/>
  <c r="C38" i="58"/>
  <c r="C34" i="58"/>
  <c r="C31" i="58"/>
  <c r="C26" i="58"/>
  <c r="C10" i="58"/>
  <c r="C89" i="4"/>
  <c r="C90" i="4"/>
  <c r="C91" i="4"/>
  <c r="C92" i="4"/>
  <c r="C93" i="4"/>
  <c r="C94" i="4"/>
  <c r="C95" i="4"/>
  <c r="C96" i="4"/>
  <c r="C97" i="4"/>
  <c r="C98" i="5"/>
  <c r="C98" i="4" s="1"/>
  <c r="C99" i="4"/>
  <c r="C101" i="5"/>
  <c r="C101" i="4" s="1"/>
  <c r="C102" i="5"/>
  <c r="C102" i="4" s="1"/>
  <c r="C103" i="5"/>
  <c r="C103" i="4" s="1"/>
  <c r="C105" i="4"/>
  <c r="C106" i="4"/>
  <c r="C107" i="4"/>
  <c r="C108" i="4"/>
  <c r="C109" i="4"/>
  <c r="C114" i="4"/>
  <c r="C119" i="5"/>
  <c r="C119" i="4" s="1"/>
  <c r="C120" i="5"/>
  <c r="C120" i="4" s="1"/>
  <c r="C121" i="5"/>
  <c r="C121" i="4" s="1"/>
  <c r="C122" i="5"/>
  <c r="C122" i="4" s="1"/>
  <c r="C123" i="5"/>
  <c r="C123" i="4" s="1"/>
  <c r="C124" i="4"/>
  <c r="C125" i="5"/>
  <c r="C125" i="4" s="1"/>
  <c r="C127" i="5"/>
  <c r="C127" i="4" s="1"/>
  <c r="C129" i="5"/>
  <c r="C129" i="4" s="1"/>
  <c r="C130" i="5"/>
  <c r="C130" i="4" s="1"/>
  <c r="C131" i="5"/>
  <c r="C131" i="4" s="1"/>
  <c r="X131" i="4" s="1"/>
  <c r="C133" i="5"/>
  <c r="C133" i="4" s="1"/>
  <c r="C134" i="5"/>
  <c r="C134" i="4" s="1"/>
  <c r="C135" i="5"/>
  <c r="C135" i="4" s="1"/>
  <c r="C136" i="5"/>
  <c r="C136" i="4" s="1"/>
  <c r="C137" i="5"/>
  <c r="C137" i="4" s="1"/>
  <c r="C139" i="5"/>
  <c r="C139" i="4" s="1"/>
  <c r="C140" i="5"/>
  <c r="C140" i="4" s="1"/>
  <c r="C142" i="5"/>
  <c r="C142" i="4" s="1"/>
  <c r="C143" i="5"/>
  <c r="C143" i="4" s="1"/>
  <c r="C144" i="5"/>
  <c r="C144" i="4" s="1"/>
  <c r="C145" i="5"/>
  <c r="C145" i="4" s="1"/>
  <c r="C148" i="5"/>
  <c r="C148" i="4" s="1"/>
  <c r="C149" i="5"/>
  <c r="C149" i="4" s="1"/>
  <c r="C150" i="5"/>
  <c r="C150" i="4" s="1"/>
  <c r="C151" i="5"/>
  <c r="C151" i="4" s="1"/>
  <c r="C152" i="5"/>
  <c r="C152" i="4" s="1"/>
  <c r="C153" i="5"/>
  <c r="C153" i="4" s="1"/>
  <c r="C154" i="5"/>
  <c r="C154" i="4" s="1"/>
  <c r="C12" i="5"/>
  <c r="C12" i="4" s="1"/>
  <c r="C13" i="5"/>
  <c r="C13" i="4" s="1"/>
  <c r="C14" i="5"/>
  <c r="C14" i="4" s="1"/>
  <c r="C15" i="5"/>
  <c r="C15" i="4" s="1"/>
  <c r="C16" i="5"/>
  <c r="C16" i="4" s="1"/>
  <c r="C17" i="5"/>
  <c r="C17" i="4" s="1"/>
  <c r="C18" i="5"/>
  <c r="C18" i="4" s="1"/>
  <c r="C19" i="5"/>
  <c r="C19" i="4" s="1"/>
  <c r="C20" i="5"/>
  <c r="C20" i="4" s="1"/>
  <c r="C21" i="5"/>
  <c r="C21" i="4" s="1"/>
  <c r="C23" i="5"/>
  <c r="C23" i="4" s="1"/>
  <c r="C24" i="5"/>
  <c r="C24" i="4" s="1"/>
  <c r="C27" i="5"/>
  <c r="C27" i="4" s="1"/>
  <c r="C28" i="5"/>
  <c r="C28" i="4" s="1"/>
  <c r="C29" i="5"/>
  <c r="C29" i="4" s="1"/>
  <c r="C32" i="5"/>
  <c r="C32" i="4" s="1"/>
  <c r="C33" i="5"/>
  <c r="C33" i="4" s="1"/>
  <c r="C35" i="5"/>
  <c r="C35" i="4" s="1"/>
  <c r="C36" i="5"/>
  <c r="C36" i="4" s="1"/>
  <c r="C37" i="5"/>
  <c r="C37" i="4" s="1"/>
  <c r="C39" i="5"/>
  <c r="C39" i="4" s="1"/>
  <c r="C40" i="5"/>
  <c r="C40" i="4" s="1"/>
  <c r="C41" i="5"/>
  <c r="C41" i="4" s="1"/>
  <c r="C42" i="5"/>
  <c r="C42" i="4" s="1"/>
  <c r="C43" i="5"/>
  <c r="C43" i="4" s="1"/>
  <c r="C44" i="5"/>
  <c r="C44" i="4" s="1"/>
  <c r="C46" i="5"/>
  <c r="C46" i="4" s="1"/>
  <c r="C47" i="5"/>
  <c r="C47" i="4" s="1"/>
  <c r="C48" i="5"/>
  <c r="C48" i="4" s="1"/>
  <c r="C50" i="5"/>
  <c r="C50" i="4" s="1"/>
  <c r="C51" i="5"/>
  <c r="C51" i="4" s="1"/>
  <c r="C52" i="5"/>
  <c r="C52" i="4" s="1"/>
  <c r="C53" i="5"/>
  <c r="C53" i="4" s="1"/>
  <c r="C54" i="5"/>
  <c r="C54" i="4" s="1"/>
  <c r="C55" i="5"/>
  <c r="C55" i="4" s="1"/>
  <c r="C56" i="5"/>
  <c r="C56" i="4" s="1"/>
  <c r="C57" i="5"/>
  <c r="C57" i="4" s="1"/>
  <c r="C58" i="5"/>
  <c r="C58" i="4" s="1"/>
  <c r="C59" i="5"/>
  <c r="C59" i="4" s="1"/>
  <c r="C60" i="5"/>
  <c r="C60" i="4" s="1"/>
  <c r="C62" i="5"/>
  <c r="C62" i="4" s="1"/>
  <c r="C63" i="5"/>
  <c r="C63" i="4" s="1"/>
  <c r="C64" i="5"/>
  <c r="C64" i="4" s="1"/>
  <c r="C65" i="5"/>
  <c r="C65" i="4" s="1"/>
  <c r="C66" i="5"/>
  <c r="C66" i="4" s="1"/>
  <c r="C68" i="5"/>
  <c r="C68" i="4" s="1"/>
  <c r="C69" i="5"/>
  <c r="C69" i="4" s="1"/>
  <c r="C71" i="5"/>
  <c r="C71" i="4" s="1"/>
  <c r="C75" i="5"/>
  <c r="C75" i="4" s="1"/>
  <c r="C76" i="5"/>
  <c r="C76" i="4" s="1"/>
  <c r="C77" i="5"/>
  <c r="C77" i="4" s="1"/>
  <c r="C79" i="5"/>
  <c r="C80" i="5"/>
  <c r="C80" i="4" s="1"/>
  <c r="C81" i="5"/>
  <c r="C81" i="4" s="1"/>
  <c r="C82" i="4"/>
  <c r="C83" i="5"/>
  <c r="C83" i="4" s="1"/>
  <c r="C11" i="5"/>
  <c r="C11" i="4" s="1"/>
  <c r="C147" i="57"/>
  <c r="C138" i="57"/>
  <c r="C132" i="57" s="1"/>
  <c r="C126" i="57"/>
  <c r="C113" i="57"/>
  <c r="C104" i="57"/>
  <c r="C100" i="57"/>
  <c r="C88" i="57"/>
  <c r="C78" i="57"/>
  <c r="C70" i="57"/>
  <c r="C67" i="57"/>
  <c r="C61" i="57"/>
  <c r="C49" i="57"/>
  <c r="C45" i="57" s="1"/>
  <c r="C38" i="57"/>
  <c r="C34" i="57"/>
  <c r="C31" i="57"/>
  <c r="C26" i="57"/>
  <c r="C22" i="57"/>
  <c r="C10" i="57"/>
  <c r="C9" i="57" s="1"/>
  <c r="C113" i="10"/>
  <c r="G26" i="60" l="1"/>
  <c r="C79" i="4"/>
  <c r="H60" i="60"/>
  <c r="C9" i="58"/>
  <c r="C45" i="58"/>
  <c r="C74" i="57"/>
  <c r="C73" i="57" s="1"/>
  <c r="C74" i="58"/>
  <c r="C73" i="58" s="1"/>
  <c r="C110" i="57"/>
  <c r="C30" i="58"/>
  <c r="C25" i="58" s="1"/>
  <c r="C87" i="58"/>
  <c r="C30" i="57"/>
  <c r="C25" i="57" s="1"/>
  <c r="C72" i="57" s="1"/>
  <c r="C87" i="57"/>
  <c r="C110" i="58"/>
  <c r="H63" i="60" l="1"/>
  <c r="C84" i="57"/>
  <c r="C72" i="58"/>
  <c r="C146" i="58"/>
  <c r="C155" i="58" s="1"/>
  <c r="C157" i="78" s="1"/>
  <c r="C146" i="57"/>
  <c r="C155" i="57" s="1"/>
  <c r="C157" i="57" l="1"/>
  <c r="C84" i="58"/>
  <c r="AA158" i="4" l="1"/>
  <c r="C113" i="52"/>
  <c r="C147" i="55"/>
  <c r="C138" i="55"/>
  <c r="C132" i="55" s="1"/>
  <c r="C126" i="55"/>
  <c r="C110" i="55" s="1"/>
  <c r="C104" i="55"/>
  <c r="C100" i="55"/>
  <c r="C88" i="55"/>
  <c r="C78" i="55"/>
  <c r="C74" i="55" s="1"/>
  <c r="C73" i="55" s="1"/>
  <c r="C70" i="55"/>
  <c r="C67" i="55"/>
  <c r="C61" i="55"/>
  <c r="C49" i="55"/>
  <c r="C45" i="55" s="1"/>
  <c r="C38" i="55"/>
  <c r="C34" i="55"/>
  <c r="C31" i="55"/>
  <c r="C26" i="55"/>
  <c r="C22" i="55"/>
  <c r="C10" i="55"/>
  <c r="C9" i="55" s="1"/>
  <c r="C147" i="54"/>
  <c r="C138" i="54"/>
  <c r="C132" i="54" s="1"/>
  <c r="C126" i="54"/>
  <c r="C113" i="54"/>
  <c r="C104" i="54"/>
  <c r="C100" i="54"/>
  <c r="C88" i="54"/>
  <c r="C78" i="54"/>
  <c r="C74" i="54" s="1"/>
  <c r="C73" i="54" s="1"/>
  <c r="C67" i="54"/>
  <c r="C61" i="54"/>
  <c r="C49" i="54"/>
  <c r="C45" i="54" s="1"/>
  <c r="C38" i="54"/>
  <c r="C34" i="54"/>
  <c r="C31" i="54"/>
  <c r="C26" i="54"/>
  <c r="C22" i="54"/>
  <c r="C10" i="54"/>
  <c r="C9" i="54" s="1"/>
  <c r="C147" i="53"/>
  <c r="C138" i="53"/>
  <c r="C132" i="53" s="1"/>
  <c r="C126" i="53"/>
  <c r="C113" i="53"/>
  <c r="C104" i="53"/>
  <c r="C100" i="53"/>
  <c r="C88" i="53"/>
  <c r="C78" i="53"/>
  <c r="C74" i="53" s="1"/>
  <c r="C73" i="53" s="1"/>
  <c r="C70" i="53"/>
  <c r="C67" i="53"/>
  <c r="C61" i="53"/>
  <c r="C49" i="53"/>
  <c r="C45" i="53" s="1"/>
  <c r="C38" i="53"/>
  <c r="C34" i="53"/>
  <c r="C31" i="53"/>
  <c r="C26" i="53"/>
  <c r="C22" i="53"/>
  <c r="C10" i="53"/>
  <c r="C9" i="53" s="1"/>
  <c r="C87" i="53" l="1"/>
  <c r="C30" i="53"/>
  <c r="C25" i="53" s="1"/>
  <c r="C72" i="53" s="1"/>
  <c r="C84" i="53" s="1"/>
  <c r="C110" i="53"/>
  <c r="C87" i="54"/>
  <c r="C110" i="54"/>
  <c r="C30" i="55"/>
  <c r="C25" i="55" s="1"/>
  <c r="C72" i="55" s="1"/>
  <c r="C84" i="55" s="1"/>
  <c r="C87" i="55"/>
  <c r="C146" i="55" s="1"/>
  <c r="C155" i="55" s="1"/>
  <c r="C30" i="54"/>
  <c r="C25" i="54" s="1"/>
  <c r="C72" i="54" s="1"/>
  <c r="C84" i="54" s="1"/>
  <c r="C146" i="54" l="1"/>
  <c r="C155" i="54" s="1"/>
  <c r="C146" i="53"/>
  <c r="C155" i="53" s="1"/>
  <c r="C147" i="51" l="1"/>
  <c r="C138" i="51"/>
  <c r="C132" i="51" s="1"/>
  <c r="C126" i="51"/>
  <c r="C113" i="51"/>
  <c r="C104" i="51"/>
  <c r="C100" i="51"/>
  <c r="C88" i="51"/>
  <c r="C78" i="51"/>
  <c r="C74" i="51" s="1"/>
  <c r="C73" i="51" s="1"/>
  <c r="C70" i="51"/>
  <c r="C67" i="51"/>
  <c r="C61" i="51"/>
  <c r="C49" i="51"/>
  <c r="C45" i="51" s="1"/>
  <c r="C38" i="51"/>
  <c r="C34" i="51"/>
  <c r="C31" i="51"/>
  <c r="C26" i="51"/>
  <c r="C22" i="51"/>
  <c r="C10" i="51"/>
  <c r="C9" i="51" s="1"/>
  <c r="C147" i="52"/>
  <c r="C138" i="52"/>
  <c r="C132" i="52" s="1"/>
  <c r="C126" i="52"/>
  <c r="C110" i="52" s="1"/>
  <c r="C104" i="52"/>
  <c r="C100" i="52"/>
  <c r="C88" i="52"/>
  <c r="C78" i="52"/>
  <c r="C74" i="52" s="1"/>
  <c r="C73" i="52" s="1"/>
  <c r="C70" i="52"/>
  <c r="C67" i="52"/>
  <c r="C61" i="52"/>
  <c r="C49" i="52"/>
  <c r="C45" i="52" s="1"/>
  <c r="C38" i="52"/>
  <c r="C34" i="52"/>
  <c r="C31" i="52"/>
  <c r="C26" i="52"/>
  <c r="C22" i="52"/>
  <c r="C10" i="52"/>
  <c r="C9" i="52" s="1"/>
  <c r="C147" i="50"/>
  <c r="C138" i="50"/>
  <c r="C132" i="50" s="1"/>
  <c r="C126" i="50"/>
  <c r="C104" i="50"/>
  <c r="C100" i="50"/>
  <c r="C88" i="50"/>
  <c r="C78" i="50"/>
  <c r="C74" i="50" s="1"/>
  <c r="C73" i="50" s="1"/>
  <c r="C70" i="50"/>
  <c r="C67" i="50"/>
  <c r="C61" i="50"/>
  <c r="C49" i="50"/>
  <c r="C45" i="50" s="1"/>
  <c r="C34" i="50"/>
  <c r="C30" i="50" s="1"/>
  <c r="C26" i="50"/>
  <c r="C22" i="50"/>
  <c r="C10" i="50"/>
  <c r="C9" i="50" s="1"/>
  <c r="C126" i="49"/>
  <c r="C147" i="49"/>
  <c r="C138" i="49"/>
  <c r="C132" i="49" s="1"/>
  <c r="C113" i="49"/>
  <c r="C104" i="49"/>
  <c r="C100" i="49"/>
  <c r="C88" i="49"/>
  <c r="C78" i="49"/>
  <c r="C74" i="49" s="1"/>
  <c r="C73" i="49" s="1"/>
  <c r="C70" i="49"/>
  <c r="C67" i="49"/>
  <c r="C61" i="49"/>
  <c r="C49" i="49"/>
  <c r="C45" i="49" s="1"/>
  <c r="C38" i="49"/>
  <c r="C34" i="49"/>
  <c r="C31" i="49"/>
  <c r="C26" i="49"/>
  <c r="C22" i="49"/>
  <c r="C10" i="49"/>
  <c r="C9" i="49" s="1"/>
  <c r="C30" i="51" l="1"/>
  <c r="C25" i="51" s="1"/>
  <c r="C72" i="51" s="1"/>
  <c r="C84" i="51" s="1"/>
  <c r="C87" i="49"/>
  <c r="C110" i="49"/>
  <c r="C87" i="50"/>
  <c r="C30" i="52"/>
  <c r="C25" i="52" s="1"/>
  <c r="C72" i="52" s="1"/>
  <c r="C84" i="52" s="1"/>
  <c r="C87" i="51"/>
  <c r="C30" i="49"/>
  <c r="C25" i="49" s="1"/>
  <c r="C72" i="49" s="1"/>
  <c r="C84" i="49" s="1"/>
  <c r="C87" i="52"/>
  <c r="C146" i="52" s="1"/>
  <c r="C155" i="52" s="1"/>
  <c r="C25" i="50"/>
  <c r="C72" i="50" s="1"/>
  <c r="C84" i="50" s="1"/>
  <c r="C110" i="50"/>
  <c r="C110" i="51"/>
  <c r="C10" i="11"/>
  <c r="C146" i="49" l="1"/>
  <c r="C155" i="49" s="1"/>
  <c r="C146" i="51"/>
  <c r="C155" i="51" s="1"/>
  <c r="C146" i="50"/>
  <c r="C155" i="50" s="1"/>
  <c r="C147" i="48" l="1"/>
  <c r="C138" i="48"/>
  <c r="C132" i="48" s="1"/>
  <c r="C126" i="48"/>
  <c r="C113" i="48"/>
  <c r="C104" i="48"/>
  <c r="C100" i="48"/>
  <c r="C88" i="48"/>
  <c r="C78" i="48"/>
  <c r="C74" i="48" s="1"/>
  <c r="C73" i="48" s="1"/>
  <c r="C70" i="48"/>
  <c r="C67" i="48"/>
  <c r="C61" i="48"/>
  <c r="C49" i="48"/>
  <c r="C45" i="48" s="1"/>
  <c r="C31" i="48"/>
  <c r="C22" i="48"/>
  <c r="C10" i="48"/>
  <c r="C9" i="48" s="1"/>
  <c r="C147" i="47"/>
  <c r="C138" i="47"/>
  <c r="C132" i="47" s="1"/>
  <c r="C126" i="47"/>
  <c r="C113" i="47"/>
  <c r="C104" i="47"/>
  <c r="C100" i="47"/>
  <c r="C88" i="47"/>
  <c r="C78" i="47"/>
  <c r="C74" i="47" s="1"/>
  <c r="C73" i="47" s="1"/>
  <c r="C70" i="47"/>
  <c r="C67" i="47"/>
  <c r="C61" i="47"/>
  <c r="C49" i="47"/>
  <c r="C45" i="47" s="1"/>
  <c r="C38" i="47"/>
  <c r="C34" i="47"/>
  <c r="C31" i="47"/>
  <c r="C26" i="47"/>
  <c r="C22" i="47"/>
  <c r="C10" i="47"/>
  <c r="C147" i="11"/>
  <c r="C9" i="47" l="1"/>
  <c r="C87" i="48"/>
  <c r="C30" i="47"/>
  <c r="C25" i="47" s="1"/>
  <c r="C72" i="47" s="1"/>
  <c r="C84" i="47" s="1"/>
  <c r="C87" i="47"/>
  <c r="C110" i="47"/>
  <c r="C110" i="48"/>
  <c r="C30" i="48"/>
  <c r="C25" i="48" s="1"/>
  <c r="C147" i="46"/>
  <c r="C138" i="46"/>
  <c r="C132" i="46" s="1"/>
  <c r="C126" i="46"/>
  <c r="C113" i="46"/>
  <c r="C104" i="46"/>
  <c r="C88" i="46"/>
  <c r="C87" i="46" s="1"/>
  <c r="C78" i="46"/>
  <c r="C70" i="46"/>
  <c r="C67" i="46"/>
  <c r="C61" i="46"/>
  <c r="C49" i="46"/>
  <c r="C38" i="46"/>
  <c r="C34" i="46"/>
  <c r="C31" i="46"/>
  <c r="C26" i="46"/>
  <c r="C22" i="46"/>
  <c r="C10" i="46"/>
  <c r="C9" i="46" s="1"/>
  <c r="J143" i="4"/>
  <c r="J141" i="4"/>
  <c r="J127" i="4"/>
  <c r="J111" i="4"/>
  <c r="C147" i="20"/>
  <c r="C138" i="20"/>
  <c r="C132" i="20" s="1"/>
  <c r="C126" i="20"/>
  <c r="C104" i="20"/>
  <c r="C100" i="20"/>
  <c r="C88" i="20"/>
  <c r="C78" i="20"/>
  <c r="C70" i="20"/>
  <c r="C67" i="20"/>
  <c r="C61" i="20"/>
  <c r="C49" i="20"/>
  <c r="C45" i="20" s="1"/>
  <c r="C38" i="20"/>
  <c r="C34" i="20"/>
  <c r="C31" i="20"/>
  <c r="C26" i="20"/>
  <c r="C22" i="20"/>
  <c r="C10" i="20"/>
  <c r="C9" i="20" s="1"/>
  <c r="C141" i="5"/>
  <c r="C141" i="4" s="1"/>
  <c r="C112" i="4"/>
  <c r="C111" i="5"/>
  <c r="C111" i="4" s="1"/>
  <c r="C88" i="33"/>
  <c r="C100" i="33"/>
  <c r="C104" i="33"/>
  <c r="C113" i="33"/>
  <c r="C126" i="33"/>
  <c r="C138" i="33"/>
  <c r="C132" i="33" s="1"/>
  <c r="C147" i="33"/>
  <c r="C88" i="34"/>
  <c r="C100" i="34"/>
  <c r="C104" i="34"/>
  <c r="C113" i="34"/>
  <c r="C126" i="34"/>
  <c r="C138" i="34"/>
  <c r="C132" i="34" s="1"/>
  <c r="C147" i="34"/>
  <c r="C147" i="35"/>
  <c r="C100" i="36"/>
  <c r="C87" i="36" s="1"/>
  <c r="C104" i="36"/>
  <c r="C126" i="36"/>
  <c r="C138" i="36"/>
  <c r="C132" i="36" s="1"/>
  <c r="C147" i="36"/>
  <c r="C88" i="37"/>
  <c r="C100" i="37"/>
  <c r="C104" i="37"/>
  <c r="C126" i="37"/>
  <c r="C110" i="37" s="1"/>
  <c r="C138" i="37"/>
  <c r="C132" i="37" s="1"/>
  <c r="C147" i="37"/>
  <c r="C100" i="26"/>
  <c r="C104" i="26"/>
  <c r="C126" i="26"/>
  <c r="C138" i="26"/>
  <c r="C147" i="26"/>
  <c r="C88" i="27"/>
  <c r="C100" i="27"/>
  <c r="C104" i="27"/>
  <c r="C126" i="27"/>
  <c r="C138" i="27"/>
  <c r="C132" i="27" s="1"/>
  <c r="C147" i="27"/>
  <c r="C88" i="28"/>
  <c r="C100" i="28"/>
  <c r="C104" i="28"/>
  <c r="C138" i="28"/>
  <c r="C147" i="28"/>
  <c r="C88" i="29"/>
  <c r="C100" i="29"/>
  <c r="C104" i="29"/>
  <c r="C113" i="29"/>
  <c r="C126" i="29"/>
  <c r="C138" i="29"/>
  <c r="C132" i="29" s="1"/>
  <c r="C147" i="29"/>
  <c r="C88" i="30"/>
  <c r="C100" i="30"/>
  <c r="C104" i="30"/>
  <c r="C126" i="30"/>
  <c r="C110" i="30" s="1"/>
  <c r="C138" i="30"/>
  <c r="C147" i="30"/>
  <c r="C88" i="31"/>
  <c r="C100" i="31"/>
  <c r="C104" i="31"/>
  <c r="C113" i="31"/>
  <c r="C126" i="31"/>
  <c r="C138" i="31"/>
  <c r="C132" i="31" s="1"/>
  <c r="C147" i="31"/>
  <c r="C88" i="32"/>
  <c r="C100" i="32"/>
  <c r="C104" i="32"/>
  <c r="C113" i="32"/>
  <c r="C126" i="32"/>
  <c r="C138" i="32"/>
  <c r="C132" i="32" s="1"/>
  <c r="C147" i="32"/>
  <c r="C88" i="17"/>
  <c r="C100" i="17"/>
  <c r="C104" i="17"/>
  <c r="C113" i="17"/>
  <c r="C126" i="17"/>
  <c r="C138" i="17"/>
  <c r="C147" i="17"/>
  <c r="C88" i="16"/>
  <c r="C100" i="16"/>
  <c r="C104" i="16"/>
  <c r="C113" i="16"/>
  <c r="C126" i="16"/>
  <c r="C138" i="16"/>
  <c r="C132" i="16" s="1"/>
  <c r="C147" i="16"/>
  <c r="C88" i="15"/>
  <c r="C100" i="15"/>
  <c r="C104" i="15"/>
  <c r="C126" i="15"/>
  <c r="C110" i="15" s="1"/>
  <c r="C138" i="15"/>
  <c r="C132" i="15" s="1"/>
  <c r="C147" i="15"/>
  <c r="C88" i="14"/>
  <c r="C100" i="14"/>
  <c r="C104" i="14"/>
  <c r="C113" i="14"/>
  <c r="C126" i="14"/>
  <c r="C138" i="14"/>
  <c r="C132" i="14" s="1"/>
  <c r="C147" i="14"/>
  <c r="C88" i="13"/>
  <c r="C100" i="13"/>
  <c r="C104" i="13"/>
  <c r="C113" i="13"/>
  <c r="C126" i="13"/>
  <c r="C138" i="13"/>
  <c r="C132" i="13" s="1"/>
  <c r="C147" i="13"/>
  <c r="C88" i="12"/>
  <c r="C100" i="12"/>
  <c r="C104" i="12"/>
  <c r="C113" i="12"/>
  <c r="C126" i="12"/>
  <c r="C138" i="12"/>
  <c r="C132" i="12" s="1"/>
  <c r="C88" i="11"/>
  <c r="C100" i="11"/>
  <c r="C104" i="11"/>
  <c r="C126" i="11"/>
  <c r="C138" i="11"/>
  <c r="C132" i="11" s="1"/>
  <c r="C88" i="10"/>
  <c r="C100" i="10"/>
  <c r="C104" i="10"/>
  <c r="C138" i="10"/>
  <c r="C132" i="10" s="1"/>
  <c r="C147" i="10"/>
  <c r="C88" i="9"/>
  <c r="C100" i="9"/>
  <c r="C104" i="9"/>
  <c r="C126" i="9"/>
  <c r="C110" i="9" s="1"/>
  <c r="C138" i="9"/>
  <c r="C132" i="9" s="1"/>
  <c r="C147" i="9"/>
  <c r="C104" i="8"/>
  <c r="C126" i="8"/>
  <c r="C110" i="8" s="1"/>
  <c r="C138" i="8"/>
  <c r="C147" i="8"/>
  <c r="C88" i="21"/>
  <c r="C100" i="21"/>
  <c r="C100" i="6" s="1"/>
  <c r="C104" i="21"/>
  <c r="C126" i="21"/>
  <c r="C138" i="21"/>
  <c r="C132" i="21" s="1"/>
  <c r="C147" i="21"/>
  <c r="C88" i="22"/>
  <c r="C88" i="6" s="1"/>
  <c r="C104" i="22"/>
  <c r="C138" i="22"/>
  <c r="C147" i="22"/>
  <c r="C88" i="18"/>
  <c r="C100" i="18"/>
  <c r="C104" i="18"/>
  <c r="C113" i="18"/>
  <c r="C126" i="18"/>
  <c r="C138" i="18"/>
  <c r="C132" i="18" s="1"/>
  <c r="C147" i="18"/>
  <c r="C88" i="19"/>
  <c r="C100" i="19"/>
  <c r="C104" i="19"/>
  <c r="C138" i="19"/>
  <c r="C147" i="19"/>
  <c r="J20" i="25"/>
  <c r="J24" i="25"/>
  <c r="J35" i="25"/>
  <c r="J39" i="25"/>
  <c r="J46" i="25"/>
  <c r="J48" i="25"/>
  <c r="J51" i="25"/>
  <c r="J61" i="25"/>
  <c r="J64" i="25"/>
  <c r="C78" i="33"/>
  <c r="C70" i="33"/>
  <c r="C67" i="33"/>
  <c r="C61" i="33"/>
  <c r="C49" i="33"/>
  <c r="C45" i="33" s="1"/>
  <c r="C38" i="33"/>
  <c r="C34" i="33"/>
  <c r="C31" i="33"/>
  <c r="C26" i="33"/>
  <c r="C22" i="33"/>
  <c r="C10" i="33"/>
  <c r="C9" i="33" s="1"/>
  <c r="C78" i="34"/>
  <c r="C70" i="34"/>
  <c r="C67" i="34"/>
  <c r="C61" i="34"/>
  <c r="C49" i="34"/>
  <c r="C45" i="34" s="1"/>
  <c r="C38" i="34"/>
  <c r="C34" i="34"/>
  <c r="C31" i="34"/>
  <c r="C26" i="34"/>
  <c r="C22" i="34"/>
  <c r="C10" i="34"/>
  <c r="C9" i="34" s="1"/>
  <c r="C78" i="35"/>
  <c r="C70" i="35"/>
  <c r="C67" i="35"/>
  <c r="C61" i="35"/>
  <c r="C49" i="35"/>
  <c r="C45" i="35" s="1"/>
  <c r="C38" i="35"/>
  <c r="C34" i="35"/>
  <c r="C31" i="35"/>
  <c r="C26" i="35"/>
  <c r="C22" i="35"/>
  <c r="C10" i="35"/>
  <c r="C9" i="35" s="1"/>
  <c r="C78" i="36"/>
  <c r="C70" i="36"/>
  <c r="C67" i="36"/>
  <c r="C61" i="36"/>
  <c r="C49" i="36"/>
  <c r="C45" i="36" s="1"/>
  <c r="C38" i="36"/>
  <c r="C34" i="36"/>
  <c r="C31" i="36"/>
  <c r="C26" i="36"/>
  <c r="C22" i="36"/>
  <c r="C10" i="36"/>
  <c r="C9" i="36" s="1"/>
  <c r="C78" i="37"/>
  <c r="C70" i="37"/>
  <c r="C67" i="37"/>
  <c r="C61" i="37"/>
  <c r="C49" i="37"/>
  <c r="C45" i="37" s="1"/>
  <c r="C38" i="37"/>
  <c r="C34" i="37"/>
  <c r="C31" i="37"/>
  <c r="C26" i="37"/>
  <c r="C22" i="37"/>
  <c r="C10" i="37"/>
  <c r="C9" i="37" s="1"/>
  <c r="C78" i="26"/>
  <c r="C70" i="26"/>
  <c r="C67" i="26"/>
  <c r="C61" i="26"/>
  <c r="C49" i="26"/>
  <c r="C45" i="26" s="1"/>
  <c r="C38" i="26"/>
  <c r="C34" i="26"/>
  <c r="C31" i="26"/>
  <c r="C26" i="26"/>
  <c r="C22" i="26"/>
  <c r="C10" i="26"/>
  <c r="C9" i="26" s="1"/>
  <c r="C78" i="27"/>
  <c r="C70" i="27"/>
  <c r="C67" i="27"/>
  <c r="C61" i="27"/>
  <c r="C49" i="27"/>
  <c r="C45" i="27" s="1"/>
  <c r="C38" i="27"/>
  <c r="C34" i="27"/>
  <c r="C31" i="27"/>
  <c r="C26" i="27"/>
  <c r="C22" i="27"/>
  <c r="C10" i="27"/>
  <c r="C9" i="27" s="1"/>
  <c r="C78" i="28"/>
  <c r="C70" i="28"/>
  <c r="C67" i="28"/>
  <c r="C61" i="28"/>
  <c r="C49" i="28"/>
  <c r="C38" i="28"/>
  <c r="C34" i="28"/>
  <c r="C31" i="28"/>
  <c r="C26" i="28"/>
  <c r="C22" i="28"/>
  <c r="C10" i="28"/>
  <c r="C78" i="29"/>
  <c r="C70" i="29"/>
  <c r="C67" i="29"/>
  <c r="C61" i="29"/>
  <c r="C49" i="29"/>
  <c r="C45" i="29" s="1"/>
  <c r="C38" i="29"/>
  <c r="C34" i="29"/>
  <c r="C31" i="29"/>
  <c r="C26" i="29"/>
  <c r="C22" i="29"/>
  <c r="C10" i="29"/>
  <c r="C9" i="29" s="1"/>
  <c r="C78" i="30"/>
  <c r="C70" i="30"/>
  <c r="C67" i="30"/>
  <c r="C61" i="30"/>
  <c r="C49" i="30"/>
  <c r="C45" i="30" s="1"/>
  <c r="C38" i="30"/>
  <c r="C34" i="30"/>
  <c r="C31" i="30"/>
  <c r="C26" i="30"/>
  <c r="C22" i="30"/>
  <c r="C10" i="30"/>
  <c r="C9" i="30" s="1"/>
  <c r="C78" i="31"/>
  <c r="C70" i="31"/>
  <c r="C67" i="31"/>
  <c r="C61" i="31"/>
  <c r="C49" i="31"/>
  <c r="C45" i="31" s="1"/>
  <c r="C38" i="31"/>
  <c r="C34" i="31"/>
  <c r="C31" i="31"/>
  <c r="C26" i="31"/>
  <c r="C22" i="31"/>
  <c r="C10" i="31"/>
  <c r="C9" i="31" s="1"/>
  <c r="C78" i="32"/>
  <c r="C70" i="32"/>
  <c r="C67" i="32"/>
  <c r="C61" i="32"/>
  <c r="C38" i="32"/>
  <c r="C34" i="32"/>
  <c r="C31" i="32"/>
  <c r="C26" i="32"/>
  <c r="C22" i="32"/>
  <c r="C10" i="32"/>
  <c r="C9" i="32" s="1"/>
  <c r="C10" i="17"/>
  <c r="C9" i="17" s="1"/>
  <c r="C22" i="17"/>
  <c r="C26" i="17"/>
  <c r="C31" i="17"/>
  <c r="C34" i="17"/>
  <c r="C38" i="17"/>
  <c r="C49" i="17"/>
  <c r="C45" i="17" s="1"/>
  <c r="C61" i="17"/>
  <c r="C67" i="17"/>
  <c r="C70" i="17"/>
  <c r="C78" i="17"/>
  <c r="C74" i="17" s="1"/>
  <c r="C73" i="17" s="1"/>
  <c r="C78" i="16"/>
  <c r="C70" i="16"/>
  <c r="C67" i="16"/>
  <c r="C61" i="16"/>
  <c r="C49" i="16"/>
  <c r="C45" i="16" s="1"/>
  <c r="C38" i="16"/>
  <c r="C34" i="16"/>
  <c r="C31" i="16"/>
  <c r="C26" i="16"/>
  <c r="C22" i="16"/>
  <c r="C10" i="16"/>
  <c r="C9" i="16" s="1"/>
  <c r="C78" i="15"/>
  <c r="C70" i="15"/>
  <c r="C67" i="15"/>
  <c r="C61" i="15"/>
  <c r="C45" i="15"/>
  <c r="C38" i="15"/>
  <c r="C34" i="15"/>
  <c r="C31" i="15"/>
  <c r="C26" i="15"/>
  <c r="C22" i="15"/>
  <c r="C10" i="15"/>
  <c r="C9" i="15" s="1"/>
  <c r="C78" i="14"/>
  <c r="C70" i="14"/>
  <c r="C67" i="14"/>
  <c r="C61" i="14"/>
  <c r="C45" i="14"/>
  <c r="C34" i="14"/>
  <c r="C31" i="14"/>
  <c r="C26" i="14"/>
  <c r="C22" i="14"/>
  <c r="C10" i="14"/>
  <c r="C9" i="14" s="1"/>
  <c r="C78" i="13"/>
  <c r="C70" i="13"/>
  <c r="C67" i="13"/>
  <c r="C61" i="13"/>
  <c r="C49" i="13"/>
  <c r="C45" i="13" s="1"/>
  <c r="C38" i="13"/>
  <c r="C34" i="13"/>
  <c r="C31" i="13"/>
  <c r="C26" i="13"/>
  <c r="C22" i="13"/>
  <c r="C10" i="13"/>
  <c r="C9" i="13" s="1"/>
  <c r="C78" i="12"/>
  <c r="C70" i="12"/>
  <c r="C67" i="12"/>
  <c r="C61" i="12"/>
  <c r="C49" i="12"/>
  <c r="C45" i="12" s="1"/>
  <c r="C38" i="12"/>
  <c r="C34" i="12"/>
  <c r="C31" i="12"/>
  <c r="C26" i="12"/>
  <c r="C22" i="12"/>
  <c r="C10" i="12"/>
  <c r="C9" i="12" s="1"/>
  <c r="C78" i="11"/>
  <c r="C70" i="11"/>
  <c r="C67" i="11"/>
  <c r="C61" i="11"/>
  <c r="C49" i="11"/>
  <c r="C38" i="11"/>
  <c r="C34" i="11"/>
  <c r="C31" i="11"/>
  <c r="C26" i="11"/>
  <c r="C22" i="11"/>
  <c r="C9" i="11"/>
  <c r="C78" i="10"/>
  <c r="C70" i="10"/>
  <c r="C67" i="10"/>
  <c r="C61" i="10"/>
  <c r="C45" i="10"/>
  <c r="C38" i="10"/>
  <c r="C34" i="10"/>
  <c r="C31" i="10"/>
  <c r="C26" i="10"/>
  <c r="C22" i="10"/>
  <c r="C10" i="10"/>
  <c r="C9" i="10" s="1"/>
  <c r="C78" i="9"/>
  <c r="C70" i="9"/>
  <c r="C67" i="9"/>
  <c r="C61" i="9"/>
  <c r="C45" i="9"/>
  <c r="C38" i="9"/>
  <c r="C34" i="9"/>
  <c r="C31" i="9"/>
  <c r="C26" i="9"/>
  <c r="C22" i="9"/>
  <c r="C10" i="9"/>
  <c r="C9" i="9" s="1"/>
  <c r="C78" i="8"/>
  <c r="C67" i="8"/>
  <c r="C61" i="8"/>
  <c r="C34" i="8"/>
  <c r="C31" i="8"/>
  <c r="C26" i="8"/>
  <c r="C22" i="8"/>
  <c r="C10" i="8"/>
  <c r="C10" i="7" s="1"/>
  <c r="C78" i="21"/>
  <c r="C70" i="21"/>
  <c r="C67" i="21"/>
  <c r="C61" i="21"/>
  <c r="C49" i="21"/>
  <c r="C45" i="21" s="1"/>
  <c r="C38" i="21"/>
  <c r="C34" i="21"/>
  <c r="C31" i="21"/>
  <c r="C26" i="21"/>
  <c r="C22" i="21"/>
  <c r="C10" i="21"/>
  <c r="C9" i="21" s="1"/>
  <c r="C78" i="22"/>
  <c r="C70" i="22"/>
  <c r="C70" i="6" s="1"/>
  <c r="C67" i="22"/>
  <c r="C38" i="22"/>
  <c r="C34" i="22"/>
  <c r="C34" i="6" s="1"/>
  <c r="C31" i="22"/>
  <c r="C26" i="22"/>
  <c r="C26" i="6" s="1"/>
  <c r="C22" i="22"/>
  <c r="C10" i="22"/>
  <c r="C78" i="18"/>
  <c r="C74" i="18" s="1"/>
  <c r="C73" i="18" s="1"/>
  <c r="C70" i="18"/>
  <c r="C67" i="18"/>
  <c r="C61" i="18"/>
  <c r="C49" i="18"/>
  <c r="C45" i="18" s="1"/>
  <c r="C38" i="18"/>
  <c r="C34" i="18"/>
  <c r="C31" i="18"/>
  <c r="C26" i="18"/>
  <c r="C22" i="18"/>
  <c r="C10" i="18"/>
  <c r="C9" i="18" s="1"/>
  <c r="C78" i="19"/>
  <c r="C74" i="19" s="1"/>
  <c r="C70" i="19"/>
  <c r="C67" i="19"/>
  <c r="C61" i="19"/>
  <c r="C34" i="19"/>
  <c r="C31" i="19"/>
  <c r="C26" i="19"/>
  <c r="C22" i="19"/>
  <c r="C10" i="19"/>
  <c r="C9" i="19" s="1"/>
  <c r="C78" i="6" l="1"/>
  <c r="C31" i="6"/>
  <c r="C38" i="6"/>
  <c r="C138" i="6"/>
  <c r="C22" i="6"/>
  <c r="C132" i="26"/>
  <c r="C104" i="6"/>
  <c r="J104" i="4" s="1"/>
  <c r="C147" i="6"/>
  <c r="J147" i="4" s="1"/>
  <c r="C67" i="6"/>
  <c r="J67" i="4" s="1"/>
  <c r="C10" i="6"/>
  <c r="C151" i="12" s="1"/>
  <c r="C126" i="6"/>
  <c r="J126" i="4" s="1"/>
  <c r="C49" i="6"/>
  <c r="J49" i="4" s="1"/>
  <c r="C61" i="6"/>
  <c r="J61" i="4" s="1"/>
  <c r="C132" i="17"/>
  <c r="C9" i="28"/>
  <c r="C45" i="28"/>
  <c r="C132" i="28"/>
  <c r="C113" i="5"/>
  <c r="C113" i="4" s="1"/>
  <c r="C110" i="26"/>
  <c r="J73" i="25"/>
  <c r="J113" i="4"/>
  <c r="J100" i="4"/>
  <c r="J22" i="4"/>
  <c r="J31" i="4"/>
  <c r="J70" i="4"/>
  <c r="J10" i="4"/>
  <c r="J26" i="4"/>
  <c r="J78" i="4"/>
  <c r="J138" i="4"/>
  <c r="J88" i="4"/>
  <c r="C45" i="11"/>
  <c r="C26" i="5"/>
  <c r="C26" i="4" s="1"/>
  <c r="C34" i="5"/>
  <c r="C34" i="4" s="1"/>
  <c r="C45" i="46"/>
  <c r="C45" i="6" s="1"/>
  <c r="C30" i="30"/>
  <c r="C25" i="30" s="1"/>
  <c r="C72" i="30" s="1"/>
  <c r="C30" i="28"/>
  <c r="C30" i="26"/>
  <c r="C25" i="26" s="1"/>
  <c r="C72" i="26" s="1"/>
  <c r="C30" i="36"/>
  <c r="C25" i="36" s="1"/>
  <c r="C72" i="36" s="1"/>
  <c r="C30" i="34"/>
  <c r="C25" i="34" s="1"/>
  <c r="C72" i="34" s="1"/>
  <c r="C30" i="46"/>
  <c r="C25" i="46" s="1"/>
  <c r="C49" i="5"/>
  <c r="C49" i="4" s="1"/>
  <c r="C67" i="5"/>
  <c r="C67" i="4" s="1"/>
  <c r="C30" i="18"/>
  <c r="C25" i="18" s="1"/>
  <c r="C72" i="18" s="1"/>
  <c r="C84" i="18" s="1"/>
  <c r="C30" i="21"/>
  <c r="C25" i="21" s="1"/>
  <c r="C72" i="21" s="1"/>
  <c r="C30" i="29"/>
  <c r="C25" i="29" s="1"/>
  <c r="C72" i="29" s="1"/>
  <c r="C30" i="27"/>
  <c r="C25" i="27" s="1"/>
  <c r="C72" i="27" s="1"/>
  <c r="C30" i="37"/>
  <c r="C25" i="37" s="1"/>
  <c r="C72" i="37" s="1"/>
  <c r="C30" i="35"/>
  <c r="C25" i="35" s="1"/>
  <c r="C72" i="35" s="1"/>
  <c r="C30" i="33"/>
  <c r="C25" i="33" s="1"/>
  <c r="C72" i="33" s="1"/>
  <c r="C61" i="5"/>
  <c r="C61" i="4" s="1"/>
  <c r="C70" i="5"/>
  <c r="C70" i="4" s="1"/>
  <c r="J38" i="4"/>
  <c r="C30" i="9"/>
  <c r="C25" i="9" s="1"/>
  <c r="C72" i="9" s="1"/>
  <c r="C30" i="11"/>
  <c r="C25" i="11" s="1"/>
  <c r="C72" i="11" s="1"/>
  <c r="C30" i="13"/>
  <c r="C25" i="13" s="1"/>
  <c r="C72" i="13" s="1"/>
  <c r="C30" i="15"/>
  <c r="C25" i="15" s="1"/>
  <c r="C72" i="15" s="1"/>
  <c r="C30" i="31"/>
  <c r="C25" i="31" s="1"/>
  <c r="C72" i="31" s="1"/>
  <c r="C100" i="5"/>
  <c r="C100" i="4" s="1"/>
  <c r="C146" i="48"/>
  <c r="C155" i="48" s="1"/>
  <c r="C146" i="47"/>
  <c r="C155" i="47" s="1"/>
  <c r="C22" i="5"/>
  <c r="C22" i="4" s="1"/>
  <c r="C30" i="19"/>
  <c r="C31" i="5"/>
  <c r="C31" i="4" s="1"/>
  <c r="C45" i="19"/>
  <c r="C45" i="5" s="1"/>
  <c r="C45" i="4" s="1"/>
  <c r="J34" i="4"/>
  <c r="C147" i="5"/>
  <c r="C147" i="4" s="1"/>
  <c r="C126" i="5"/>
  <c r="C126" i="4" s="1"/>
  <c r="C104" i="5"/>
  <c r="C104" i="4" s="1"/>
  <c r="C88" i="5"/>
  <c r="C88" i="4" s="1"/>
  <c r="C38" i="5"/>
  <c r="C38" i="4" s="1"/>
  <c r="C110" i="46"/>
  <c r="C146" i="46" s="1"/>
  <c r="C155" i="46" s="1"/>
  <c r="C9" i="5"/>
  <c r="C10" i="5"/>
  <c r="C10" i="4" s="1"/>
  <c r="C73" i="19"/>
  <c r="C73" i="5" s="1"/>
  <c r="C73" i="4" s="1"/>
  <c r="C78" i="5"/>
  <c r="C78" i="4" s="1"/>
  <c r="C132" i="19"/>
  <c r="C132" i="5" s="1"/>
  <c r="C132" i="4" s="1"/>
  <c r="C138" i="5"/>
  <c r="C138" i="4" s="1"/>
  <c r="J112" i="4"/>
  <c r="C9" i="22"/>
  <c r="C9" i="6" s="1"/>
  <c r="C30" i="22"/>
  <c r="C132" i="22"/>
  <c r="C74" i="20"/>
  <c r="J74" i="25"/>
  <c r="C30" i="14"/>
  <c r="C25" i="14" s="1"/>
  <c r="C72" i="14" s="1"/>
  <c r="C110" i="31"/>
  <c r="C132" i="30"/>
  <c r="C87" i="34"/>
  <c r="C9" i="8"/>
  <c r="C45" i="8"/>
  <c r="C132" i="8"/>
  <c r="C30" i="10"/>
  <c r="C25" i="10" s="1"/>
  <c r="C72" i="10" s="1"/>
  <c r="C30" i="12"/>
  <c r="C25" i="12" s="1"/>
  <c r="C72" i="12" s="1"/>
  <c r="C30" i="32"/>
  <c r="C25" i="32" s="1"/>
  <c r="J49" i="25"/>
  <c r="J52" i="25" s="1"/>
  <c r="C110" i="21"/>
  <c r="C87" i="9"/>
  <c r="C87" i="12"/>
  <c r="C87" i="15"/>
  <c r="C87" i="33"/>
  <c r="C30" i="20"/>
  <c r="C25" i="20" s="1"/>
  <c r="C72" i="20" s="1"/>
  <c r="C45" i="32"/>
  <c r="C110" i="14"/>
  <c r="C30" i="8"/>
  <c r="C30" i="16"/>
  <c r="C25" i="16" s="1"/>
  <c r="C72" i="16" s="1"/>
  <c r="C30" i="17"/>
  <c r="C25" i="17" s="1"/>
  <c r="C72" i="17" s="1"/>
  <c r="C84" i="17" s="1"/>
  <c r="J68" i="25"/>
  <c r="C110" i="18"/>
  <c r="C87" i="18"/>
  <c r="C87" i="21"/>
  <c r="C87" i="10"/>
  <c r="C110" i="11"/>
  <c r="C110" i="12"/>
  <c r="C87" i="32"/>
  <c r="C87" i="30"/>
  <c r="C87" i="29"/>
  <c r="C110" i="34"/>
  <c r="C110" i="33"/>
  <c r="C72" i="48"/>
  <c r="C84" i="48" s="1"/>
  <c r="C110" i="36"/>
  <c r="C110" i="27"/>
  <c r="C110" i="29"/>
  <c r="C110" i="32"/>
  <c r="C87" i="14"/>
  <c r="C110" i="13"/>
  <c r="C74" i="16"/>
  <c r="C73" i="16" s="1"/>
  <c r="C74" i="33"/>
  <c r="C73" i="33" s="1"/>
  <c r="J69" i="25"/>
  <c r="C110" i="10"/>
  <c r="C87" i="11"/>
  <c r="C87" i="13"/>
  <c r="C87" i="31"/>
  <c r="C87" i="28"/>
  <c r="C87" i="27"/>
  <c r="C87" i="26"/>
  <c r="C87" i="37"/>
  <c r="C87" i="20"/>
  <c r="C74" i="46"/>
  <c r="C73" i="46" s="1"/>
  <c r="C74" i="21"/>
  <c r="C73" i="21" s="1"/>
  <c r="C74" i="8"/>
  <c r="C74" i="9"/>
  <c r="C73" i="9" s="1"/>
  <c r="C74" i="10"/>
  <c r="C73" i="10" s="1"/>
  <c r="C74" i="11"/>
  <c r="C73" i="11" s="1"/>
  <c r="C74" i="12"/>
  <c r="C74" i="13"/>
  <c r="C73" i="13" s="1"/>
  <c r="C74" i="14"/>
  <c r="C73" i="14" s="1"/>
  <c r="C74" i="15"/>
  <c r="C73" i="15" s="1"/>
  <c r="C74" i="32"/>
  <c r="C73" i="32" s="1"/>
  <c r="C74" i="31"/>
  <c r="C73" i="31" s="1"/>
  <c r="C74" i="30"/>
  <c r="C73" i="30" s="1"/>
  <c r="C74" i="29"/>
  <c r="C73" i="29" s="1"/>
  <c r="C74" i="28"/>
  <c r="C73" i="28" s="1"/>
  <c r="C74" i="27"/>
  <c r="C73" i="27" s="1"/>
  <c r="C74" i="26"/>
  <c r="C73" i="26" s="1"/>
  <c r="C74" i="37"/>
  <c r="C73" i="37" s="1"/>
  <c r="C74" i="36"/>
  <c r="C73" i="36" s="1"/>
  <c r="C74" i="35"/>
  <c r="C73" i="35" s="1"/>
  <c r="C74" i="34"/>
  <c r="C73" i="34" s="1"/>
  <c r="C87" i="19"/>
  <c r="C87" i="16"/>
  <c r="C87" i="17"/>
  <c r="C110" i="17"/>
  <c r="C110" i="16"/>
  <c r="C87" i="22"/>
  <c r="C110" i="19"/>
  <c r="C87" i="6" l="1"/>
  <c r="C146" i="30"/>
  <c r="C132" i="6"/>
  <c r="C146" i="22"/>
  <c r="C9" i="4"/>
  <c r="C82" i="22"/>
  <c r="C30" i="6"/>
  <c r="J30" i="4" s="1"/>
  <c r="C146" i="34"/>
  <c r="C155" i="34" s="1"/>
  <c r="C25" i="28"/>
  <c r="C73" i="12"/>
  <c r="C84" i="12" s="1"/>
  <c r="C72" i="46"/>
  <c r="C84" i="46" s="1"/>
  <c r="J87" i="4"/>
  <c r="J132" i="4"/>
  <c r="C25" i="22"/>
  <c r="J45" i="4"/>
  <c r="J9" i="4"/>
  <c r="C30" i="5"/>
  <c r="C30" i="4" s="1"/>
  <c r="C146" i="37"/>
  <c r="C155" i="37" s="1"/>
  <c r="C146" i="11"/>
  <c r="C155" i="11" s="1"/>
  <c r="C155" i="35"/>
  <c r="C25" i="19"/>
  <c r="C84" i="35"/>
  <c r="C84" i="27"/>
  <c r="C110" i="5"/>
  <c r="C110" i="4" s="1"/>
  <c r="C84" i="36"/>
  <c r="C146" i="26"/>
  <c r="C155" i="26" s="1"/>
  <c r="C155" i="30"/>
  <c r="C74" i="5"/>
  <c r="C74" i="4" s="1"/>
  <c r="C84" i="37"/>
  <c r="C87" i="5"/>
  <c r="C87" i="4" s="1"/>
  <c r="C84" i="34"/>
  <c r="C84" i="26"/>
  <c r="C84" i="30"/>
  <c r="C146" i="13"/>
  <c r="C155" i="13" s="1"/>
  <c r="C146" i="10"/>
  <c r="C155" i="10" s="1"/>
  <c r="C146" i="9"/>
  <c r="C155" i="9" s="1"/>
  <c r="C146" i="16"/>
  <c r="C155" i="16" s="1"/>
  <c r="C84" i="29"/>
  <c r="C84" i="33"/>
  <c r="C72" i="32"/>
  <c r="C84" i="32" s="1"/>
  <c r="C146" i="33"/>
  <c r="C155" i="33" s="1"/>
  <c r="C146" i="31"/>
  <c r="C155" i="31" s="1"/>
  <c r="C73" i="20"/>
  <c r="C146" i="15"/>
  <c r="C155" i="15" s="1"/>
  <c r="C146" i="27"/>
  <c r="C155" i="27" s="1"/>
  <c r="C146" i="21"/>
  <c r="C155" i="21" s="1"/>
  <c r="C84" i="15"/>
  <c r="C146" i="32"/>
  <c r="C155" i="32" s="1"/>
  <c r="C146" i="12"/>
  <c r="C84" i="16"/>
  <c r="C84" i="14"/>
  <c r="C73" i="8"/>
  <c r="C25" i="8"/>
  <c r="C146" i="18"/>
  <c r="C155" i="18" s="1"/>
  <c r="C146" i="19"/>
  <c r="C146" i="14"/>
  <c r="C155" i="14" s="1"/>
  <c r="C84" i="21"/>
  <c r="C146" i="36"/>
  <c r="C155" i="36" s="1"/>
  <c r="C84" i="31"/>
  <c r="C84" i="13"/>
  <c r="C84" i="11"/>
  <c r="C84" i="9"/>
  <c r="C146" i="29"/>
  <c r="C155" i="29" s="1"/>
  <c r="C146" i="28"/>
  <c r="C155" i="28" s="1"/>
  <c r="C84" i="10"/>
  <c r="C146" i="8"/>
  <c r="C146" i="17"/>
  <c r="I64" i="25"/>
  <c r="H64" i="25"/>
  <c r="G64" i="25"/>
  <c r="I61" i="25"/>
  <c r="H61" i="25"/>
  <c r="G61" i="25"/>
  <c r="I51" i="25"/>
  <c r="H51" i="25"/>
  <c r="G51" i="25"/>
  <c r="I48" i="25"/>
  <c r="H48" i="25"/>
  <c r="I46" i="25"/>
  <c r="H46" i="25"/>
  <c r="I39" i="25"/>
  <c r="H39" i="25"/>
  <c r="G39" i="25"/>
  <c r="I35" i="25"/>
  <c r="H24" i="25"/>
  <c r="G24" i="25"/>
  <c r="I24" i="25"/>
  <c r="I20" i="25"/>
  <c r="H20" i="25"/>
  <c r="C157" i="27" l="1"/>
  <c r="C147" i="12"/>
  <c r="C155" i="12" s="1"/>
  <c r="C157" i="35"/>
  <c r="C157" i="36"/>
  <c r="C157" i="30"/>
  <c r="C157" i="14"/>
  <c r="C157" i="15"/>
  <c r="C82" i="6"/>
  <c r="C157" i="12" s="1"/>
  <c r="C74" i="22"/>
  <c r="C25" i="6"/>
  <c r="J25" i="4" s="1"/>
  <c r="C156" i="26"/>
  <c r="H68" i="25"/>
  <c r="I68" i="25"/>
  <c r="I73" i="25"/>
  <c r="C72" i="28"/>
  <c r="C155" i="17"/>
  <c r="H73" i="25"/>
  <c r="H74" i="25"/>
  <c r="C72" i="22"/>
  <c r="C72" i="6" s="1"/>
  <c r="I74" i="25"/>
  <c r="I69" i="25"/>
  <c r="G74" i="25"/>
  <c r="C25" i="5"/>
  <c r="C25" i="4" s="1"/>
  <c r="C72" i="19"/>
  <c r="C155" i="19"/>
  <c r="C146" i="5"/>
  <c r="C146" i="4" s="1"/>
  <c r="C84" i="20"/>
  <c r="G69" i="25"/>
  <c r="H49" i="25"/>
  <c r="H52" i="25" s="1"/>
  <c r="I49" i="25"/>
  <c r="I52" i="25" s="1"/>
  <c r="C72" i="8"/>
  <c r="C155" i="8"/>
  <c r="H69" i="25"/>
  <c r="C74" i="6" l="1"/>
  <c r="J74" i="4" s="1"/>
  <c r="C73" i="22"/>
  <c r="C73" i="6" s="1"/>
  <c r="J73" i="4" s="1"/>
  <c r="J82" i="4"/>
  <c r="C84" i="28"/>
  <c r="J72" i="4"/>
  <c r="C84" i="22"/>
  <c r="C84" i="6" s="1"/>
  <c r="C84" i="19"/>
  <c r="C84" i="5" s="1"/>
  <c r="C72" i="5"/>
  <c r="C72" i="4" s="1"/>
  <c r="C155" i="5"/>
  <c r="C84" i="8"/>
  <c r="C157" i="5" l="1"/>
  <c r="C84" i="4"/>
  <c r="J84" i="4"/>
  <c r="C155" i="4"/>
  <c r="F154" i="17"/>
  <c r="F153" i="17"/>
  <c r="F152" i="17"/>
  <c r="F151" i="17"/>
  <c r="F149" i="17"/>
  <c r="F148" i="17"/>
  <c r="F140" i="17"/>
  <c r="F139" i="17"/>
  <c r="F138" i="17"/>
  <c r="F137" i="17"/>
  <c r="F136" i="17"/>
  <c r="F135" i="17"/>
  <c r="F134" i="17"/>
  <c r="F133" i="17"/>
  <c r="C156" i="4" l="1"/>
  <c r="H59" i="25" l="1"/>
  <c r="H62" i="25" l="1"/>
  <c r="H65" i="25" s="1"/>
  <c r="J59" i="25"/>
  <c r="I59" i="25"/>
  <c r="I62" i="25" l="1"/>
  <c r="I65" i="25" s="1"/>
  <c r="J62" i="25"/>
  <c r="J65" i="25" s="1"/>
  <c r="D24" i="2" l="1"/>
  <c r="I18" i="25" l="1"/>
  <c r="I67" i="25" l="1"/>
  <c r="I71" i="25" s="1"/>
  <c r="I21" i="25"/>
  <c r="I25" i="25" s="1"/>
  <c r="J15" i="25" l="1"/>
  <c r="J18" i="25" s="1"/>
  <c r="C141" i="7"/>
  <c r="Q141" i="4" s="1"/>
  <c r="X141" i="4" s="1"/>
  <c r="L44" i="60" s="1"/>
  <c r="C67" i="7"/>
  <c r="Q67" i="4" s="1"/>
  <c r="X67" i="4" s="1"/>
  <c r="Q20" i="4"/>
  <c r="X20" i="4" s="1"/>
  <c r="C22" i="7"/>
  <c r="Q22" i="4" s="1"/>
  <c r="X22" i="4" s="1"/>
  <c r="G34" i="60" s="1"/>
  <c r="C84" i="7"/>
  <c r="C49" i="7"/>
  <c r="Q49" i="4" s="1"/>
  <c r="X49" i="4" s="1"/>
  <c r="Q21" i="4"/>
  <c r="X21" i="4" s="1"/>
  <c r="G14" i="60" s="1"/>
  <c r="C136" i="7"/>
  <c r="Q136" i="4" s="1"/>
  <c r="X136" i="4" s="1"/>
  <c r="C122" i="7"/>
  <c r="Q122" i="4" s="1"/>
  <c r="X122" i="4" s="1"/>
  <c r="C69" i="7"/>
  <c r="Q69" i="4" s="1"/>
  <c r="X69" i="4" s="1"/>
  <c r="G16" i="60" s="1"/>
  <c r="C66" i="7"/>
  <c r="Q66" i="4" s="1"/>
  <c r="X66" i="4" s="1"/>
  <c r="Q15" i="4"/>
  <c r="X15" i="4" s="1"/>
  <c r="C138" i="7"/>
  <c r="Q138" i="4" s="1"/>
  <c r="X138" i="4" s="1"/>
  <c r="C88" i="7"/>
  <c r="Q88" i="4" s="1"/>
  <c r="X88" i="4" s="1"/>
  <c r="C60" i="7"/>
  <c r="Q60" i="4" s="1"/>
  <c r="X60" i="4" s="1"/>
  <c r="C148" i="7"/>
  <c r="Q148" i="4" s="1"/>
  <c r="X148" i="4" s="1"/>
  <c r="C55" i="7"/>
  <c r="Q55" i="4" s="1"/>
  <c r="X55" i="4" s="1"/>
  <c r="C121" i="7"/>
  <c r="Q121" i="4" s="1"/>
  <c r="X121" i="4" s="1"/>
  <c r="C28" i="7"/>
  <c r="Q28" i="4" s="1"/>
  <c r="X28" i="4" s="1"/>
  <c r="Q11" i="4"/>
  <c r="X11" i="4" s="1"/>
  <c r="C34" i="7"/>
  <c r="Q34" i="4" s="1"/>
  <c r="X34" i="4" s="1"/>
  <c r="C143" i="7"/>
  <c r="Q143" i="4" s="1"/>
  <c r="X143" i="4" s="1"/>
  <c r="C87" i="7"/>
  <c r="Q87" i="4" s="1"/>
  <c r="X87" i="4" s="1"/>
  <c r="G19" i="60" s="1"/>
  <c r="C30" i="7"/>
  <c r="Q30" i="4" s="1"/>
  <c r="X30" i="4" s="1"/>
  <c r="C38" i="7"/>
  <c r="Q38" i="4" s="1"/>
  <c r="X38" i="4" s="1"/>
  <c r="C70" i="7"/>
  <c r="Q70" i="4" s="1"/>
  <c r="X70" i="4" s="1"/>
  <c r="G35" i="60" s="1"/>
  <c r="C36" i="7"/>
  <c r="Q36" i="4" s="1"/>
  <c r="X36" i="4" s="1"/>
  <c r="C142" i="7"/>
  <c r="Q142" i="4" s="1"/>
  <c r="X142" i="4" s="1"/>
  <c r="C100" i="7"/>
  <c r="Q100" i="4" s="1"/>
  <c r="X100" i="4" s="1"/>
  <c r="C25" i="7"/>
  <c r="C72" i="7"/>
  <c r="Q72" i="4" s="1"/>
  <c r="X72" i="4" s="1"/>
  <c r="C112" i="7"/>
  <c r="Q112" i="4" s="1"/>
  <c r="X112" i="4" s="1"/>
  <c r="C78" i="7"/>
  <c r="Q78" i="4" s="1"/>
  <c r="X78" i="4" s="1"/>
  <c r="G52" i="60" s="1"/>
  <c r="C52" i="7"/>
  <c r="Q52" i="4" s="1"/>
  <c r="X52" i="4" s="1"/>
  <c r="C130" i="7"/>
  <c r="Q130" i="4" s="1"/>
  <c r="X130" i="4" s="1"/>
  <c r="Q13" i="4"/>
  <c r="X13" i="4" s="1"/>
  <c r="C75" i="7"/>
  <c r="Q75" i="4" s="1"/>
  <c r="X75" i="4" s="1"/>
  <c r="C27" i="7"/>
  <c r="Q27" i="4" s="1"/>
  <c r="X27" i="4" s="1"/>
  <c r="C26" i="7"/>
  <c r="Q26" i="4" s="1"/>
  <c r="X26" i="4" s="1"/>
  <c r="Q18" i="4"/>
  <c r="X18" i="4" s="1"/>
  <c r="C89" i="7"/>
  <c r="Q89" i="4" s="1"/>
  <c r="X89" i="4" s="1"/>
  <c r="C74" i="7"/>
  <c r="Q74" i="4" s="1"/>
  <c r="X74" i="4" s="1"/>
  <c r="C31" i="7"/>
  <c r="Q31" i="4" s="1"/>
  <c r="X31" i="4" s="1"/>
  <c r="C45" i="7"/>
  <c r="C61" i="7"/>
  <c r="Q61" i="4" s="1"/>
  <c r="X61" i="4" s="1"/>
  <c r="G30" i="60" s="1"/>
  <c r="C111" i="7"/>
  <c r="Q111" i="4" s="1"/>
  <c r="X111" i="4" s="1"/>
  <c r="C102" i="7"/>
  <c r="Q102" i="4" s="1"/>
  <c r="X102" i="4" s="1"/>
  <c r="C48" i="7"/>
  <c r="Q48" i="4" s="1"/>
  <c r="X48" i="4" s="1"/>
  <c r="C40" i="7"/>
  <c r="Q40" i="4" s="1"/>
  <c r="X40" i="4" s="1"/>
  <c r="C124" i="7"/>
  <c r="Q124" i="4" s="1"/>
  <c r="X124" i="4" s="1"/>
  <c r="C120" i="7"/>
  <c r="Q120" i="4" s="1"/>
  <c r="X120" i="4" s="1"/>
  <c r="Q17" i="4"/>
  <c r="X17" i="4" s="1"/>
  <c r="C44" i="7"/>
  <c r="Q44" i="4" s="1"/>
  <c r="X44" i="4" s="1"/>
  <c r="C57" i="7"/>
  <c r="Q57" i="4" s="1"/>
  <c r="X57" i="4" s="1"/>
  <c r="C46" i="7"/>
  <c r="Q46" i="4" s="1"/>
  <c r="X46" i="4" s="1"/>
  <c r="C107" i="7"/>
  <c r="Q107" i="4" s="1"/>
  <c r="X107" i="4" s="1"/>
  <c r="Q19" i="4"/>
  <c r="X19" i="4" s="1"/>
  <c r="C47" i="7"/>
  <c r="Q47" i="4" s="1"/>
  <c r="X47" i="4" s="1"/>
  <c r="C81" i="7"/>
  <c r="Q81" i="4" s="1"/>
  <c r="X81" i="4" s="1"/>
  <c r="G53" i="60" s="1"/>
  <c r="C29" i="7"/>
  <c r="Q29" i="4" s="1"/>
  <c r="X29" i="4" s="1"/>
  <c r="C59" i="7"/>
  <c r="Q59" i="4" s="1"/>
  <c r="X59" i="4" s="1"/>
  <c r="C58" i="7"/>
  <c r="Q58" i="4" s="1"/>
  <c r="X58" i="4" s="1"/>
  <c r="C35" i="7"/>
  <c r="Q35" i="4" s="1"/>
  <c r="X35" i="4" s="1"/>
  <c r="C135" i="7"/>
  <c r="C154" i="7"/>
  <c r="Q154" i="4" s="1"/>
  <c r="Q12" i="4"/>
  <c r="X12" i="4" s="1"/>
  <c r="C114" i="7"/>
  <c r="Q114" i="4" s="1"/>
  <c r="X114" i="4" s="1"/>
  <c r="C145" i="7"/>
  <c r="Q145" i="4" s="1"/>
  <c r="X145" i="4" s="1"/>
  <c r="G43" i="60" s="1"/>
  <c r="C23" i="7"/>
  <c r="Q23" i="4" s="1"/>
  <c r="X23" i="4" s="1"/>
  <c r="C125" i="7"/>
  <c r="Q125" i="4" s="1"/>
  <c r="X125" i="4" s="1"/>
  <c r="C37" i="7"/>
  <c r="Q37" i="4" s="1"/>
  <c r="X37" i="4" s="1"/>
  <c r="Q14" i="4"/>
  <c r="X14" i="4" s="1"/>
  <c r="C82" i="7"/>
  <c r="Q82" i="4" s="1"/>
  <c r="X82" i="4" s="1"/>
  <c r="C33" i="7"/>
  <c r="Q33" i="4" s="1"/>
  <c r="X33" i="4" s="1"/>
  <c r="C73" i="7"/>
  <c r="Q73" i="4" s="1"/>
  <c r="X73" i="4" s="1"/>
  <c r="C63" i="7"/>
  <c r="Q63" i="4" s="1"/>
  <c r="X63" i="4" s="1"/>
  <c r="C41" i="7"/>
  <c r="Q41" i="4" s="1"/>
  <c r="X41" i="4" s="1"/>
  <c r="C96" i="7"/>
  <c r="Q96" i="4" s="1"/>
  <c r="X96" i="4" s="1"/>
  <c r="C105" i="7"/>
  <c r="Q105" i="4" s="1"/>
  <c r="X105" i="4" s="1"/>
  <c r="C53" i="7"/>
  <c r="Q53" i="4" s="1"/>
  <c r="X53" i="4" s="1"/>
  <c r="C93" i="7"/>
  <c r="Q93" i="4" s="1"/>
  <c r="X93" i="4" s="1"/>
  <c r="C65" i="7"/>
  <c r="Q65" i="4" s="1"/>
  <c r="X65" i="4" s="1"/>
  <c r="C43" i="7"/>
  <c r="Q43" i="4" s="1"/>
  <c r="X43" i="4" s="1"/>
  <c r="C133" i="7"/>
  <c r="Q133" i="4" s="1"/>
  <c r="X133" i="4" s="1"/>
  <c r="C99" i="7"/>
  <c r="Q99" i="4" s="1"/>
  <c r="X99" i="4" s="1"/>
  <c r="C137" i="7"/>
  <c r="C123" i="7"/>
  <c r="Q123" i="4" s="1"/>
  <c r="X123" i="4" s="1"/>
  <c r="C32" i="7"/>
  <c r="Q32" i="4" s="1"/>
  <c r="X32" i="4" s="1"/>
  <c r="C108" i="7"/>
  <c r="Q108" i="4" s="1"/>
  <c r="X108" i="4" s="1"/>
  <c r="Q16" i="4"/>
  <c r="X16" i="4" s="1"/>
  <c r="C106" i="7"/>
  <c r="Q106" i="4" s="1"/>
  <c r="X106" i="4" s="1"/>
  <c r="C83" i="7"/>
  <c r="Q83" i="4" s="1"/>
  <c r="X83" i="4" s="1"/>
  <c r="C127" i="7"/>
  <c r="Q127" i="4" s="1"/>
  <c r="X127" i="4" s="1"/>
  <c r="C62" i="7"/>
  <c r="Q62" i="4" s="1"/>
  <c r="X62" i="4" s="1"/>
  <c r="C24" i="7"/>
  <c r="Q24" i="4" s="1"/>
  <c r="X24" i="4" s="1"/>
  <c r="Q92" i="4"/>
  <c r="X92" i="4" s="1"/>
  <c r="C149" i="7"/>
  <c r="Q149" i="4" s="1"/>
  <c r="X149" i="4" s="1"/>
  <c r="C39" i="7"/>
  <c r="Q39" i="4" s="1"/>
  <c r="X39" i="4" s="1"/>
  <c r="C101" i="7"/>
  <c r="Q101" i="4" s="1"/>
  <c r="X101" i="4" s="1"/>
  <c r="C129" i="7"/>
  <c r="Q129" i="4" s="1"/>
  <c r="X129" i="4" s="1"/>
  <c r="C51" i="7"/>
  <c r="Q51" i="4" s="1"/>
  <c r="X51" i="4" s="1"/>
  <c r="C90" i="7"/>
  <c r="Q90" i="4" s="1"/>
  <c r="X90" i="4" s="1"/>
  <c r="C64" i="7"/>
  <c r="Q64" i="4" s="1"/>
  <c r="X64" i="4" s="1"/>
  <c r="C71" i="7"/>
  <c r="Q71" i="4" s="1"/>
  <c r="X71" i="4" s="1"/>
  <c r="C68" i="7"/>
  <c r="Q68" i="4" s="1"/>
  <c r="X68" i="4" s="1"/>
  <c r="C98" i="7"/>
  <c r="Q98" i="4" s="1"/>
  <c r="X98" i="4" s="1"/>
  <c r="C151" i="7"/>
  <c r="Q151" i="4" s="1"/>
  <c r="X151" i="4" s="1"/>
  <c r="X154" i="4" s="1"/>
  <c r="C153" i="7"/>
  <c r="Q153" i="4" s="1"/>
  <c r="X153" i="4" s="1"/>
  <c r="C80" i="7"/>
  <c r="Q80" i="4" s="1"/>
  <c r="X80" i="4" s="1"/>
  <c r="C91" i="7"/>
  <c r="Q91" i="4" s="1"/>
  <c r="X91" i="4" s="1"/>
  <c r="C76" i="7"/>
  <c r="Q76" i="4" s="1"/>
  <c r="X76" i="4" s="1"/>
  <c r="C56" i="7"/>
  <c r="Q56" i="4" s="1"/>
  <c r="X56" i="4" s="1"/>
  <c r="C54" i="7"/>
  <c r="Q54" i="4" s="1"/>
  <c r="X54" i="4" s="1"/>
  <c r="C95" i="7"/>
  <c r="Q95" i="4" s="1"/>
  <c r="X95" i="4" s="1"/>
  <c r="C94" i="7"/>
  <c r="Q94" i="4" s="1"/>
  <c r="X94" i="4" s="1"/>
  <c r="C150" i="7"/>
  <c r="Q150" i="4" s="1"/>
  <c r="X150" i="4" s="1"/>
  <c r="G59" i="60" s="1"/>
  <c r="C140" i="7"/>
  <c r="Q140" i="4" s="1"/>
  <c r="X140" i="4" s="1"/>
  <c r="Q109" i="4"/>
  <c r="X109" i="4" s="1"/>
  <c r="C77" i="7"/>
  <c r="Q77" i="4" s="1"/>
  <c r="X77" i="4" s="1"/>
  <c r="C97" i="7"/>
  <c r="Q97" i="4" s="1"/>
  <c r="X97" i="4" s="1"/>
  <c r="C42" i="7"/>
  <c r="Q42" i="4" s="1"/>
  <c r="X42" i="4" s="1"/>
  <c r="C152" i="7"/>
  <c r="Q152" i="4" s="1"/>
  <c r="X152" i="4" s="1"/>
  <c r="C50" i="7"/>
  <c r="Q50" i="4" s="1"/>
  <c r="X50" i="4" s="1"/>
  <c r="C79" i="7"/>
  <c r="Q79" i="4" s="1"/>
  <c r="X79" i="4" s="1"/>
  <c r="C134" i="7"/>
  <c r="Q134" i="4" s="1"/>
  <c r="X134" i="4" s="1"/>
  <c r="C128" i="7"/>
  <c r="Q128" i="4" s="1"/>
  <c r="X128" i="4" s="1"/>
  <c r="C144" i="7"/>
  <c r="Q144" i="4" s="1"/>
  <c r="X144" i="4" s="1"/>
  <c r="Q119" i="4"/>
  <c r="X119" i="4" s="1"/>
  <c r="C103" i="7"/>
  <c r="Q103" i="4" s="1"/>
  <c r="X103" i="4" s="1"/>
  <c r="C139" i="7"/>
  <c r="Q139" i="4" s="1"/>
  <c r="X139" i="4" s="1"/>
  <c r="G27" i="60" l="1"/>
  <c r="G23" i="60"/>
  <c r="Q135" i="4"/>
  <c r="X135" i="4" s="1"/>
  <c r="Q137" i="4"/>
  <c r="X137" i="4" s="1"/>
  <c r="Q25" i="4"/>
  <c r="X25" i="4" s="1"/>
  <c r="G12" i="60" s="1"/>
  <c r="Q45" i="4"/>
  <c r="X45" i="4" s="1"/>
  <c r="G11" i="60" s="1"/>
  <c r="G60" i="60"/>
  <c r="J21" i="25"/>
  <c r="J25" i="25" s="1"/>
  <c r="J67" i="25"/>
  <c r="J71" i="25" s="1"/>
  <c r="C132" i="7"/>
  <c r="Q132" i="4" s="1"/>
  <c r="X132" i="4" s="1"/>
  <c r="C104" i="7"/>
  <c r="Q104" i="4" s="1"/>
  <c r="X104" i="4" s="1"/>
  <c r="G20" i="60" s="1"/>
  <c r="C113" i="7"/>
  <c r="Q113" i="4" s="1"/>
  <c r="X113" i="4" s="1"/>
  <c r="G55" i="60"/>
  <c r="C126" i="7"/>
  <c r="Q126" i="4" s="1"/>
  <c r="X126" i="4" s="1"/>
  <c r="G39" i="60"/>
  <c r="G38" i="60"/>
  <c r="Q84" i="4"/>
  <c r="C110" i="7"/>
  <c r="Q110" i="4" s="1"/>
  <c r="G37" i="60"/>
  <c r="G22" i="60" l="1"/>
  <c r="G24" i="60"/>
  <c r="G44" i="60"/>
  <c r="C146" i="7"/>
  <c r="Q10" i="4"/>
  <c r="X10" i="4" s="1"/>
  <c r="G13" i="60" s="1"/>
  <c r="C9" i="7"/>
  <c r="C147" i="7"/>
  <c r="Q147" i="4" s="1"/>
  <c r="X147" i="4" s="1"/>
  <c r="X84" i="4"/>
  <c r="L28" i="60" l="1"/>
  <c r="L48" i="60" s="1"/>
  <c r="L63" i="60" s="1"/>
  <c r="Q146" i="4"/>
  <c r="Q9" i="4"/>
  <c r="X9" i="4" s="1"/>
  <c r="G18" i="60"/>
  <c r="G46" i="60" s="1"/>
  <c r="G48" i="25"/>
  <c r="G35" i="25"/>
  <c r="G73" i="25" s="1"/>
  <c r="C155" i="7"/>
  <c r="D9" i="69"/>
  <c r="E9" i="69" s="1"/>
  <c r="F9" i="69" s="1"/>
  <c r="G62" i="60" l="1"/>
  <c r="G20" i="25"/>
  <c r="G68" i="25" s="1"/>
  <c r="H75" i="25"/>
  <c r="I75" i="25" s="1"/>
  <c r="J75" i="25" s="1"/>
  <c r="Q155" i="4"/>
  <c r="G59" i="25" l="1"/>
  <c r="G62" i="25" s="1"/>
  <c r="G65" i="25" s="1"/>
  <c r="Q156" i="4"/>
  <c r="C14" i="69"/>
  <c r="C15" i="69" s="1"/>
  <c r="C35" i="69" s="1"/>
  <c r="D14" i="69"/>
  <c r="D15" i="69" s="1"/>
  <c r="D35" i="69" s="1"/>
  <c r="E7" i="69"/>
  <c r="H27" i="25" l="1"/>
  <c r="I27" i="25" s="1"/>
  <c r="G46" i="25"/>
  <c r="F7" i="69"/>
  <c r="F14" i="69" s="1"/>
  <c r="F15" i="69" s="1"/>
  <c r="F35" i="69" s="1"/>
  <c r="E14" i="69"/>
  <c r="E15" i="69" s="1"/>
  <c r="E35" i="69" s="1"/>
  <c r="H26" i="25"/>
  <c r="I33" i="25" l="1"/>
  <c r="I72" i="25" s="1"/>
  <c r="I76" i="25" s="1"/>
  <c r="I79" i="25" s="1"/>
  <c r="J27" i="25"/>
  <c r="J33" i="25" s="1"/>
  <c r="J72" i="25" s="1"/>
  <c r="J76" i="25" s="1"/>
  <c r="J79" i="25" s="1"/>
  <c r="H33" i="25"/>
  <c r="H72" i="25" s="1"/>
  <c r="H76" i="25" s="1"/>
  <c r="G49" i="25"/>
  <c r="G52" i="25" s="1"/>
  <c r="H18" i="25"/>
  <c r="G18" i="25"/>
  <c r="G67" i="25" s="1"/>
  <c r="I36" i="25" l="1"/>
  <c r="I40" i="25" s="1"/>
  <c r="H36" i="25"/>
  <c r="H40" i="25" s="1"/>
  <c r="J36" i="25"/>
  <c r="J40" i="25" s="1"/>
  <c r="G71" i="25"/>
  <c r="G21" i="25"/>
  <c r="G25" i="25" s="1"/>
  <c r="H67" i="25"/>
  <c r="H71" i="25" s="1"/>
  <c r="H79" i="25" s="1"/>
  <c r="H21" i="25"/>
  <c r="H25" i="25" s="1"/>
  <c r="G33" i="25"/>
  <c r="G72" i="25" s="1"/>
  <c r="G76" i="25" l="1"/>
  <c r="G79" i="25" s="1"/>
  <c r="G36" i="25"/>
  <c r="G40" i="25" s="1"/>
  <c r="C155" i="22" l="1"/>
  <c r="C110" i="20" l="1"/>
  <c r="C146" i="20" s="1"/>
  <c r="C155" i="20" l="1"/>
  <c r="C146" i="6"/>
  <c r="J146" i="4" s="1"/>
  <c r="X146" i="4" s="1"/>
  <c r="C110" i="6"/>
  <c r="J110" i="4" s="1"/>
  <c r="X110" i="4" s="1"/>
  <c r="G21" i="60" s="1"/>
  <c r="G28" i="60" s="1"/>
  <c r="G48" i="60" s="1"/>
  <c r="G63" i="60" l="1"/>
  <c r="C157" i="20"/>
  <c r="C155" i="6"/>
  <c r="J155" i="4" l="1"/>
  <c r="J156" i="4" s="1"/>
  <c r="C157" i="6"/>
  <c r="X155" i="4" l="1"/>
  <c r="X156" i="4" l="1"/>
  <c r="X157" i="4"/>
  <c r="I9" i="35"/>
  <c r="G72" i="35"/>
  <c r="G84" i="35" l="1"/>
  <c r="I72" i="7"/>
  <c r="I72" i="35"/>
  <c r="M9" i="7"/>
  <c r="U72" i="4" l="1"/>
  <c r="K72" i="7"/>
  <c r="I84" i="35"/>
  <c r="I157" i="35" s="1"/>
  <c r="I84" i="7"/>
  <c r="I156" i="7" l="1"/>
  <c r="U84" i="4"/>
  <c r="K84" i="7"/>
  <c r="M72" i="7"/>
  <c r="AD72" i="4"/>
  <c r="W72" i="4"/>
  <c r="AF72" i="4" s="1"/>
  <c r="AH72" i="4" l="1"/>
  <c r="U156" i="4"/>
  <c r="AD84" i="4"/>
  <c r="AD156" i="4" s="1"/>
  <c r="W84" i="4"/>
  <c r="M84" i="7"/>
  <c r="M156" i="7" s="1"/>
  <c r="K156" i="7"/>
  <c r="AF84" i="4" l="1"/>
  <c r="AF85" i="4" s="1"/>
  <c r="W156" i="4"/>
  <c r="AH84" i="4" l="1"/>
  <c r="AF156" i="4"/>
  <c r="AH156" i="4" l="1"/>
  <c r="AH85" i="4"/>
</calcChain>
</file>

<file path=xl/sharedStrings.xml><?xml version="1.0" encoding="utf-8"?>
<sst xmlns="http://schemas.openxmlformats.org/spreadsheetml/2006/main" count="16796" uniqueCount="1708">
  <si>
    <t>Harkány Város Önkormányzatának címrendje</t>
  </si>
  <si>
    <t>Cím-szám</t>
  </si>
  <si>
    <t>Cím megnevezése</t>
  </si>
  <si>
    <t>I.</t>
  </si>
  <si>
    <t>Harkány Város Önkormányzata</t>
  </si>
  <si>
    <t>II.</t>
  </si>
  <si>
    <t>III.</t>
  </si>
  <si>
    <t>Cím száma</t>
  </si>
  <si>
    <t>Harkány Város Önkormányzata kormányzati funkció</t>
  </si>
  <si>
    <t>Parkoló, garázs üzemeltetése, fenntartása</t>
  </si>
  <si>
    <t>Piac üzemeltetése</t>
  </si>
  <si>
    <t>Család és nővédelmi egészségügyi gondozás</t>
  </si>
  <si>
    <t>Város-, községgazdálkodási egyéb szolgáltatások</t>
  </si>
  <si>
    <t>Művelődési Ház</t>
  </si>
  <si>
    <t>Könyvtár</t>
  </si>
  <si>
    <t>Sportcsarnok</t>
  </si>
  <si>
    <t>Összesen</t>
  </si>
  <si>
    <t xml:space="preserve">2. </t>
  </si>
  <si>
    <t>Eredeti előirányzat</t>
  </si>
  <si>
    <t>Létszám (fő)</t>
  </si>
  <si>
    <t>Kiemelt előirányzatok</t>
  </si>
  <si>
    <t>Működési célú támogatások ÁH-on belülről</t>
  </si>
  <si>
    <t>Közhatalmi bevételek</t>
  </si>
  <si>
    <t>Működési bevételek</t>
  </si>
  <si>
    <t>Felhalmozási célú támogatások ÁH-on belülről</t>
  </si>
  <si>
    <t>Felhalmozási bevételek</t>
  </si>
  <si>
    <t>Működési pénzmaradvány</t>
  </si>
  <si>
    <t>Fejlesztési pénzmaradvány</t>
  </si>
  <si>
    <t>Finanszírozási felhalmozási bevételek összesen</t>
  </si>
  <si>
    <t>Kötelező feladatok</t>
  </si>
  <si>
    <t>Önként vállalt feladatok</t>
  </si>
  <si>
    <t>Személyi juttatások</t>
  </si>
  <si>
    <t>Dologi kiadások</t>
  </si>
  <si>
    <t>Ellátottak pénzbeli juttatásai</t>
  </si>
  <si>
    <t>Egyéb működési célú kiadások</t>
  </si>
  <si>
    <t>Beruházások</t>
  </si>
  <si>
    <t>Felújítások</t>
  </si>
  <si>
    <t>Egyéb felhalmozási célú kiadások</t>
  </si>
  <si>
    <t>3.</t>
  </si>
  <si>
    <t>Rovat-szám</t>
  </si>
  <si>
    <t>B1</t>
  </si>
  <si>
    <t>Működési célú támogatások államháztartáson belülről</t>
  </si>
  <si>
    <t>B11</t>
  </si>
  <si>
    <t>Önkormányzatok működési támogatásai</t>
  </si>
  <si>
    <t>B111</t>
  </si>
  <si>
    <t>Helyi önkormányzatok működésének általános támogatása</t>
  </si>
  <si>
    <t>B112</t>
  </si>
  <si>
    <t>Települési önkormányzatok egyes köznevelési feladatainak támogatása</t>
  </si>
  <si>
    <t>B113</t>
  </si>
  <si>
    <t>Települési önkormányzatok szociális, gyermekjóléti feladatainak támogatása</t>
  </si>
  <si>
    <t>B114</t>
  </si>
  <si>
    <t>Települési önkormányzatok kulturális feladatainak támogatása</t>
  </si>
  <si>
    <t>B115</t>
  </si>
  <si>
    <t>Működési célú költségvetési támogatások és kiegészítő támogatások</t>
  </si>
  <si>
    <t>B116</t>
  </si>
  <si>
    <t>Elszámolásból származó bevételek</t>
  </si>
  <si>
    <t>B12</t>
  </si>
  <si>
    <t>Elvonások és befizetések bevételei</t>
  </si>
  <si>
    <t>B13</t>
  </si>
  <si>
    <t>Működési célú garancia- és kezességvállalásból származó megtérülések ÁH-on belülről</t>
  </si>
  <si>
    <t>B15</t>
  </si>
  <si>
    <t>Működési célú visszatérítendő támogatások, kölcsönök igénybevétele ÁH-on belülről</t>
  </si>
  <si>
    <t>B16</t>
  </si>
  <si>
    <t>Egyéb működési célú támogatások bevételei államháztartáson belülről</t>
  </si>
  <si>
    <t>B2</t>
  </si>
  <si>
    <t>B3</t>
  </si>
  <si>
    <t>B34</t>
  </si>
  <si>
    <t>Vagyoni tipusú adók</t>
  </si>
  <si>
    <t>Építményadó</t>
  </si>
  <si>
    <t>Magánszemélyek kommunális adója</t>
  </si>
  <si>
    <t>Telekadó</t>
  </si>
  <si>
    <t>B35</t>
  </si>
  <si>
    <t>Termékek és szolgáltatások adói</t>
  </si>
  <si>
    <t>B351</t>
  </si>
  <si>
    <t>Értékesítési és forgalmi adók</t>
  </si>
  <si>
    <t>Állandó jeleggel végzett iparűzési tevékenység után fizetett helyi iparűzési adó</t>
  </si>
  <si>
    <t>B354</t>
  </si>
  <si>
    <t>Gépjárműadók</t>
  </si>
  <si>
    <t>B355</t>
  </si>
  <si>
    <t>Egyéb áruhasználati és szolgáltatási adók</t>
  </si>
  <si>
    <t>Tartózkodás után fizetett idegenforgalmi adó</t>
  </si>
  <si>
    <t>Talajterhelési díj</t>
  </si>
  <si>
    <t>Korábbi évek megszünt adónemei áthúzódó fizetéseiből befolyt bevételek</t>
  </si>
  <si>
    <t>B36</t>
  </si>
  <si>
    <t>Egyéb közhatalmi bevételek</t>
  </si>
  <si>
    <t>Igazgatási szolgáltatási díjak</t>
  </si>
  <si>
    <t>Építésügyi bírság</t>
  </si>
  <si>
    <t>Környezetvédelmi bírság</t>
  </si>
  <si>
    <t>Helyszíni bírság és közigazgatási bírság</t>
  </si>
  <si>
    <t>Egyéb bírság (adó)</t>
  </si>
  <si>
    <t>Késedelmi és önellenőrzési pótlék</t>
  </si>
  <si>
    <t>B4</t>
  </si>
  <si>
    <t>B401</t>
  </si>
  <si>
    <t>Készletértékesítés ellenértéke</t>
  </si>
  <si>
    <t>B402</t>
  </si>
  <si>
    <t>Szolgáltatások ellenértéke</t>
  </si>
  <si>
    <t>B403</t>
  </si>
  <si>
    <t>Közvetített szolgáltatás ellenértéke</t>
  </si>
  <si>
    <t>B404</t>
  </si>
  <si>
    <t>Tulajdonosi bevételek</t>
  </si>
  <si>
    <t>Tárgyi eszközök vagyonkezeléséből, értékesítéséből származó bevétel (haszonbérlet)</t>
  </si>
  <si>
    <t>Önkormányzati vagyon üzemeltetéséből, hasznosításából származó bevétel</t>
  </si>
  <si>
    <t>Önkormányzati vagyon vagyonkezelésbe adásából származó bevétel</t>
  </si>
  <si>
    <t>Osztalékok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</si>
  <si>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</si>
  <si>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</si>
  <si>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</si>
  <si>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</si>
  <si>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</si>
  <si>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</si>
  <si>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</si>
  <si>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Kamatbevételek</t>
  </si>
  <si>
    <t>B409</t>
  </si>
  <si>
    <t>Egyéb pénzügyi műveletek bevételei</t>
  </si>
  <si>
    <t>B410</t>
  </si>
  <si>
    <t>Biztosító által fizetett kártérítés</t>
  </si>
  <si>
    <t>B411</t>
  </si>
  <si>
    <t>Egyéb működési bevételek</t>
  </si>
  <si>
    <t>B5</t>
  </si>
  <si>
    <t>B51</t>
  </si>
  <si>
    <t>Immateriális javak értékesítése</t>
  </si>
  <si>
    <t>B52</t>
  </si>
  <si>
    <t>Ingatlanok értékesítése</t>
  </si>
  <si>
    <t>B53</t>
  </si>
  <si>
    <t>Egyéb tárgyi eszközök értékesítése</t>
  </si>
  <si>
    <t>B54</t>
  </si>
  <si>
    <t>Részesedések értékesítése</t>
  </si>
  <si>
    <t>B55</t>
  </si>
  <si>
    <t>Részesedések megszűnéséhez kapcsolódó bevételek</t>
  </si>
  <si>
    <t>B6</t>
  </si>
  <si>
    <t>Működési célú átvett pénzeszközök</t>
  </si>
  <si>
    <t>B64</t>
  </si>
  <si>
    <t xml:space="preserve">Működési célú visszatérítendő támogatások, kölcsönök visszatérülése ÁH-on kívülről </t>
  </si>
  <si>
    <t>B65</t>
  </si>
  <si>
    <t>Egyéb működési célú átvett pénzeszközök</t>
  </si>
  <si>
    <t>B7</t>
  </si>
  <si>
    <t>Felhalmozási célú átvett pénzeszközök</t>
  </si>
  <si>
    <t>Egyéb felhalmozási célú pénzeszközök ÁH-on kívülről</t>
  </si>
  <si>
    <t>B1-B7</t>
  </si>
  <si>
    <t>Költségvetési bevételek</t>
  </si>
  <si>
    <t>B8</t>
  </si>
  <si>
    <t>Finanszírozási bevételek</t>
  </si>
  <si>
    <t>B81</t>
  </si>
  <si>
    <t>Belföldi finanszírozás bevételei</t>
  </si>
  <si>
    <t>B8111</t>
  </si>
  <si>
    <t>Hosszú lejáratú hitelek, kölcsönök felvétele pénzügyi vállalkozástól</t>
  </si>
  <si>
    <t>B8112</t>
  </si>
  <si>
    <t>Likviditási célú hitelek, kölcsönök felvétele pénzügyi vállalkozástól</t>
  </si>
  <si>
    <t>B812</t>
  </si>
  <si>
    <t>Belföldi értékpapírok bevételei</t>
  </si>
  <si>
    <t>B8131</t>
  </si>
  <si>
    <t>Előző év költségvetési maradványának igénybevétele</t>
  </si>
  <si>
    <t>B816</t>
  </si>
  <si>
    <t>Központi, irányító szervi támogatás</t>
  </si>
  <si>
    <t xml:space="preserve"> </t>
  </si>
  <si>
    <t>Központi irányítású támogatás halmozódás miatt mínusz</t>
  </si>
  <si>
    <t>Bevételek összesen</t>
  </si>
  <si>
    <t>K1</t>
  </si>
  <si>
    <t>K11</t>
  </si>
  <si>
    <t>Foglalkoztatottak személyi juttatásai</t>
  </si>
  <si>
    <t>K1101</t>
  </si>
  <si>
    <t>Törvény szerinti illetmények, munkabérek</t>
  </si>
  <si>
    <t>K1103</t>
  </si>
  <si>
    <t>Céljuttatás, projektprémium</t>
  </si>
  <si>
    <t>K1104</t>
  </si>
  <si>
    <t>Készenléti, ügyeleti, helyettesítési díj, túlóra, túlszolgálat</t>
  </si>
  <si>
    <t>K1105</t>
  </si>
  <si>
    <t>Végkielégítés</t>
  </si>
  <si>
    <t>K1106</t>
  </si>
  <si>
    <t>Jubileumi jutalom</t>
  </si>
  <si>
    <t>K1107</t>
  </si>
  <si>
    <t>Béren kívüli juttatások</t>
  </si>
  <si>
    <t>K1109</t>
  </si>
  <si>
    <t>Közlekedési költségtérítés</t>
  </si>
  <si>
    <t>K1110</t>
  </si>
  <si>
    <t>Egyéb költségtérítések</t>
  </si>
  <si>
    <t>K1112</t>
  </si>
  <si>
    <t>Szociális támogatás</t>
  </si>
  <si>
    <t>K1113</t>
  </si>
  <si>
    <t>Foglalkoztatottak egyéb szemályi juttatásai</t>
  </si>
  <si>
    <t>K12</t>
  </si>
  <si>
    <t>Külső személyi juttatások</t>
  </si>
  <si>
    <t>K121</t>
  </si>
  <si>
    <t>Választott tisztségviselők juttatásai</t>
  </si>
  <si>
    <t>K122</t>
  </si>
  <si>
    <t>Munkavégzésre irányuló egyéb jogviszonyban nem saját fogl. fizetett juttatások</t>
  </si>
  <si>
    <t>K123</t>
  </si>
  <si>
    <t>Egyéb külső személyi juttatások</t>
  </si>
  <si>
    <t>K2</t>
  </si>
  <si>
    <t>Munkaadókat terhelő járulékok és szociális hozzájárulási adó</t>
  </si>
  <si>
    <t>Szociális hozzájárulási adó</t>
  </si>
  <si>
    <t>Rehabilitációs hozzájárulás</t>
  </si>
  <si>
    <t>Egészségügyi hozzájárulás</t>
  </si>
  <si>
    <t>Táppénz hozzájárulás</t>
  </si>
  <si>
    <t>Munkáltatót terhelő személyi jövedelemadó</t>
  </si>
  <si>
    <t>K3</t>
  </si>
  <si>
    <t>K31</t>
  </si>
  <si>
    <t>Készletbeszerzés</t>
  </si>
  <si>
    <t>K32</t>
  </si>
  <si>
    <t>Kommunikációs szolgáltatások</t>
  </si>
  <si>
    <t>K33</t>
  </si>
  <si>
    <t>Szolgáltatási kiadások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</si>
  <si>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</si>
  <si>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</si>
  <si>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</si>
  <si>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</si>
  <si>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</si>
  <si>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</si>
  <si>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</si>
  <si>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</si>
  <si>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</si>
  <si>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</t>
  </si>
  <si>
    <t>K336</t>
  </si>
  <si>
    <t>Szakmai tevékenységet segítő szolgáltatások</t>
  </si>
  <si>
    <t>K337</t>
  </si>
  <si>
    <t>Egyéb szolgáltatások</t>
  </si>
  <si>
    <t>K34</t>
  </si>
  <si>
    <t>Kiküldetések, reklám- és propagandakiadások</t>
  </si>
  <si>
    <t>K35</t>
  </si>
  <si>
    <t>Különféle befizetések és egyéb dologi kiadások</t>
  </si>
  <si>
    <t>Kamatkiadások</t>
  </si>
  <si>
    <t>K355</t>
  </si>
  <si>
    <t>Egyéb dologi kiadások</t>
  </si>
  <si>
    <t>K4</t>
  </si>
  <si>
    <t>K5</t>
  </si>
  <si>
    <t>K502</t>
  </si>
  <si>
    <t>Elvonások és befizetések</t>
  </si>
  <si>
    <t>K506</t>
  </si>
  <si>
    <t>Egyéb működési célú támogatások államháztartáson belülre</t>
  </si>
  <si>
    <t>K508</t>
  </si>
  <si>
    <t>Működési célú visszatérítendő támogatások, kölcsönök nyújtása ÁH-on kívülre</t>
  </si>
  <si>
    <t>K512</t>
  </si>
  <si>
    <t>Egyéb működési célú támogatások államháztartáson kívülre</t>
  </si>
  <si>
    <t>K513</t>
  </si>
  <si>
    <t>Tartalékok</t>
  </si>
  <si>
    <t>Általános tartalék</t>
  </si>
  <si>
    <t>Céltartalék</t>
  </si>
  <si>
    <t>K6</t>
  </si>
  <si>
    <t>K67</t>
  </si>
  <si>
    <t>Beruházási célú előzetesen felszámított általános forgalmi adó</t>
  </si>
  <si>
    <t>K7</t>
  </si>
  <si>
    <t>K74</t>
  </si>
  <si>
    <t>Felújítási célú előzetesen felszámított általános forgalmi adó</t>
  </si>
  <si>
    <t>K8</t>
  </si>
  <si>
    <t>K1-K8</t>
  </si>
  <si>
    <t>Költségvetési kiadások</t>
  </si>
  <si>
    <t>K9</t>
  </si>
  <si>
    <t>Finanszírozási kiadások</t>
  </si>
  <si>
    <t>K9111</t>
  </si>
  <si>
    <t>Hosszú lejáratú hitelek, kölcsönök törlesztése pénzügyi vállalkozásnak</t>
  </si>
  <si>
    <t>K9113</t>
  </si>
  <si>
    <t>Rövid lejáratú hitelek, kölcsönök törlesztése pénzügyi vállalkozásnak</t>
  </si>
  <si>
    <t>K915</t>
  </si>
  <si>
    <t>Központi, irányító szervi támogatások folyósítása</t>
  </si>
  <si>
    <t>K916</t>
  </si>
  <si>
    <t>Pénzeszközök lekötött bankbetétként elhelyezése</t>
  </si>
  <si>
    <t>K917</t>
  </si>
  <si>
    <t>Pénzügyi lízing kiadásai</t>
  </si>
  <si>
    <t>Irányító szervi támogatás halmozódás miatt minusz</t>
  </si>
  <si>
    <t>Kiadások összesen</t>
  </si>
  <si>
    <t>B1-B7+B8</t>
  </si>
  <si>
    <t>K1-K8+K9</t>
  </si>
  <si>
    <t>B14</t>
  </si>
  <si>
    <t>Működési célú visszatérítendő támogatások, kölcsönök visszatérülése ÁH-on belülről</t>
  </si>
  <si>
    <t>Felhalmozási vélú önkormányzati támogatások</t>
  </si>
  <si>
    <t>Egyéb felhalmozási célú támogatások bevételei Áht-n belülről</t>
  </si>
  <si>
    <t>Kormányzati funkció:</t>
  </si>
  <si>
    <t>Önkormányzat</t>
  </si>
  <si>
    <t>Harkány Város Önkormányzatának funkcionális szerinti bevételei és kiadásai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</si>
  <si>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</si>
  <si>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</si>
  <si>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</si>
  <si>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</si>
  <si>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</si>
  <si>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</si>
  <si>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</si>
  <si>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</si>
  <si>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</si>
  <si>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</si>
  <si>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</si>
  <si>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</si>
  <si>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</si>
  <si>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</si>
  <si>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</si>
  <si>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</si>
  <si>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</si>
  <si>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</si>
  <si>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</si>
  <si>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</si>
  <si>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</si>
  <si>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</si>
  <si>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</si>
  <si>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</si>
  <si>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</si>
  <si>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</si>
  <si>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</si>
  <si>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</si>
  <si>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</si>
  <si>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</si>
  <si>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</si>
  <si>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</si>
  <si>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</si>
  <si>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</si>
  <si>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</si>
  <si>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</si>
  <si>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</si>
  <si>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</si>
  <si>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</si>
  <si>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</si>
  <si>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</si>
  <si>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</si>
  <si>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</si>
  <si>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eFt</t>
  </si>
  <si>
    <t>Sorszám</t>
  </si>
  <si>
    <t>Megnevezés</t>
  </si>
  <si>
    <t>Tartalékok összege</t>
  </si>
  <si>
    <t>Felhalmozási célú tartalék</t>
  </si>
  <si>
    <t>Tartalékok összesen</t>
  </si>
  <si>
    <t>működési és felhalmozási bevételeinek és kiadásainak</t>
  </si>
  <si>
    <t xml:space="preserve">I. </t>
  </si>
  <si>
    <t>MŰKÖDÉSI BEVÉTELEK ÉS KIADÁSOK</t>
  </si>
  <si>
    <t xml:space="preserve">1. </t>
  </si>
  <si>
    <t>Intézményi működési bevételek</t>
  </si>
  <si>
    <t>Önkormányzat Közhatalmi bevételei</t>
  </si>
  <si>
    <t xml:space="preserve">3. </t>
  </si>
  <si>
    <t>Önkormányzat költségvetési támogatása</t>
  </si>
  <si>
    <t xml:space="preserve">4. </t>
  </si>
  <si>
    <t>Támogatásértékű bevételek, kiegészítések</t>
  </si>
  <si>
    <t>Végleges pénzeszközátvétel államháztartáson kívülről</t>
  </si>
  <si>
    <t>Támogatási kölcsönök visszatérülése</t>
  </si>
  <si>
    <t>Pénzforgalmi működési célú költségvetési bevételek összesen (1.+..+6.)</t>
  </si>
  <si>
    <t>Működési célú előző évi pénzmaradvány igénybevétele</t>
  </si>
  <si>
    <t>Pénzforgalom nélküli működési bevételek összesen</t>
  </si>
  <si>
    <t>Költségvetési működési bevételek (7.+9.)</t>
  </si>
  <si>
    <t xml:space="preserve">Működési célú hitel </t>
  </si>
  <si>
    <t>Rövidlejáratú éven belüli értékpapírok</t>
  </si>
  <si>
    <t>Finanszírozási működési bevételek összesen (11.+12.)</t>
  </si>
  <si>
    <t>MŰKÖDÉSI BEVÉTELEK ÖSSZESEN (10.+13.)</t>
  </si>
  <si>
    <t>Munkaadókat terhelő járulékok</t>
  </si>
  <si>
    <t>Támogatásértékű kiadások</t>
  </si>
  <si>
    <t>Elvonások.befizetések</t>
  </si>
  <si>
    <t>Pénzeszközátadás,visszatérítendő pe.átad. Áht-n kívülre</t>
  </si>
  <si>
    <t>Pénzforgalmi működési célú költségvetési kiadások öszesen (15.+…+21.)</t>
  </si>
  <si>
    <t>Pénzforgalom nélküli működési kiadások összesen</t>
  </si>
  <si>
    <t>Költségvetési működési kiadások (22.+24.)</t>
  </si>
  <si>
    <t>Értékpapírok vásárlása (forgatási célú)</t>
  </si>
  <si>
    <t>Működési célú hitel visszafizetése</t>
  </si>
  <si>
    <t>Finanszírozási működési kiadások összesen(26.+27.)</t>
  </si>
  <si>
    <t>MŰKÖDÉSI KIADÁSOK ÖSSZESEN (25.+28.)</t>
  </si>
  <si>
    <t>FELHALMOZÁSI CÉLÚ BEVÉTELEK ÉS KIADÁSOK</t>
  </si>
  <si>
    <t>Önkormányzatok felhalmozási és tőke jellegű bevételei</t>
  </si>
  <si>
    <t>33.</t>
  </si>
  <si>
    <t>34.</t>
  </si>
  <si>
    <t>Pénzforgalmi felhalmozási célú költségvetési bevételek összesen (30.+..+33.)</t>
  </si>
  <si>
    <t>35.</t>
  </si>
  <si>
    <t>Felhalmozási célú előző évi pénzmaradvány</t>
  </si>
  <si>
    <t>36.</t>
  </si>
  <si>
    <t>Pénzforgalom nélküli felhalmozási bevételek összesen</t>
  </si>
  <si>
    <t>37.</t>
  </si>
  <si>
    <t>Költségvetési felhalmozási bevételek (34.+36.)</t>
  </si>
  <si>
    <t>38.</t>
  </si>
  <si>
    <t xml:space="preserve">Felhalmozási célú hitel, kötvénykibocsátás </t>
  </si>
  <si>
    <t>39.</t>
  </si>
  <si>
    <t>40.</t>
  </si>
  <si>
    <t>FELHALMOZÁSI BEVÉTELEK ÖSSZESEN (37.+ 39.)</t>
  </si>
  <si>
    <t>41.</t>
  </si>
  <si>
    <t>Felújítási kiadások</t>
  </si>
  <si>
    <t>42.</t>
  </si>
  <si>
    <t>Beruházási kiadások</t>
  </si>
  <si>
    <t>43.</t>
  </si>
  <si>
    <t>Pénzügyi befektetések kiadásai</t>
  </si>
  <si>
    <t>44.</t>
  </si>
  <si>
    <t>45.</t>
  </si>
  <si>
    <t>Végleges pénzeszközátadás államháztartáson kívülre</t>
  </si>
  <si>
    <t>46.</t>
  </si>
  <si>
    <t>Kölcsönnyújtás</t>
  </si>
  <si>
    <t>Pénzforgalmi felhalmozási célú költségvetési kiadások öszesen (41.+…+46.)</t>
  </si>
  <si>
    <t>48.</t>
  </si>
  <si>
    <t>49.</t>
  </si>
  <si>
    <t>Pénzforgalom nélküli felhalmozási kiadások összesen</t>
  </si>
  <si>
    <t>50.</t>
  </si>
  <si>
    <t>Költségvetési felhalmozási kiadások (47.+49.)</t>
  </si>
  <si>
    <t>51.</t>
  </si>
  <si>
    <t>Felhalmozási célú hitel visszafizetése</t>
  </si>
  <si>
    <t>52.</t>
  </si>
  <si>
    <t>Finanszírozási felhalmozási kiadások összesen</t>
  </si>
  <si>
    <t>53.</t>
  </si>
  <si>
    <t>FELHALMOZÁSI KIADÁSOK ÖSSZESEN (50.+52.)</t>
  </si>
  <si>
    <t>54.</t>
  </si>
  <si>
    <t>Költségvetési pénzforgalmi bevételek (7.+34.)</t>
  </si>
  <si>
    <t>55.</t>
  </si>
  <si>
    <t>Költségvetési pénzforgalom nélküli bevételek (9.+36.)</t>
  </si>
  <si>
    <t>56.</t>
  </si>
  <si>
    <t>Finanszírozási bevételek (13.+39.)</t>
  </si>
  <si>
    <t>57.</t>
  </si>
  <si>
    <t>Kiegyenlítő, függő, átfutó bevételek</t>
  </si>
  <si>
    <t>60.</t>
  </si>
  <si>
    <t>BEVÉTELEK ÖSSZESEN</t>
  </si>
  <si>
    <t>61.</t>
  </si>
  <si>
    <t>Költségvetési pénzforgalmi kiadások (22.+47.)</t>
  </si>
  <si>
    <t>62.</t>
  </si>
  <si>
    <t>Költségvetési pénzforgalom nélküli kiadások (24.+49.)</t>
  </si>
  <si>
    <t>63.</t>
  </si>
  <si>
    <t>Finanszírozási kiadások (28.+52.)</t>
  </si>
  <si>
    <t>64.</t>
  </si>
  <si>
    <t>Államháztartáson belüli megelőlegezések</t>
  </si>
  <si>
    <t>67.</t>
  </si>
  <si>
    <t>KIADÁSOK ÖSSZESEN</t>
  </si>
  <si>
    <t>Harkány Város Önkormányzatának előírányzat-felhasználási ütemterve</t>
  </si>
  <si>
    <t xml:space="preserve">Harkány Város Önkormányzatának </t>
  </si>
  <si>
    <t>011130</t>
  </si>
  <si>
    <t>Önk-ok és onk-i hivatalok jogalkotó ás ált.igazgatási tevékenysége</t>
  </si>
  <si>
    <t>Köztemető-fenntartás és működtetés</t>
  </si>
  <si>
    <t>013320</t>
  </si>
  <si>
    <t>013350</t>
  </si>
  <si>
    <t>Az önk.-i vagyonnal való gazdálkodással kapcs. Feladatok</t>
  </si>
  <si>
    <t>018010</t>
  </si>
  <si>
    <t>Önkormányzatok elszámolásai a központi költségvetéssel</t>
  </si>
  <si>
    <t>018030</t>
  </si>
  <si>
    <t>Támogatási célú finanszírozási műveletek</t>
  </si>
  <si>
    <t>Közutak, hidak, alagutak üzemeltetése, fenntartása</t>
  </si>
  <si>
    <t>047120</t>
  </si>
  <si>
    <t>047320</t>
  </si>
  <si>
    <t>Turizmusfjlesztési támogatások és tevékenységek</t>
  </si>
  <si>
    <t>051030</t>
  </si>
  <si>
    <t>Nem veszélyes hulladék vegyes begyűjtése, szállítása, átrakása</t>
  </si>
  <si>
    <t>052080</t>
  </si>
  <si>
    <t>Szennyvízcsatorna építése, fenntartása, üzemeltetése</t>
  </si>
  <si>
    <t>063080</t>
  </si>
  <si>
    <t>Vízellátással kapcsolatos közmű építése, fenntartáse, üzemeltetése</t>
  </si>
  <si>
    <t>Közvilágítás</t>
  </si>
  <si>
    <t>066010</t>
  </si>
  <si>
    <t>Zöldterület-kezelés</t>
  </si>
  <si>
    <t>066020</t>
  </si>
  <si>
    <t>Város-, községgazdálkodási egyéb szolg.</t>
  </si>
  <si>
    <t>072111</t>
  </si>
  <si>
    <t>Háziorvosi ellátás</t>
  </si>
  <si>
    <t>072112</t>
  </si>
  <si>
    <t>Háziorvosi ügyeleti ellátás</t>
  </si>
  <si>
    <t>072210</t>
  </si>
  <si>
    <t>Járóbetegek gyógyító szakellátása</t>
  </si>
  <si>
    <t>074031</t>
  </si>
  <si>
    <t>081041</t>
  </si>
  <si>
    <t>Versenysport- és utánpótlás-nevelési tevékenység és támogatása</t>
  </si>
  <si>
    <t>081043</t>
  </si>
  <si>
    <t>Iskolai, diáksport-tevékenység támogatása</t>
  </si>
  <si>
    <t>B1-B8</t>
  </si>
  <si>
    <t>ebből: átadott pénzeszköz</t>
  </si>
  <si>
    <t>K1-K9</t>
  </si>
  <si>
    <t>sorszám</t>
  </si>
  <si>
    <t>Bevételi jogcím</t>
  </si>
  <si>
    <t>Kedvezmény nélkül
elérhető bevétel</t>
  </si>
  <si>
    <t>Ellátottak térítési díjának csökkentése, elengedése</t>
  </si>
  <si>
    <t>Ellátottak kártérítésének csökkentése, elengedése</t>
  </si>
  <si>
    <t>Lakosság részére lakásépítéshez, lakásvásárláshoz nyújtott kölcsön elengedése</t>
  </si>
  <si>
    <t>Lakosság részére lakásfelújításhoz nyújtott kölcsön elengedése</t>
  </si>
  <si>
    <t>Építményadóból biztosított kedvezmény, mentesség</t>
  </si>
  <si>
    <t>Telekadóból biztosított kedvezmény, mentesség</t>
  </si>
  <si>
    <t>Iparűzésiadóból biztosított kedvezmény, mentesség</t>
  </si>
  <si>
    <t>Gépjárműadóból, egyéb helyi adóból biztosított kedvezmény, mentesség</t>
  </si>
  <si>
    <t>Helyiségek hasznosítása utáni kedvezmény, mentesség</t>
  </si>
  <si>
    <t>Eszközök hasznosítása utáni kedvezmény, mentesség</t>
  </si>
  <si>
    <t>Egyéb kölcsön elengedése</t>
  </si>
  <si>
    <t>Harkány Város Önkormányzat</t>
  </si>
  <si>
    <t>Ft</t>
  </si>
  <si>
    <t>Felújítás
megnevezése</t>
  </si>
  <si>
    <t>Teljes költség</t>
  </si>
  <si>
    <t>Kivitelezés kezdési
és befejezési éve</t>
  </si>
  <si>
    <t>Pályázatos projektekösszesen:</t>
  </si>
  <si>
    <t>Szennyvízközmű felújítás EHD-ből</t>
  </si>
  <si>
    <t>Vízközmű felújítás EHD-ből</t>
  </si>
  <si>
    <t>Autó felújítás</t>
  </si>
  <si>
    <t>Saját felújítások:</t>
  </si>
  <si>
    <t>Összesen:</t>
  </si>
  <si>
    <t>Beruházás
megnevezése</t>
  </si>
  <si>
    <t>Pályázatok:</t>
  </si>
  <si>
    <t>Pályázati támogatásból megvalósítandó beruházások összesen:</t>
  </si>
  <si>
    <t>Saját beruházások:</t>
  </si>
  <si>
    <t xml:space="preserve">   Önkormányzat Összesen:</t>
  </si>
  <si>
    <t>Támogatott szervezet neve</t>
  </si>
  <si>
    <t>Harkányi Körzeti Óvodai Társulás</t>
  </si>
  <si>
    <t>Villányi  Mikrotérségi Szociális és Gyermekjóléti Társulás</t>
  </si>
  <si>
    <t>Városgazdálkodási Zrt.</t>
  </si>
  <si>
    <t>Harkányi Diáksport Egyesület</t>
  </si>
  <si>
    <t>Harkányi Kulturális Egyesület</t>
  </si>
  <si>
    <t>Kanizsai Dorottya Fúvószenekar</t>
  </si>
  <si>
    <t>Harkány SE</t>
  </si>
  <si>
    <t>Többéves kihatással járó döntésekből származó kötelezettségei célok szerint, évenkénti bontásban</t>
  </si>
  <si>
    <t>sor-szám</t>
  </si>
  <si>
    <t>Kötelezettség jogcíme</t>
  </si>
  <si>
    <t>Köt. váll. éve</t>
  </si>
  <si>
    <t>Érvényesség</t>
  </si>
  <si>
    <t>Szerződő partner</t>
  </si>
  <si>
    <t>2</t>
  </si>
  <si>
    <t>2.1</t>
  </si>
  <si>
    <t>2.2</t>
  </si>
  <si>
    <t>Európai Uniós támogatással megvalósuló támogatói okirattal rendelkező projektek</t>
  </si>
  <si>
    <t>EU-s projekt neve, azonosítója: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</si>
  <si>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</si>
  <si>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</si>
  <si>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</si>
  <si>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</si>
  <si>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</si>
  <si>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</si>
  <si>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</si>
  <si>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</si>
  <si>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</si>
  <si>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</si>
  <si>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</si>
  <si>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Egyéb</t>
  </si>
  <si>
    <t>TOP-2.1.2-15-BA1-2016-00004</t>
  </si>
  <si>
    <t>TOP-3.1.1-15-BA1-2016-00008</t>
  </si>
  <si>
    <t>TOP-1.1.1-16-BA1-2017-00005</t>
  </si>
  <si>
    <t>EFOP-1.5.3-16-2017-00049</t>
  </si>
  <si>
    <t>Tegyünk együtt a jövőnkért ! - Humán szolgáltatásfejlesztés térségi szemléletben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</si>
  <si>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</si>
  <si>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</si>
  <si>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</si>
  <si>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</si>
  <si>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>EFOP-3.7.3-16-2017-00233                                             Élethosszig tartó tanulás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</si>
  <si>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</si>
  <si>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</si>
  <si>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</si>
  <si>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</si>
  <si>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</si>
  <si>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</si>
  <si>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</si>
  <si>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</si>
  <si>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</si>
  <si>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</si>
  <si>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</si>
  <si>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</si>
  <si>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</si>
  <si>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</si>
  <si>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</si>
  <si>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K1102</t>
  </si>
  <si>
    <t>Normatív jutalmak</t>
  </si>
  <si>
    <t>081030</t>
  </si>
  <si>
    <t>Sportlétesítmények, edzőtáborok működtetése és fejlesztése</t>
  </si>
  <si>
    <t>082092</t>
  </si>
  <si>
    <t>Közművelődés- hagyományos közösségi kulturális értékek gondozása</t>
  </si>
  <si>
    <t>083030</t>
  </si>
  <si>
    <t>Egyéb kiadói tevékenység</t>
  </si>
  <si>
    <t>K914</t>
  </si>
  <si>
    <t>Államháztartáson belüli megelőlegezések visszafizetése</t>
  </si>
  <si>
    <t>B814</t>
  </si>
  <si>
    <t>107060</t>
  </si>
  <si>
    <t>Egyéb szociális és természetbeni ellátások, támogatások</t>
  </si>
  <si>
    <t>900020</t>
  </si>
  <si>
    <t>önkomrányzatok funkcióra nem sorolható bevételei áht-n kívülről</t>
  </si>
  <si>
    <t>K504</t>
  </si>
  <si>
    <t>Működési célú visszatérítendő támogatások, kölcsönök nyújtása ÁH-on belülre</t>
  </si>
  <si>
    <t>Felhalmozási célú önkormányzati támogatások</t>
  </si>
  <si>
    <t>046020</t>
  </si>
  <si>
    <t>Vezetékes műsorelosztás, városi és kábeltelevíziós rendszerek</t>
  </si>
  <si>
    <t>Sportlétesítmények, edzőtáborok működtetése ls fejlesztése</t>
  </si>
  <si>
    <t>091140</t>
  </si>
  <si>
    <t>082091</t>
  </si>
  <si>
    <t>045160</t>
  </si>
  <si>
    <t>045170</t>
  </si>
  <si>
    <t>064010</t>
  </si>
  <si>
    <t>107051</t>
  </si>
  <si>
    <t>Szociális étkeztetés</t>
  </si>
  <si>
    <t>Közművelődés- hagyományos kulturális értékek gondozása</t>
  </si>
  <si>
    <t>Közművelődés - közösségi és társadalmi részvétel fejlesztése</t>
  </si>
  <si>
    <t>104037</t>
  </si>
  <si>
    <t>Intézményen kívüli gyermekétkeztetés</t>
  </si>
  <si>
    <t>Óvodai bevelés, ellátás működtetési feladatai</t>
  </si>
  <si>
    <t>082042</t>
  </si>
  <si>
    <t>Könyvtári állomány gyarapítása, nyilvántartása</t>
  </si>
  <si>
    <t>Harkány SE összesen:</t>
  </si>
  <si>
    <t>K1108</t>
  </si>
  <si>
    <t>működési, felhalmozási, finanszírozási  bevételeinek, kiadásainak mérlegszerű bemutatása</t>
  </si>
  <si>
    <t>Önkormányzat működési támogatása</t>
  </si>
  <si>
    <t>Egyéb működési célú támogatások  bevételei ÁHT-n belülről</t>
  </si>
  <si>
    <t xml:space="preserve">   ebből:   Projekt   bevételei ÁHT-n belülről (uniós társfin.)</t>
  </si>
  <si>
    <t>Működési célú visszatérítendő támogatások</t>
  </si>
  <si>
    <t>Működési bevételek összesen (1.+..+7.)</t>
  </si>
  <si>
    <t>Munkaadókat terhelő járulékok és szoc hozzájárulási adó</t>
  </si>
  <si>
    <t xml:space="preserve">Dologi kiadások </t>
  </si>
  <si>
    <t>Ellátottak pénzbeli juttatása</t>
  </si>
  <si>
    <t>Működési kiadások összesen (9.+..+16.)</t>
  </si>
  <si>
    <t>FELHALMOZÁSI BEVÉTELEK ÉS KIADÁSOK</t>
  </si>
  <si>
    <t xml:space="preserve">Felhalmozási bevételek </t>
  </si>
  <si>
    <t xml:space="preserve"> -ebből ingatlanok értékesítése</t>
  </si>
  <si>
    <t xml:space="preserve"> -ebből egyéb tárgyi eszköz értékesítése</t>
  </si>
  <si>
    <t xml:space="preserve"> -ebből részesedések értékesítése</t>
  </si>
  <si>
    <t>Egyéb felhalm. célú tám. Bev. ÁHT-n belülről (Projekt tám. Uniós társfin.)</t>
  </si>
  <si>
    <t>Egyéb felhalmozási célú átvett pénzeszköz</t>
  </si>
  <si>
    <t>Felhalmozási célú visszatértendő kölcsönök ÁHT-n kivűlről</t>
  </si>
  <si>
    <t>Felhalmozási bevételek összesen (18.+..+ 24.)</t>
  </si>
  <si>
    <t xml:space="preserve">Befektetési kiad:Városgazdálkodás </t>
  </si>
  <si>
    <t>Egyéb felhalmozási célú támogatások államháztartáson belülre</t>
  </si>
  <si>
    <t>Felhalmozási célú visszatértendő kölcsönök ÁHT-n kívülre</t>
  </si>
  <si>
    <t>Egyéb felhalmozási célú támogatások államháztartáson kívülre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</si>
  <si>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</si>
  <si>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Költségvetési bevételek ( 8.+25.)</t>
  </si>
  <si>
    <t>Költségvetési kiadások ( 17.+32.)</t>
  </si>
  <si>
    <t>FINANSZÍROZÁSI BEVÉTELEK ÉS KIADÁSOK</t>
  </si>
  <si>
    <t>Hitel, kölcsönfelvétel államháztartáson kívülről</t>
  </si>
  <si>
    <t>Belföldi értékpapír bevételei</t>
  </si>
  <si>
    <t>Maradvány igénybe vételele</t>
  </si>
  <si>
    <t xml:space="preserve">Állami támogatás megelőlegezés </t>
  </si>
  <si>
    <t>Irányító szervi támogatások</t>
  </si>
  <si>
    <t>Finanszírozási bevételek összesen(35+..+38.)</t>
  </si>
  <si>
    <t>Hitel, kölcsöntörlesztés államháztartáson kívülre</t>
  </si>
  <si>
    <t>Belföldi értékpapír kiadásai</t>
  </si>
  <si>
    <t>Írányító szervi támogatások folyósítása</t>
  </si>
  <si>
    <t>Állami támogatás megelőlegezés visszafizetés</t>
  </si>
  <si>
    <t>Finanszírozási kiadások összesen ( 40.+..+42. )</t>
  </si>
  <si>
    <t>BEVÉTELEK ÖSSZESEN ( 33.+39. )</t>
  </si>
  <si>
    <t>47.</t>
  </si>
  <si>
    <t>KIADÁSOK ÖSSZESEN ( 34.+43. )</t>
  </si>
  <si>
    <t/>
  </si>
  <si>
    <t>No.</t>
  </si>
  <si>
    <t>Jogcím száma</t>
  </si>
  <si>
    <t>Mennyiségi egység</t>
  </si>
  <si>
    <t>elismert hivatali létszám</t>
  </si>
  <si>
    <t>forint</t>
  </si>
  <si>
    <t>Egyéb önkormányzati feladatok támogatása</t>
  </si>
  <si>
    <t>fő</t>
  </si>
  <si>
    <t>14</t>
  </si>
  <si>
    <t>A települési önkormányzatok egyes köznevelési feladatainak támogatása</t>
  </si>
  <si>
    <t>Bölcsődei üzemeltetési támogatás</t>
  </si>
  <si>
    <t>A települési önkormányzatok kulturális feladatainak támogatása</t>
  </si>
  <si>
    <t>045120</t>
  </si>
  <si>
    <t>Út, autópálya építése</t>
  </si>
  <si>
    <t>Működési célú átvett pénteszközök</t>
  </si>
  <si>
    <t>Felhalmozási célú támogatások</t>
  </si>
  <si>
    <t>011220</t>
  </si>
  <si>
    <t>Adó-, vám- és jövedéki igazgatás</t>
  </si>
  <si>
    <t>Építm.adó</t>
  </si>
  <si>
    <t>Telek adó</t>
  </si>
  <si>
    <t>Idegenf.adó</t>
  </si>
  <si>
    <t>Iparűzési adó</t>
  </si>
  <si>
    <t>Helyi adók összesen</t>
  </si>
  <si>
    <t>Bírság,kamat,pótlék</t>
  </si>
  <si>
    <t xml:space="preserve">  Ebből parkoló</t>
  </si>
  <si>
    <t>Közhatalmi bevételek össz.</t>
  </si>
  <si>
    <t>Hivatal:</t>
  </si>
  <si>
    <t>Közigazgatási bírság:</t>
  </si>
  <si>
    <t>Lakbér</t>
  </si>
  <si>
    <t>Nem lakóingatlan bérleti díja</t>
  </si>
  <si>
    <t>Parkolók üzemeltetése</t>
  </si>
  <si>
    <t>Továbbszámlázott szolgáltatások, egyéb bevételek</t>
  </si>
  <si>
    <t>Eszközhasználati díj, szennyvíz</t>
  </si>
  <si>
    <t>Eszközhasználati díj, ívóvíz</t>
  </si>
  <si>
    <t>Kedvezményes fürdőbelépőt igazó kártya díja</t>
  </si>
  <si>
    <t>Önkormányzat összesen:</t>
  </si>
  <si>
    <t>Esketési díj</t>
  </si>
  <si>
    <t>Továbbszámlázott szolgáltatások</t>
  </si>
  <si>
    <t>Kamat</t>
  </si>
  <si>
    <t>Művelődési Ház rendezvények díjbevétele</t>
  </si>
  <si>
    <t>Sportcsarnok bérleti díjak</t>
  </si>
  <si>
    <t>HKSK összesen:</t>
  </si>
  <si>
    <t>Működési bevétel mindösszesen:</t>
  </si>
  <si>
    <t>védőnői szolgálat</t>
  </si>
  <si>
    <t>ügyelet</t>
  </si>
  <si>
    <t>Társközségektől ügyeletre:</t>
  </si>
  <si>
    <t>Mezőőri támogatások</t>
  </si>
  <si>
    <t>Bursa Hungarica</t>
  </si>
  <si>
    <t>Harkány Város Önkormányzatának közhatalmi és működési bevételei</t>
  </si>
  <si>
    <t>Önerőből felújítás Összesen:</t>
  </si>
  <si>
    <t>Beruházás önerőből:</t>
  </si>
  <si>
    <t>Az élhető jövő - Harkányi Zöld Belváros</t>
  </si>
  <si>
    <t xml:space="preserve">Beruházások, </t>
  </si>
  <si>
    <t>Közlekedésbiztonsági fejlesztés Harkány belvárosában</t>
  </si>
  <si>
    <t>Ipari parkok, iparterületek fejlesztése -  Harkányi iparterület fejlesztése</t>
  </si>
  <si>
    <t>EFOP-3.7.3-16-2017-00233</t>
  </si>
  <si>
    <t>Az egész életen át tartó tanuláshoz hozzáférés biztosítása - Élethosszig tartó tanulás Harkány városában</t>
  </si>
  <si>
    <t>01</t>
  </si>
  <si>
    <t>Helyi adók (építményadó, telekadó, ipa,ifa)</t>
  </si>
  <si>
    <t>02</t>
  </si>
  <si>
    <t>03</t>
  </si>
  <si>
    <t>Díjak, pótlékok, bírságok</t>
  </si>
  <si>
    <t>04</t>
  </si>
  <si>
    <t>05</t>
  </si>
  <si>
    <t>Részesedések értékesítése és részvények megszüntetéséhez kapcsolódó bevételek</t>
  </si>
  <si>
    <t>06</t>
  </si>
  <si>
    <t>Privatizációból származó bevételek</t>
  </si>
  <si>
    <t>07</t>
  </si>
  <si>
    <t>Garancia és kezességvállalással kapcsolatos megtérülés</t>
  </si>
  <si>
    <t>08</t>
  </si>
  <si>
    <t>Saját bevételek összesen (01+…+07)</t>
  </si>
  <si>
    <t>09</t>
  </si>
  <si>
    <t>Saját bevételek 50%-a</t>
  </si>
  <si>
    <t>Előző év(ek)ben keletkezett, tárgyévet terhelő fizetési kötelezettség (11+…+17)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</si>
  <si>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</si>
  <si>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</si>
  <si>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</si>
  <si>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</si>
  <si>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</si>
  <si>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</si>
  <si>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</si>
  <si>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24</t>
  </si>
  <si>
    <t>25</t>
  </si>
  <si>
    <t>Kezességvállalás(éven belüli folyószámlahitel)</t>
  </si>
  <si>
    <t>Fizetési kötelezettség összesen (10+18)</t>
  </si>
  <si>
    <t>Fizetési kötelezettséggel csökkentett saját bevétel (09-26)</t>
  </si>
  <si>
    <t>Immateriális javak,ingatlanok, egyéb tárgyi eszközök értékesítése</t>
  </si>
  <si>
    <t>15000 Ft+ÁFA</t>
  </si>
  <si>
    <t>Bérleti díj</t>
  </si>
  <si>
    <t>Sérülés és/vagy hiány esetnén fizetendő kártérítés összege</t>
  </si>
  <si>
    <t>Megjegyzés és/vagy kikötés</t>
  </si>
  <si>
    <t>Sörpad szett</t>
  </si>
  <si>
    <t>Építő állvány szett</t>
  </si>
  <si>
    <t>2 500 Ft + ÁFA / nap</t>
  </si>
  <si>
    <t>250 000 Ft / garnitúra + ÁFA</t>
  </si>
  <si>
    <t>Projektor</t>
  </si>
  <si>
    <t>2 500 Ft + ÁFA / alkalom</t>
  </si>
  <si>
    <t xml:space="preserve">500 000 Ft + ÁFA/ projektor és/vagy szervízköltség </t>
  </si>
  <si>
    <t>Vetítővászon</t>
  </si>
  <si>
    <t>1 000 Ft + ÁFA / alkalom</t>
  </si>
  <si>
    <t>50 000 Ft / vászon + ÁFA</t>
  </si>
  <si>
    <t>Mozivászon</t>
  </si>
  <si>
    <t>3000 Ft + ÁFA/ alkalom</t>
  </si>
  <si>
    <t>Pulpitus</t>
  </si>
  <si>
    <t>4 000 Ft + ÁFA / alkalom</t>
  </si>
  <si>
    <t>75000 FT + ÁFA</t>
  </si>
  <si>
    <t>Hangtechnika  komplett</t>
  </si>
  <si>
    <t>40 000 Ft + ÁFA / nap</t>
  </si>
  <si>
    <t>6 000 000 Ft + ÁFA/ szett és/vagy szervízköltség</t>
  </si>
  <si>
    <t>Csak technikussal!</t>
  </si>
  <si>
    <t>Hangtechnika konferenciához</t>
  </si>
  <si>
    <t>10 000 Ft + ÁFA / nap</t>
  </si>
  <si>
    <t>500 000 Ft + ÁFA/ szett és/vagy szervízköltség</t>
  </si>
  <si>
    <t>Hűtők</t>
  </si>
  <si>
    <t>1000 Ft+ÁFA/nap</t>
  </si>
  <si>
    <t>Cséving</t>
  </si>
  <si>
    <t>1500 Ft+ÁFA/nap</t>
  </si>
  <si>
    <t>Könyöklők</t>
  </si>
  <si>
    <t>Forralt Bor készítő</t>
  </si>
  <si>
    <t>2000 Ft+ÁFA/nap</t>
  </si>
  <si>
    <t>20000 Ft+ÁFA</t>
  </si>
  <si>
    <t>Technikus napi díj</t>
  </si>
  <si>
    <t>Kés</t>
  </si>
  <si>
    <t>10 Ft + ÁFA/ db</t>
  </si>
  <si>
    <t>500 Ft / db</t>
  </si>
  <si>
    <t>Mosogatás nélkül!</t>
  </si>
  <si>
    <t>Villa</t>
  </si>
  <si>
    <t>Kanál</t>
  </si>
  <si>
    <t>Mosogatási díj</t>
  </si>
  <si>
    <t>Pecsenyés tál</t>
  </si>
  <si>
    <t>100 Ft + ÁFA / db</t>
  </si>
  <si>
    <t>1000 Ft / db</t>
  </si>
  <si>
    <t>Leveses tál</t>
  </si>
  <si>
    <t>20 Ft + ÁFA / db</t>
  </si>
  <si>
    <t>Lapos tányér</t>
  </si>
  <si>
    <t>700 Ft / db</t>
  </si>
  <si>
    <t>Kis tányér</t>
  </si>
  <si>
    <t>20 Ft + ÁFA/ db</t>
  </si>
  <si>
    <t>Fa tál</t>
  </si>
  <si>
    <t>500 Ft+ ÁFA/ db</t>
  </si>
  <si>
    <t>7000 Ft/ db</t>
  </si>
  <si>
    <t>Űdítős</t>
  </si>
  <si>
    <t>150 Ft / db</t>
  </si>
  <si>
    <t>Boros</t>
  </si>
  <si>
    <t>10 Ft + ÁFA / db</t>
  </si>
  <si>
    <t>250 Ft / db</t>
  </si>
  <si>
    <t>Kupica</t>
  </si>
  <si>
    <t>100 Ft / db</t>
  </si>
  <si>
    <t>Pezsgős</t>
  </si>
  <si>
    <t>350 Ft / db</t>
  </si>
  <si>
    <t>Üveg kancsó</t>
  </si>
  <si>
    <t>50 Ft+ ÁFA / db</t>
  </si>
  <si>
    <t>750 Ft / db</t>
  </si>
  <si>
    <t>Üveg váza</t>
  </si>
  <si>
    <t>40 Ft / db</t>
  </si>
  <si>
    <t>Kenyérkosár és/vagy pogácsatartó</t>
  </si>
  <si>
    <t>50 Ft / db</t>
  </si>
  <si>
    <t>Fehér abrosz</t>
  </si>
  <si>
    <t>400 Ft / db</t>
  </si>
  <si>
    <t>3000 Ft / db</t>
  </si>
  <si>
    <t>Mosatással együtt!</t>
  </si>
  <si>
    <t>Zöldterület kezelés</t>
  </si>
  <si>
    <t>5.1</t>
  </si>
  <si>
    <t>5.2</t>
  </si>
  <si>
    <t>5.3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</si>
  <si>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</si>
  <si>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</si>
  <si>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</si>
  <si>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</si>
  <si>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</si>
  <si>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</si>
  <si>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</si>
  <si>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</si>
  <si>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</si>
  <si>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</si>
  <si>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</si>
  <si>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</si>
  <si>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</si>
  <si>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</si>
  <si>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</si>
  <si>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</si>
  <si>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</si>
  <si>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</si>
  <si>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</si>
  <si>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</si>
  <si>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</si>
  <si>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</si>
  <si>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</si>
  <si>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</si>
  <si>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</si>
  <si>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</si>
  <si>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</si>
  <si>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</si>
  <si>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</si>
  <si>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</si>
  <si>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</si>
  <si>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</si>
  <si>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</si>
  <si>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</si>
  <si>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</si>
  <si>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</si>
  <si>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</si>
  <si>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</si>
  <si>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Harkány Város Önkormányzatának normatív állmi támogatás bevételei</t>
  </si>
  <si>
    <t>Kommunális adóból biztosított kedvezmény, mentesség</t>
  </si>
  <si>
    <t>Pótlékból biztosított kedvezmény, mentesség (méltányosság)</t>
  </si>
  <si>
    <t>Mulasztási bírságból biztosított kedvezmény, mentesség</t>
  </si>
  <si>
    <t xml:space="preserve">Talajterhelési díjból biztosított kedvezmény, mentesség </t>
  </si>
  <si>
    <t>A fenti sorszámból:</t>
  </si>
  <si>
    <t xml:space="preserve">  -  a Talajterhelési díjról szóló rendelet 4.§. (a). alapján adott kedvezmény </t>
  </si>
  <si>
    <t xml:space="preserve">  -  a Talajterhelési díjról szóló rendelet 4.§. (c). alapján adott kedvezmény </t>
  </si>
  <si>
    <t>1991. évi LXXXII. törvény a gépjárműadóról 5§ (a) - Adóalany költségvetési szervt (1 adózó)</t>
  </si>
  <si>
    <t>18.1</t>
  </si>
  <si>
    <t xml:space="preserve"> - Htv. 3.§ szerinti mentesség</t>
  </si>
  <si>
    <t>Egyéb kedvezmény / ingyenes parkolóbérlet</t>
  </si>
  <si>
    <t>A fizető parkolóhelyek működtetéséről szóló önk-i rend. 7.§ (4b) pontja</t>
  </si>
  <si>
    <t>Pályázatok keretében foglalkoztatottak</t>
  </si>
  <si>
    <t xml:space="preserve">          Tartalékok</t>
  </si>
  <si>
    <t>Mérleg</t>
  </si>
  <si>
    <t>Bevételek</t>
  </si>
  <si>
    <t>Kiadások</t>
  </si>
  <si>
    <t>Munkaadót terhelő járulékok</t>
  </si>
  <si>
    <t>Műkdési célú átvett pénzeszközök</t>
  </si>
  <si>
    <t>Költségvetési működési bevételek összesen</t>
  </si>
  <si>
    <t>Felhalmozási célú átvett pénzeszköz</t>
  </si>
  <si>
    <t xml:space="preserve">          Egyéb működési célú támogatások ÁH-n belülre</t>
  </si>
  <si>
    <t xml:space="preserve">          Egyéb működési célú támogatások ÁH-n kívülre</t>
  </si>
  <si>
    <t>Költségvetési felhalmozási bevételek összesen</t>
  </si>
  <si>
    <t xml:space="preserve">          Tartalék</t>
  </si>
  <si>
    <t>Költségvetési bevételek összesen</t>
  </si>
  <si>
    <t>Költségvetési működési kiadások összesen</t>
  </si>
  <si>
    <t>Finanszírozási működési bevételek összesen</t>
  </si>
  <si>
    <t>Költségvetési felhalmozási kiadások összesen</t>
  </si>
  <si>
    <t>Költségvetési kiadások összesen</t>
  </si>
  <si>
    <t>Finanszírozási bevételek összesen</t>
  </si>
  <si>
    <t>Működési bevételek mindösszesen</t>
  </si>
  <si>
    <t xml:space="preserve">          ÁH-on belüli megelőlegezések visszafizetése</t>
  </si>
  <si>
    <t>Felhalmozási bevételek mindösszesen</t>
  </si>
  <si>
    <t>Finanszírozási kiadások összesen</t>
  </si>
  <si>
    <t>Bevétel együtt</t>
  </si>
  <si>
    <t>Kiadások együtt</t>
  </si>
  <si>
    <t>7.0</t>
  </si>
  <si>
    <t>Átvett pénzeszközök</t>
  </si>
  <si>
    <t>K1108-1110</t>
  </si>
  <si>
    <t xml:space="preserve">Egyéb költségtérítések </t>
  </si>
  <si>
    <t>3.1</t>
  </si>
  <si>
    <t>5.0</t>
  </si>
  <si>
    <t>6.0</t>
  </si>
  <si>
    <t>Művelődési Ház eszközeinek béreleti díjai</t>
  </si>
  <si>
    <t xml:space="preserve">  -  az Art. 201. §-a alapján adott kedvezmény </t>
  </si>
  <si>
    <t>Enerin Sümeg Energetikai Kft.</t>
  </si>
  <si>
    <t>Közvilágítási eszközök bérlése és üzemeltetése</t>
  </si>
  <si>
    <t>2015</t>
  </si>
  <si>
    <t>Fizetendő ÁFA</t>
  </si>
  <si>
    <t>Előzetesen felszámított ÁFA</t>
  </si>
  <si>
    <t>1.1.1.2.</t>
  </si>
  <si>
    <t>Településüzemeltetés - zöldterület-gazdálkodás támogatása</t>
  </si>
  <si>
    <t>1.1.1.3.</t>
  </si>
  <si>
    <t>1.1.1.4.</t>
  </si>
  <si>
    <t>1.1.1.5.</t>
  </si>
  <si>
    <t>1.1.1.6.</t>
  </si>
  <si>
    <t>1.1.1.7.</t>
  </si>
  <si>
    <t>Fizetendő általános forgalmi adó</t>
  </si>
  <si>
    <t>Előzetesen felszámított  általános forgalmi adó</t>
  </si>
  <si>
    <t>Turizmusfejlesztési támogatások és tevékenységek</t>
  </si>
  <si>
    <t>082030</t>
  </si>
  <si>
    <t>gyermekorvosi szolgálat</t>
  </si>
  <si>
    <t>7.34</t>
  </si>
  <si>
    <t>074040</t>
  </si>
  <si>
    <t>Fertőző megbetegedések megelőzése, járványügyi ellátás</t>
  </si>
  <si>
    <t>Részletezőkód (Bevétel/Kiadás)</t>
  </si>
  <si>
    <t>Megnevezés:</t>
  </si>
  <si>
    <t>047450</t>
  </si>
  <si>
    <t>062020</t>
  </si>
  <si>
    <t>107080</t>
  </si>
  <si>
    <t>adag / év</t>
  </si>
  <si>
    <t>Személyi jellegű kiadások</t>
  </si>
  <si>
    <t>Működési jellegű kiadás összesen:</t>
  </si>
  <si>
    <t>Működési célú kiadások összesen</t>
  </si>
  <si>
    <t>adag</t>
  </si>
  <si>
    <t xml:space="preserve">Étkezési adag önköltsége: </t>
  </si>
  <si>
    <t xml:space="preserve">Ft/adag  </t>
  </si>
  <si>
    <t>Állami támogatás:</t>
  </si>
  <si>
    <t>Éves támogatás mértéke</t>
  </si>
  <si>
    <t>,-Ft /fő/év</t>
  </si>
  <si>
    <t>Ellátási napok</t>
  </si>
  <si>
    <t>nap</t>
  </si>
  <si>
    <t xml:space="preserve">Napi támogatás mértéke: </t>
  </si>
  <si>
    <t>,-Ft/ fő/nap</t>
  </si>
  <si>
    <t xml:space="preserve">Egy étkezési adag önköltsége: </t>
  </si>
  <si>
    <t xml:space="preserve">Támogatás mértéke: </t>
  </si>
  <si>
    <t>Harkányi Óvoda, Mini Bölcsőde és Konyha</t>
  </si>
  <si>
    <t>Élelmezési norma és térítési díj megállapítása</t>
  </si>
  <si>
    <t xml:space="preserve">Térítési díjak intézményi étkeztetésre, </t>
  </si>
  <si>
    <t>munkahelyi vendéglátásra, külső étkezők számára</t>
  </si>
  <si>
    <t>1. Térítési díjak óvodai, iskolai intézményi étkeztetésnél</t>
  </si>
  <si>
    <t>Óvoda</t>
  </si>
  <si>
    <t>Élelmezési norma</t>
  </si>
  <si>
    <t>Alap</t>
  </si>
  <si>
    <t>Térítés</t>
  </si>
  <si>
    <t>Tízórai</t>
  </si>
  <si>
    <t>Ebéd</t>
  </si>
  <si>
    <t>Uzsonna</t>
  </si>
  <si>
    <t>Iskola 1-4 évfolyam</t>
  </si>
  <si>
    <t>Iskola 5-8 évfolyam</t>
  </si>
  <si>
    <t>Étkezés</t>
  </si>
  <si>
    <t>3. Térítési díjak intézményi alkalmazottak, illetve önkormányzati dolgozók részére</t>
  </si>
  <si>
    <t>Iskola, Óvoda konyha</t>
  </si>
  <si>
    <t xml:space="preserve">    4. Térítési díjak külső étkezők számára  </t>
  </si>
  <si>
    <t>A "Térítés" az általános forgalmi adóval növelt összeg.</t>
  </si>
  <si>
    <t xml:space="preserve">Könyvtár használati / szolgáltatási díjak </t>
  </si>
  <si>
    <t>Beiratkozási díj - gyermeknek 16. életévig - felnőttnek 70 év felett, regisztrált munkanélküliek,MVGYOSZ,SINOSZ tagok</t>
  </si>
  <si>
    <t>Beiratkozási díj - diáknak(16. Életév felett)</t>
  </si>
  <si>
    <t>Beiratkozás díj - felnőttnek</t>
  </si>
  <si>
    <t>Beitakozási díj -  nyugdíjas 70 év alatt</t>
  </si>
  <si>
    <t>Komplett ( beiratkozás, internethasználat)</t>
  </si>
  <si>
    <t xml:space="preserve">                    -  felnőtt</t>
  </si>
  <si>
    <t xml:space="preserve">                   - diák</t>
  </si>
  <si>
    <t>Internethasználat éves:</t>
  </si>
  <si>
    <t>Internethasználat</t>
  </si>
  <si>
    <t>Késedelmi díj könyvenént, hetente</t>
  </si>
  <si>
    <t>Késedelmi díj könyvenént, naponta</t>
  </si>
  <si>
    <t>Fénymásolás</t>
  </si>
  <si>
    <t xml:space="preserve">          Fekete-fehér  -  A/4-es oldal</t>
  </si>
  <si>
    <t>25 Ft / oldal</t>
  </si>
  <si>
    <t xml:space="preserve">          Fekete-fehér  -  A/3-as oldal</t>
  </si>
  <si>
    <t>50 Ft / oldal</t>
  </si>
  <si>
    <t xml:space="preserve">         Színes - A/4-es oldal</t>
  </si>
  <si>
    <t>150 Ft / oldal</t>
  </si>
  <si>
    <t xml:space="preserve">         Színes - A/3-as oldal</t>
  </si>
  <si>
    <t>300 Ft / oldal</t>
  </si>
  <si>
    <t xml:space="preserve">Fax  </t>
  </si>
  <si>
    <t>belföldre első oldal</t>
  </si>
  <si>
    <t xml:space="preserve">             minden további oldal</t>
  </si>
  <si>
    <t>külföldre első oldal</t>
  </si>
  <si>
    <t xml:space="preserve">              minden további oldal</t>
  </si>
  <si>
    <t>Bérleti díjak</t>
  </si>
  <si>
    <t>2019. testületi határozattól</t>
  </si>
  <si>
    <t>2020. testületi határozattól</t>
  </si>
  <si>
    <t>hét közben</t>
  </si>
  <si>
    <t>hétvégén</t>
  </si>
  <si>
    <t>Nagyterem igénybevételi díja</t>
  </si>
  <si>
    <t xml:space="preserve"> - Magánszemélyeknek</t>
  </si>
  <si>
    <t>4150 FT/óra</t>
  </si>
  <si>
    <t>4150 Ft/óra</t>
  </si>
  <si>
    <t>5000 FT/óra</t>
  </si>
  <si>
    <t>5000 Ft/óra</t>
  </si>
  <si>
    <t xml:space="preserve"> - Jogi személyeknek</t>
  </si>
  <si>
    <t>5250 FT/óra</t>
  </si>
  <si>
    <t>6250 Ft/óra</t>
  </si>
  <si>
    <t xml:space="preserve"> - Teniszezés, lábteniszezés céljára</t>
  </si>
  <si>
    <t>17 órától</t>
  </si>
  <si>
    <t>17-ig: 3650 Ft/óra</t>
  </si>
  <si>
    <t>Harkányi Sportegyesületek (Harkányfürdő Sportegyesület, HDSE ) edzéseinek, mérközéseinek bérleti díja</t>
  </si>
  <si>
    <t>1500/alkalom</t>
  </si>
  <si>
    <t>2500/alkalom</t>
  </si>
  <si>
    <t>Sportcsarnok belterületén reklámfelület értékesítése</t>
  </si>
  <si>
    <t>1m x 2m felület esetén 25000 Ft/év + ÁFA
2m x 2m felület esetén 40000 Ft/év + ÁFA</t>
  </si>
  <si>
    <t>Harkányi Sportegyesületek rendezvényeinek díja</t>
  </si>
  <si>
    <t>1500 Ft/óra</t>
  </si>
  <si>
    <t>2500 Ft/óra</t>
  </si>
  <si>
    <t>Műfűves pálya bérleti díja</t>
  </si>
  <si>
    <t>5150 FT/óra</t>
  </si>
  <si>
    <t>6150 Ft/óra</t>
  </si>
  <si>
    <t>Kisterem bérleti díja</t>
  </si>
  <si>
    <t>2150 Ft/alkalom</t>
  </si>
  <si>
    <t>3150 Ft/hó</t>
  </si>
  <si>
    <t>egyéb eszközök raktározása</t>
  </si>
  <si>
    <t>6000 Ft/hó</t>
  </si>
  <si>
    <t>Rendszeres sporttevékenység tartása (TRX, Kick-Boksz, Aerobic)</t>
  </si>
  <si>
    <t>12000 Ft/hó</t>
  </si>
  <si>
    <t>15000 Ft/hó</t>
  </si>
  <si>
    <t>Egész napos sportnap szervezése</t>
  </si>
  <si>
    <t>Kiállítás</t>
  </si>
  <si>
    <t>35000 Ft/nap</t>
  </si>
  <si>
    <t xml:space="preserve"> - Vásárok, kiállítások, konferencia kis és nagyterem egységesen: terembérlet</t>
  </si>
  <si>
    <t>3750 Ft/óra</t>
  </si>
  <si>
    <t>80000 Ft/alkalom</t>
  </si>
  <si>
    <t>Harkányi</t>
  </si>
  <si>
    <t>Vidéki</t>
  </si>
  <si>
    <t xml:space="preserve"> - Lakodalom</t>
  </si>
  <si>
    <t>Konyhahasználat</t>
  </si>
  <si>
    <t xml:space="preserve">Ügyeleti díj, rendezvény napján </t>
  </si>
  <si>
    <t>Eseti rendezvényen kivüli ügyeleti díj, nyitvatartási időn kívül (pl.: esküvők, bálok díszitése)</t>
  </si>
  <si>
    <t>Terehegyi faluház *</t>
  </si>
  <si>
    <t>3250 Ft/óra</t>
  </si>
  <si>
    <t>01.01-06.01. és 
10.01.-12.31.</t>
  </si>
  <si>
    <t>06.01.-09.30.</t>
  </si>
  <si>
    <t xml:space="preserve"> - Rendezvények( születésnap, családi nap, halotti tor, keresztelő)</t>
  </si>
  <si>
    <t>Helyi lakos: ingyenes   csak fűtést és takarítást kell fizetni, fűtés általánydíj 12500 Ft+Áfa/alkalom                    Nem helyi lakosnak: 55000 Ft / alkalom</t>
  </si>
  <si>
    <t>Helyi lakosoknak: ingyenes, csak takarítási díjat kell fizetni. Nem helyi lakosoknak: 22 500 Ft / alkalom</t>
  </si>
  <si>
    <t xml:space="preserve"> - Rendezvények ( bál, koncert)</t>
  </si>
  <si>
    <t>65 000 Ft / alkalom</t>
  </si>
  <si>
    <t>45 000 Ft / alkalom</t>
  </si>
  <si>
    <t>60 000 Ft / alkalom</t>
  </si>
  <si>
    <t>80 000 Ft / alkalom</t>
  </si>
  <si>
    <t>nincs</t>
  </si>
  <si>
    <t>Ügyeleti díj</t>
  </si>
  <si>
    <t>kötelező takarítási díj:</t>
  </si>
  <si>
    <t>Volt Bolgármúzeum</t>
  </si>
  <si>
    <t>3500 Ft/óra</t>
  </si>
  <si>
    <t xml:space="preserve"> - Rendezvények( születésnap, falunap, családi nap)</t>
  </si>
  <si>
    <t>32500 Ft/alkalom</t>
  </si>
  <si>
    <t>35000 Ft/alkalom</t>
  </si>
  <si>
    <t>55000 Ft/alkalom</t>
  </si>
  <si>
    <t>60000 Ft/alkalom</t>
  </si>
  <si>
    <t>65000 Ft/ alkalom</t>
  </si>
  <si>
    <t>65000 Ft/alkalom</t>
  </si>
  <si>
    <t>kötelező takarítási díj</t>
  </si>
  <si>
    <t>Játszóház</t>
  </si>
  <si>
    <t>Nyelvtanfolyamok</t>
  </si>
  <si>
    <t>x</t>
  </si>
  <si>
    <t>Előadások</t>
  </si>
  <si>
    <t>Születésnap / gyerekzsür</t>
  </si>
  <si>
    <t>6500 Ft/alkalom</t>
  </si>
  <si>
    <t>7000 Ft/alkalom</t>
  </si>
  <si>
    <t>Harka szoba</t>
  </si>
  <si>
    <t>3500 Ft/ óra</t>
  </si>
  <si>
    <t>Ifjúsági Klub</t>
  </si>
  <si>
    <t>Oktatóterem</t>
  </si>
  <si>
    <t>Az intézmény vezetője, saját hatáskörében méltányossági alapon, 30 % bérletidíj kedvezményt adhat.</t>
  </si>
  <si>
    <t>Alkalmi bérlet:</t>
  </si>
  <si>
    <t>közüzemi díjak:</t>
  </si>
  <si>
    <t>napi bérleti díj szezonban: (05.15.-09-15. között)</t>
  </si>
  <si>
    <t>Fogyasztás alapján, továbbszámlázott szolgáltatásként.</t>
  </si>
  <si>
    <t>napi bérleti díj szezonon kivül: (01.01-05.14 és 09.16.-12.31. között)</t>
  </si>
  <si>
    <t>bérleti díj hosszútávú bérlés esetén:</t>
  </si>
  <si>
    <t>éves bérleti díj (szerződéskötéstől számított 1 naptári évre):</t>
  </si>
  <si>
    <t>szezonális bérleti díj (05.15.-09.15. között)</t>
  </si>
  <si>
    <t>szezonon kivüli bérleti díj (01.01-05.14 és 09.16.-12.31. között)</t>
  </si>
  <si>
    <t>Önkormányzati hirdetőfelületek díjszabása</t>
  </si>
  <si>
    <t>18.2</t>
  </si>
  <si>
    <t>Tábla helye</t>
  </si>
  <si>
    <t>Darabszám</t>
  </si>
  <si>
    <t>Méret</t>
  </si>
  <si>
    <t>Ár/oldal/év</t>
  </si>
  <si>
    <t>Bajcsy Zsililnszky u.-Liszt F. kereszteződés</t>
  </si>
  <si>
    <t>100 cm X 50 cm</t>
  </si>
  <si>
    <t>Kossuth L. u. 13. előtt</t>
  </si>
  <si>
    <t>Kossuth L. u. 24-26 előtt</t>
  </si>
  <si>
    <t>Kossuth L. u. 40 előtt</t>
  </si>
  <si>
    <t>Kossuth L u 46. előtt</t>
  </si>
  <si>
    <t>Kossuth L. u. 70 előtt</t>
  </si>
  <si>
    <t>Kossuth L. u. Spar előtt</t>
  </si>
  <si>
    <t>Arany J. u.- Táncsics kereszteződés</t>
  </si>
  <si>
    <t>Petőfi utca-Táncsics kereszteződés</t>
  </si>
  <si>
    <t>Ady-József A. u. kereszteződés</t>
  </si>
  <si>
    <t>Ady-Berek u. kereszteződés</t>
  </si>
  <si>
    <t>Ady.u.-Corvin. Kereszteződés</t>
  </si>
  <si>
    <t>Ady u.-Ifjúság u. kereszteződés</t>
  </si>
  <si>
    <t>Ady- Piac sarok</t>
  </si>
  <si>
    <t>Ady. - Rózsa u. kereszteződés</t>
  </si>
  <si>
    <t>Ady-Than Károly u. kereszteződés</t>
  </si>
  <si>
    <t>Bajcsy Zsilinszky u.-Bartók Béla u. kereszteződés</t>
  </si>
  <si>
    <t>Sörpince teteje</t>
  </si>
  <si>
    <t>70 cm X 150 cm</t>
  </si>
  <si>
    <t>Buszmegállók</t>
  </si>
  <si>
    <t>2 nm</t>
  </si>
  <si>
    <t>60000 Ft + ÁFA</t>
  </si>
  <si>
    <t>A bérleti díjak megfizetésekor, harkányi lakosok, Harkányban adózó vállalkozások részére 10 % kedvezmény adható.</t>
  </si>
  <si>
    <t>Harkányi Hírek nyomtatott sajtó hirdetési díjszabása</t>
  </si>
  <si>
    <t>Oldal méret</t>
  </si>
  <si>
    <t>Ár / hó</t>
  </si>
  <si>
    <t>1 oldal</t>
  </si>
  <si>
    <t>40.000 Ft + ÁFA</t>
  </si>
  <si>
    <t>½ oldal</t>
  </si>
  <si>
    <t>20.000 Ft + ÁFA</t>
  </si>
  <si>
    <t>¼ oldal</t>
  </si>
  <si>
    <t>15.000 Ft + ÁFA</t>
  </si>
  <si>
    <t>1/8 oldal</t>
  </si>
  <si>
    <t>7.500 Ft + ÁFA</t>
  </si>
  <si>
    <t>Amennyiben a bérleti díjakat bérlő 1 évre egy összegben megfizeti, úgy részére 15 % kedvezmény adható.</t>
  </si>
  <si>
    <t>18.3</t>
  </si>
  <si>
    <t>1. zóna</t>
  </si>
  <si>
    <t>a nagyszínpad előtti részre felállított faházak bérleti díja:</t>
  </si>
  <si>
    <t>2. zóna</t>
  </si>
  <si>
    <t>a borok utcájában felállított faházak bérleti díja:</t>
  </si>
  <si>
    <t>3. zóna</t>
  </si>
  <si>
    <t>a gasztro udvarban felállított faházak bérleti díja:</t>
  </si>
  <si>
    <t>Saját felépítménnyel rendelkező étel vagy ital forgalmazásával foglalkozó vendéglátó egységek bérleti díjai</t>
  </si>
  <si>
    <t>a nagyszínpad előtti részre felállított saját felépítmény elhelyezésének bérleti díja:</t>
  </si>
  <si>
    <t>a borok utcájában felállított saját felépítmény elhelyezésének bérleti díja:</t>
  </si>
  <si>
    <t>a gasztro udvarban felállított saját felépítmény elhelyezésének bérleti díja:</t>
  </si>
  <si>
    <t>Egyéb árusítás:</t>
  </si>
  <si>
    <t>egyéb árusítással foglalkozó saját felépítménnyel rendelkező árusok bérleti díja:</t>
  </si>
  <si>
    <t>egyéb árusítással foglalkozó árusok faház bérleti díja:</t>
  </si>
  <si>
    <t>Gyermekjátékok, mutatványosok:</t>
  </si>
  <si>
    <t>Gyermekjátékokra, mutatványosokra vonatkozó bérleti díjak:</t>
  </si>
  <si>
    <t xml:space="preserve">Magánszemélyek, egyéni vállalkozók esetén, állandó harkányi lakcímmel, vállalkozások esetén harkányi székhellyel, telephellyel vagy fiókteleppel rendelkezőknek, a bérleti díjakból továbbra is 30 % kedvezményt biztosítanánk. </t>
  </si>
  <si>
    <t>Bevétel-kiadás</t>
  </si>
  <si>
    <t xml:space="preserve">Jogcím megnevezése  </t>
  </si>
  <si>
    <t>Településüzemeltetés - közvilágítás támogatása</t>
  </si>
  <si>
    <t>Településüzemeltetés - köztemető támogatása</t>
  </si>
  <si>
    <t>Településüzemeltetés - közutak támogatása</t>
  </si>
  <si>
    <t>1.1.</t>
  </si>
  <si>
    <t>A települési önkormányzatok működésének általános támogatása</t>
  </si>
  <si>
    <t>1.2.1. Óvodaműködtetési támogatás</t>
  </si>
  <si>
    <t>1.2.1.1.</t>
  </si>
  <si>
    <t>Óvodaműködtetési támogatás - óvoda napi nyitvatartási ideje eléri a nyolc órát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</si>
  <si>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</si>
  <si>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</si>
  <si>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</si>
  <si>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</si>
  <si>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</si>
  <si>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1.2.3.1.1.1.1.</t>
  </si>
  <si>
    <t>pedagógus II. kategóriába sorolt pedagógusok, pedagógus szakképzettséggel rendelkező segítők kiegészítő támogatása</t>
  </si>
  <si>
    <t>1.2.4. Nemzetiségi pótlék</t>
  </si>
  <si>
    <t>1.2.4.1.1.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</si>
  <si>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</si>
  <si>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</si>
  <si>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</si>
  <si>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1.2.5.1.2.</t>
  </si>
  <si>
    <t>pedagógus szakképzettséggel rendelkező segítők átlagbéralapú támogatása</t>
  </si>
  <si>
    <t>1.2.6.</t>
  </si>
  <si>
    <t>Társulás által fenntartott óvodákba bejáró gyermekek utaztatásának támogatása</t>
  </si>
  <si>
    <t>1.2.</t>
  </si>
  <si>
    <t>1.3.1.</t>
  </si>
  <si>
    <t>A települési önkormányzatok szociális és gyermekjóléti feladatainak egyéb támogatása</t>
  </si>
  <si>
    <t>1.3.2.3.1.</t>
  </si>
  <si>
    <t>Szociális étkeztetés - önálló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</si>
  <si>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</si>
  <si>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</si>
  <si>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</si>
  <si>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</si>
  <si>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</si>
  <si>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</si>
  <si>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</si>
  <si>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Szociális támogatásból bölcsőde támogatása:</t>
  </si>
  <si>
    <t>1.3.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</si>
  <si>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</si>
  <si>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</si>
  <si>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</si>
  <si>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</si>
  <si>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</si>
  <si>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</si>
  <si>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</si>
  <si>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</si>
  <si>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</si>
  <si>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</si>
  <si>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1.5.</t>
  </si>
  <si>
    <t>Mindösszesen:</t>
  </si>
  <si>
    <t xml:space="preserve">  -  a Talajterhelési díjról szóló rendelet 4.§. (b). alapján adott kedvezmény </t>
  </si>
  <si>
    <t xml:space="preserve">  -  a Talajterhelési díjról szóló rendelet 4.§. (d). alapján adott kedvezmény </t>
  </si>
  <si>
    <t>1991. évi LXXXII. törvény a gépjárműadóról 5§ (f) (20 adózó)</t>
  </si>
  <si>
    <t>Harkányi Turisztikai Egyesület (támogatás/eszk.vásárlás)</t>
  </si>
  <si>
    <t>Civil szervezetek Összesen:</t>
  </si>
  <si>
    <t>számítástechnikai eszközök felújítása</t>
  </si>
  <si>
    <t>Önkormányzat felújításai</t>
  </si>
  <si>
    <t>Harkányi Polgármesteri hivatal összes felújítása</t>
  </si>
  <si>
    <t>Szennyvíz hálózattal kapcs.beruházás EHD-ből</t>
  </si>
  <si>
    <t>Ivóvíz hálózattal kapcs.beruházás EHD-ből</t>
  </si>
  <si>
    <t>Az év folyamán felmerülő további beruházások kerete</t>
  </si>
  <si>
    <t>Beruházás pályázati finanszírozásból</t>
  </si>
  <si>
    <t>Piac bevételek</t>
  </si>
  <si>
    <t>Mohácsi tankerületi központ által fizetendő</t>
  </si>
  <si>
    <t>Ingatlan értékesítés áfája</t>
  </si>
  <si>
    <t>Harkányi Polgármesteri Hivatal:</t>
  </si>
  <si>
    <t>összesen:</t>
  </si>
  <si>
    <t>Művelődési Ház terembérleti díjak</t>
  </si>
  <si>
    <t>Művelődési Ház eszközbérleti díjak</t>
  </si>
  <si>
    <t>Tourinform készletértékesítés bevételei</t>
  </si>
  <si>
    <t>Műv. Ház hirdetés,egyéb bevételei</t>
  </si>
  <si>
    <t>Önkormányzat felhalmozási bevételei</t>
  </si>
  <si>
    <t>házi gyermekorvosi szolgálat</t>
  </si>
  <si>
    <t>Munkaügyi támogatás (parkoló, diákmunka)</t>
  </si>
  <si>
    <t>Covid védelmi alap</t>
  </si>
  <si>
    <t>Működési célra önkormányzat  összesen:</t>
  </si>
  <si>
    <t>HKSK bértámogatás/ átvett pénzösszeg</t>
  </si>
  <si>
    <t>Felhalmozási célra szennyvíztársulati hozzájárulás</t>
  </si>
  <si>
    <t>Harkányfürdő Sportegyesület:</t>
  </si>
  <si>
    <t xml:space="preserve">      -működési támogatás</t>
  </si>
  <si>
    <t xml:space="preserve">     - Nemzetközi versenyek megrendezésének támogatása</t>
  </si>
  <si>
    <t>K9112</t>
  </si>
  <si>
    <t>Likviditású célú hitelek, kölcsönök törlesztése pénzügyi vállalkozásnak</t>
  </si>
  <si>
    <t>Árfolyamnyereség,kamat, biztosító által fizetett kártérítések:</t>
  </si>
  <si>
    <t>ebből: hitelek, kölsönök törlesztése</t>
  </si>
  <si>
    <t>Szabad felhasználású polgármesteri keret</t>
  </si>
  <si>
    <t>Gyermek háziorovosi szolgálat</t>
  </si>
  <si>
    <t>Tourinform</t>
  </si>
  <si>
    <t xml:space="preserve">013350  </t>
  </si>
  <si>
    <t xml:space="preserve"> - helyi adókról szóló 31/2015.(XI.30.) rendelet 13§(1) f. pontja szerinti kedvezmény  </t>
  </si>
  <si>
    <t>2020 bruttó összeg</t>
  </si>
  <si>
    <t>ebből: Működési célú visszatérít. tám. ÁH-on belülre</t>
  </si>
  <si>
    <t>082044</t>
  </si>
  <si>
    <t xml:space="preserve"> Könyvtári szolgáltatások</t>
  </si>
  <si>
    <t>Pályázat - EM-TE-B-B-21-0017 Mobil színpad és színpadfedés</t>
  </si>
  <si>
    <t xml:space="preserve">2021. évi étkezési adagszám </t>
  </si>
  <si>
    <t>Zsigmondy sétány illemhely</t>
  </si>
  <si>
    <t>Közműfejlesztési hozzájárulás</t>
  </si>
  <si>
    <t>Forint</t>
  </si>
  <si>
    <t>1</t>
  </si>
  <si>
    <t>6</t>
  </si>
  <si>
    <t>8</t>
  </si>
  <si>
    <t>Minősítést 2022. január 1-jéig történő átsorolással megszerző</t>
  </si>
  <si>
    <t>Alapfokozatú végzettségű</t>
  </si>
  <si>
    <t>mesterpedagógus, kutatótanár kategóriába sorolt pedagógusok kiegészítő támogatása</t>
  </si>
  <si>
    <t>1.2.3.2.1.1.1.</t>
  </si>
  <si>
    <t>40</t>
  </si>
  <si>
    <t>46</t>
  </si>
  <si>
    <t>47</t>
  </si>
  <si>
    <t>50</t>
  </si>
  <si>
    <t>51</t>
  </si>
  <si>
    <t>1.2.7.</t>
  </si>
  <si>
    <t>Diabétesz ellátási pótlék</t>
  </si>
  <si>
    <t>52</t>
  </si>
  <si>
    <t>53</t>
  </si>
  <si>
    <t>1.3.2. Egyes szociális és gyerekjóléti feladatok támogatása</t>
  </si>
  <si>
    <t>56</t>
  </si>
  <si>
    <t>103</t>
  </si>
  <si>
    <t>104</t>
  </si>
  <si>
    <t>105</t>
  </si>
  <si>
    <t>Szociális ágazati összevont pótlék</t>
  </si>
  <si>
    <t>108</t>
  </si>
  <si>
    <t>A települési önkormányzatok egyes szociális és gyermekjóléti feladatainak támogatása</t>
  </si>
  <si>
    <t>109</t>
  </si>
  <si>
    <t>110</t>
  </si>
  <si>
    <t>111</t>
  </si>
  <si>
    <t>112</t>
  </si>
  <si>
    <t>114</t>
  </si>
  <si>
    <t>Települési önkormányzatok egyes kulturális feladatainak támogatása</t>
  </si>
  <si>
    <t>2.3.2.4</t>
  </si>
  <si>
    <t>Könyvtári érdekeltségnvelő támogatás</t>
  </si>
  <si>
    <t>118</t>
  </si>
  <si>
    <t>ÖSSZESEN:</t>
  </si>
  <si>
    <t>Harkány Város Önkormányzata:</t>
  </si>
  <si>
    <t>Kiss József Könyvtár, Művelődési Ház és Sportcsarnok:</t>
  </si>
  <si>
    <t>Harkányi Óvoda, Mini Bölcsőde és Konyha:</t>
  </si>
  <si>
    <t>Kiegészítő támogatások:</t>
  </si>
  <si>
    <t xml:space="preserve">A 25 ezer fő alatti települések 1% adómérték kedvezményének támogatása (iparűzési adó) </t>
  </si>
  <si>
    <t>2.1.6.31</t>
  </si>
  <si>
    <t>Fejlesztési célú támogatás (K891 Egyéb felhalmozási célú támogatások államháztartáson kívűlre)</t>
  </si>
  <si>
    <t>NEAK-tól összesen:</t>
  </si>
  <si>
    <t>047410</t>
  </si>
  <si>
    <t>TOP-2.1.3-16-BA1-2021-00060 Lanka csatorna fejlesztése</t>
  </si>
  <si>
    <t>TOP-2.1.3-16-BA1-2021-00061 Harkány csapadék elvezetési rendszerének fejlesztése</t>
  </si>
  <si>
    <t>VP6-7.2.11-21 Külterületi helyi közutak</t>
  </si>
  <si>
    <t>B25</t>
  </si>
  <si>
    <t>B75</t>
  </si>
  <si>
    <t xml:space="preserve">Egyéb felhalmozási célú támogatások bevételei </t>
  </si>
  <si>
    <t>Eszköz vásárlások:</t>
  </si>
  <si>
    <t>Intézményi felújítások, karbantartások</t>
  </si>
  <si>
    <t>TOP-2.1.3-16-BA1-2021 -00060</t>
  </si>
  <si>
    <t>Lanka csatorna fejlesztése</t>
  </si>
  <si>
    <t>TOP-2.1.3-16-BA1-2021 -00061</t>
  </si>
  <si>
    <t>Harkány csapadékvíz elvezető rendszerének fejlesztése</t>
  </si>
  <si>
    <t>VP6-7.2.11-21</t>
  </si>
  <si>
    <t>Külterületi helyi közutak fejlesztése</t>
  </si>
  <si>
    <t>VP6-7.2.1.1-20</t>
  </si>
  <si>
    <t>Helyi termékértékesítést szolgáló piacok infrastruktúrális és eszköz fejlesztése</t>
  </si>
  <si>
    <t xml:space="preserve">   - helyi adókról szóló 31/2015.(XI.30.) rendelet 5§(1)d szerinti kedvezmény  </t>
  </si>
  <si>
    <t>webhosting szolgáltatás</t>
  </si>
  <si>
    <t>2019</t>
  </si>
  <si>
    <t>felmondásig</t>
  </si>
  <si>
    <t>UpSolution Zrt</t>
  </si>
  <si>
    <t>Művelődési Ház egyéb bevételei</t>
  </si>
  <si>
    <t>Göngyölített bevétel-kiadás</t>
  </si>
  <si>
    <t>1.1.1.1.</t>
  </si>
  <si>
    <t>EFOP 1.5.3-16-2017-00049  támogatás keretében nyújtott támogatási kölcsönök visszatérülése</t>
  </si>
  <si>
    <t>Útfelújítások</t>
  </si>
  <si>
    <t>2020-2022 bruttó összeg</t>
  </si>
  <si>
    <t>6000 FT/óra</t>
  </si>
  <si>
    <t>17-ig:4000 Ft/óra</t>
  </si>
  <si>
    <t>17-ig: 4000 Ft/óra</t>
  </si>
  <si>
    <t>3500/alkalom</t>
  </si>
  <si>
    <t>5500 FT/óra</t>
  </si>
  <si>
    <t>6500 Ft/óra</t>
  </si>
  <si>
    <t>3000 Ft/alkalom</t>
  </si>
  <si>
    <t>8000 Ft/hó</t>
  </si>
  <si>
    <t>50000Ft/nap</t>
  </si>
  <si>
    <t>50000 Ft/nap</t>
  </si>
  <si>
    <t>800 Ft + ÁFA/ nap</t>
  </si>
  <si>
    <t>32500 Ft / garnitúra + ÁFA</t>
  </si>
  <si>
    <t>Notebook</t>
  </si>
  <si>
    <t>1500 Ft+áfa/alkalom</t>
  </si>
  <si>
    <t xml:space="preserve">200 000 Ft + ÁFA/ projektor és/vagy szervízköltség </t>
  </si>
  <si>
    <t>100000 Ft+ÁFA</t>
  </si>
  <si>
    <t>Szállítás</t>
  </si>
  <si>
    <t>150 Ft+ÁFA/Km</t>
  </si>
  <si>
    <t>50000+ ÁFA Ft / nap</t>
  </si>
  <si>
    <t>3250 Ft + ÁFA / óra</t>
  </si>
  <si>
    <t>3250 Ft + ÁFA/ óra</t>
  </si>
  <si>
    <t>4950/óra</t>
  </si>
  <si>
    <t>90000 Ft/alkalom</t>
  </si>
  <si>
    <t>25000 Ft +ÁFA / alkalom</t>
  </si>
  <si>
    <t>3000 Ft+ÁFA/ óra</t>
  </si>
  <si>
    <t>20000 Ft+ÁFA/alkalom</t>
  </si>
  <si>
    <t>3250 Ft+ÁFA/ óra</t>
  </si>
  <si>
    <t>Helyi lakos: ingyenes   csak fűtést és takarítást kell fizetni, fűtés általánydíj 20000 Ft+Áfa/alkalom                    Nem helyi lakosnak: 65000 Ft / alkalom</t>
  </si>
  <si>
    <t>Helyi lakosoknak: ingyenes, csak takarítási díjat kell fizetni. Nem helyi lakosoknak: 30000 Ft / alkalom</t>
  </si>
  <si>
    <t>75 000 Ft / alkalom</t>
  </si>
  <si>
    <t>55 000 Ft / alkalom</t>
  </si>
  <si>
    <t>100 000 Ft / alkalom</t>
  </si>
  <si>
    <t>20000Ft+ÁFA</t>
  </si>
  <si>
    <t>4500Ft/óra</t>
  </si>
  <si>
    <t>50000 Ft/alkalom</t>
  </si>
  <si>
    <t>85000 Ft/alkalom</t>
  </si>
  <si>
    <t>4000 Ft/ óra</t>
  </si>
  <si>
    <t>4000 Ft/óra</t>
  </si>
  <si>
    <t>Faház bérleti díjak:</t>
  </si>
  <si>
    <t>nettó 3 000 Ft/fm/nap (ÁFA mentes)</t>
  </si>
  <si>
    <t>nettó 10 000 Ft/fm/nap (ÁFA mentes)</t>
  </si>
  <si>
    <t>nettó12 000 Ft/fm/nap (ÁFA mentes)</t>
  </si>
  <si>
    <t>nettó 15 000 Ft/fm/nap (ÁFA mentes)</t>
  </si>
  <si>
    <t>nettó 20 000 Ft +ÁFA/attrakció/nap+ KW elszámolású áramdíj megtérítése</t>
  </si>
  <si>
    <t>Hajduböszörményi Önkormányzat</t>
  </si>
  <si>
    <t>2022.augusztus 1-től</t>
  </si>
  <si>
    <t>SZÜRETI FESZTIVÁL 2022. AUGUSZTUS 1-TŐL MEGÁLLAPÍTOTT  BÉRLETI DÍJSZABÁS</t>
  </si>
  <si>
    <t>Mozgóárusok</t>
  </si>
  <si>
    <t>Mozgóárusokra vonatkozó területfoglalási díjak:</t>
  </si>
  <si>
    <t>nettó 100 000 Ft /db/rendezvény</t>
  </si>
  <si>
    <t>nettó 80 000 Ft+/db/rendezvény</t>
  </si>
  <si>
    <t>nettó 75 000 Ft/db/rendezvény</t>
  </si>
  <si>
    <t>nettó 75 000Ft/db/rendezvény</t>
  </si>
  <si>
    <t>Nettó 15 000 Ft/árus/nap</t>
  </si>
  <si>
    <t>Konditerem terembérlet</t>
  </si>
  <si>
    <t>2022.08.01-től</t>
  </si>
  <si>
    <t>A szociális étkeztetésben részesülők 2022. szeptember 1-től megállapított térítési díja</t>
  </si>
  <si>
    <t>Szociális étkezésben részesülők intézményi térítési díjának megállapítása:</t>
  </si>
  <si>
    <t>Önkormányzatot terhelő étkezési önköltség:</t>
  </si>
  <si>
    <t>2022.09.03-tól</t>
  </si>
  <si>
    <t>Módosított előirányzat</t>
  </si>
  <si>
    <t>Harkányi Polgármesteri Hivatal</t>
  </si>
  <si>
    <t>1.2.3.2.1.1.2.</t>
  </si>
  <si>
    <t>1.2.3.1.1.2.</t>
  </si>
  <si>
    <t>016010</t>
  </si>
  <si>
    <t>TOP_PLUSZ-1.2.1-21-BA1-2022-00027</t>
  </si>
  <si>
    <t>TOP_PLUSZ-1.2.1-21-BA1-2022-00028</t>
  </si>
  <si>
    <t>5068</t>
  </si>
  <si>
    <t xml:space="preserve">TOP-1.1.1-16-BA1-2017-00005                                                                Ipari parkok, iparterületek fejlesztése Harkányi iparterület fejlesztése </t>
  </si>
  <si>
    <t>Fürdőfejlesztés - Mediterrán,- és hullámmedence építésa</t>
  </si>
  <si>
    <t>B21</t>
  </si>
  <si>
    <t>Pályázatok nélkül</t>
  </si>
  <si>
    <t>Pályázat - EMT-TE-B-A-22-0061 Harkány közösségi életének újraindítása</t>
  </si>
  <si>
    <t>Pályázat -KBFT-E-22-0841 Kulturális ágazatban dolgozók bértámogatása</t>
  </si>
  <si>
    <t>5076-TOP_PLUSZ-1.1.1-21 Helyi gazdaságfejlesztés - Harkányi piaccsarnok épületének felújítása</t>
  </si>
  <si>
    <t>Iskola konyha gázkazán</t>
  </si>
  <si>
    <t>Klímacserék:</t>
  </si>
  <si>
    <t>parkoló automatákhoz bankkártya olvasó, telefon</t>
  </si>
  <si>
    <t>Piaccsarnok riasztó rendszere</t>
  </si>
  <si>
    <t xml:space="preserve">   Hivatalba</t>
  </si>
  <si>
    <t xml:space="preserve">   Piacra</t>
  </si>
  <si>
    <t xml:space="preserve">     Office program, egyéb program</t>
  </si>
  <si>
    <t xml:space="preserve">      informatikai eszközök</t>
  </si>
  <si>
    <t xml:space="preserve">    MűvHáz:</t>
  </si>
  <si>
    <t>TOP PLUSZ 1.1.1-21 Helyi gazdaság fejlesztés Harkány piaccsarnok épületének felújítása</t>
  </si>
  <si>
    <t>I. Harkány Város Önkormányzatának bevételei és kiadásai összesen</t>
  </si>
  <si>
    <t xml:space="preserve">Pályázatok </t>
  </si>
  <si>
    <t>Szervezetenként:</t>
  </si>
  <si>
    <t>5.4</t>
  </si>
  <si>
    <t>5.5</t>
  </si>
  <si>
    <t>6.6</t>
  </si>
  <si>
    <t>6.7</t>
  </si>
  <si>
    <t>6.8</t>
  </si>
  <si>
    <t>Harkányi Polgármesteri Hivatal kormányzati funkció szerinti bevételei és kiadásai</t>
  </si>
  <si>
    <t>II. Harkányi Polgármesteri Hivatal kormányzati funkció szerinti bevételei és kiadásai összesen</t>
  </si>
  <si>
    <t>Kormányzati funkció: 013210 Átfogó tervezési és statisztikai szolgáltatások</t>
  </si>
  <si>
    <t>Népszámlálás</t>
  </si>
  <si>
    <t>Kormányzati funkció: Országgyûlési, önkormányzati és európai parlamenti képviselõválasztásokhoz kapcsolódó tevékenységek</t>
  </si>
  <si>
    <t>Kormányzati funkció: 082030  Mûvészeti tevékenységek (kivéve: színház)</t>
  </si>
  <si>
    <t>Kormányzati funkció: 082094 Mûvészeti tevékenységek (kivéve: színház)</t>
  </si>
  <si>
    <t>Eredeti</t>
  </si>
  <si>
    <t>2022 várható</t>
  </si>
  <si>
    <t>2023 terv</t>
  </si>
  <si>
    <t>Ravatalózóban - hűtő csere</t>
  </si>
  <si>
    <t xml:space="preserve">                                - polcrendszer</t>
  </si>
  <si>
    <t xml:space="preserve"> - Hivatal épületében</t>
  </si>
  <si>
    <t xml:space="preserve"> - Egészségházban:</t>
  </si>
  <si>
    <t xml:space="preserve">           - Víz</t>
  </si>
  <si>
    <t>Ebből: - Áram</t>
  </si>
  <si>
    <t xml:space="preserve">           - Gáz</t>
  </si>
  <si>
    <t xml:space="preserve">           - Távhő</t>
  </si>
  <si>
    <t>hektár</t>
  </si>
  <si>
    <t>külterületi lakos</t>
  </si>
  <si>
    <t>1.1.5.</t>
  </si>
  <si>
    <t>Közvilágítás kiegészítő támogatása</t>
  </si>
  <si>
    <t>1.2.1.3.</t>
  </si>
  <si>
    <t>Óvodaműködtetési támogatás – üzemeltetési támogatás</t>
  </si>
  <si>
    <t>28</t>
  </si>
  <si>
    <t>Bértámogatás</t>
  </si>
  <si>
    <t xml:space="preserve"> Lakott külterülettel kapcsolatos feladatok támogatása</t>
  </si>
  <si>
    <t xml:space="preserve">
 Önkormányzati hivatal működésének támogatása - elismert hivatali létszám alapján</t>
  </si>
  <si>
    <t>2023. évi Forint</t>
  </si>
  <si>
    <t>2023. évi Fajlagos összeg Ft/mutató</t>
  </si>
  <si>
    <t>2023. évi Mutató</t>
  </si>
  <si>
    <t>Terv 2023</t>
  </si>
  <si>
    <t>Bruttó Ft/adag</t>
  </si>
  <si>
    <t>Szociális étkeztetés 2023. évi önköltségszámítása:</t>
  </si>
  <si>
    <t>Szociális étkeztetés 2023. évi  kiadásai:</t>
  </si>
  <si>
    <t>2023. évben egy étkezési adagra jutó önköltség:</t>
  </si>
  <si>
    <t>Várható2022</t>
  </si>
  <si>
    <t>Piac villamossági bővítés:</t>
  </si>
  <si>
    <t>km</t>
  </si>
  <si>
    <t>m2</t>
  </si>
  <si>
    <t>2022. évben szociális étkeztetésben részesülők étkezési adagszáma:</t>
  </si>
  <si>
    <t>2023 Terv</t>
  </si>
  <si>
    <t>1016/5016</t>
  </si>
  <si>
    <t>1043/5043</t>
  </si>
  <si>
    <t>1044/5044</t>
  </si>
  <si>
    <t>1058/5058</t>
  </si>
  <si>
    <t>1067/5067</t>
  </si>
  <si>
    <t>1069/5069</t>
  </si>
  <si>
    <t>Hivatali kazán vezérmű felújítás</t>
  </si>
  <si>
    <t>Várható     2022</t>
  </si>
  <si>
    <t>Termőföld bérbeadásammiatt szja bevétel</t>
  </si>
  <si>
    <t>1023/5023</t>
  </si>
  <si>
    <t>1070/5070</t>
  </si>
  <si>
    <t>TOP Plusz 1.1.1.21-BA1-2022-00006  Helyi gazdaságfejlesztés-Harkány Piaccsarnok épületének felújítása</t>
  </si>
  <si>
    <t>Intézményi tárgyi eszköz beszerzés:</t>
  </si>
  <si>
    <t>Elszámolásból származó bevétel</t>
  </si>
  <si>
    <t>2022. évi  támogatás</t>
  </si>
  <si>
    <t>2022. évi bérintézkedések támogatása</t>
  </si>
  <si>
    <t>Kedvezmények
összege 2022 tény</t>
  </si>
  <si>
    <t>Kedvezmények
összege 2023 terv</t>
  </si>
  <si>
    <t>2023. évi beruházási kiadásainak előirányzata feladatonként</t>
  </si>
  <si>
    <t>5018 - TOP.2.1.2-15-BAI  "Az élhetőbb jövő - Harkány Zöld belváros"</t>
  </si>
  <si>
    <t>2018 - 2023</t>
  </si>
  <si>
    <t>5016 - TOP 1.1.1-16-BAI-2017-00005 Harkány iparterület fejlesztése</t>
  </si>
  <si>
    <t>5043 - TOP-2.1.3-16-BA1-2021-00060 Lanka csatorna fejlesztése</t>
  </si>
  <si>
    <t>2021 - 2023</t>
  </si>
  <si>
    <t>5044 - TOP-2.1.3-16-BA1-2021-00061 Harkány csapadékvíz elvezetési rendszerének fejlesztése</t>
  </si>
  <si>
    <t>5058 - VP6-7.2.11-21 Külterületi helyi közutak fejlesztése</t>
  </si>
  <si>
    <t>2021- 2023</t>
  </si>
  <si>
    <t>5059 - Vismajor  - Földrengés</t>
  </si>
  <si>
    <t>5067 - VP6-7.2.1.1.-20 Helyi piac fejlesztése</t>
  </si>
  <si>
    <t>2022 - 2023</t>
  </si>
  <si>
    <t>5069 - TOP Plusz-1.2.1-21-BA1-00027 A Harkányi Arborétum zöldterületeiek rekonstrukciója, aktív rekreációs területek kialakítása</t>
  </si>
  <si>
    <t>2022 - 2025</t>
  </si>
  <si>
    <t>5070 - TOP Plusz-1.2.1-21-BA1-2022-00028 Közterületek rekonstrukciója, sportcsarnok fejlesztése, sportlétesítmények kialakítása Harkányban</t>
  </si>
  <si>
    <t xml:space="preserve">     egyéb tárgyieszköz beszerzések (berendezési, felszerelési tárgyak)</t>
  </si>
  <si>
    <t xml:space="preserve">      kisértékű tárgyieszközök (berendezési, felszerelési tárgyak)</t>
  </si>
  <si>
    <t>081045</t>
  </si>
  <si>
    <t>2022-ben befejeződött pályázatok</t>
  </si>
  <si>
    <t>VP6-7.21.1-20 Helyi piacok fejlesztése</t>
  </si>
  <si>
    <t>TOP Plusz 1.2.1.-21-BA1-2022-00027- A Harkányi Arborétum zöldterületeinek rekonstrukciója, aktív rekreációs területek kialakítása</t>
  </si>
  <si>
    <t>TOP Plusz 1.2.1.-21-BA1-2022-00028- Közterületek rekonstrukciója, sportcsarnok fejlesztése, sportlétesítmények kialakítása Harkányban</t>
  </si>
  <si>
    <t>5076 - TOP Plusz 1.1.1.21-BA1-2022-00006 Helyi gazdaságfejlesztés - Harkányi Piaccsarnok épületének felújítása</t>
  </si>
  <si>
    <t>2023.január 19-től</t>
  </si>
  <si>
    <t>7000 FT/óra</t>
  </si>
  <si>
    <t>8000 Ft/óra</t>
  </si>
  <si>
    <t>8500 FT/óra</t>
  </si>
  <si>
    <t>10000 Ft/óra</t>
  </si>
  <si>
    <t>17-ig:6000 Ft/óra</t>
  </si>
  <si>
    <t>17-ig: 7000 Ft/óra</t>
  </si>
  <si>
    <t>4000/alkalom</t>
  </si>
  <si>
    <t>7500 FT/óra</t>
  </si>
  <si>
    <t>8500 Ft/óra</t>
  </si>
  <si>
    <t>3300 Ft/hó</t>
  </si>
  <si>
    <t>10000 Ft/hó</t>
  </si>
  <si>
    <t>17000 Ft/hó</t>
  </si>
  <si>
    <t>70000Ft/nap</t>
  </si>
  <si>
    <t>70000 Ft/nap</t>
  </si>
  <si>
    <t>Az intézmény vezetője, saját hatáskörében méltányossági alapon, 30 % bérletidíj kedvezményt adhat. Kivéve konditerem terembérleti díj.</t>
  </si>
  <si>
    <t>6000/óra</t>
  </si>
  <si>
    <t xml:space="preserve"> - Nagyterem + előtér rendezvények ( bál, koncert)</t>
  </si>
  <si>
    <t>125 000 Ft/alkalom</t>
  </si>
  <si>
    <t>Előtér rendezvényre max. 75 főig</t>
  </si>
  <si>
    <t>Hűtés-Fűtés nagyterem -kizárólag rendezvény, konf, esküvő esetén</t>
  </si>
  <si>
    <t>1800 Ft+ÁFA/óra</t>
  </si>
  <si>
    <t>Hűtés-Fűtés előtér  -kizárólag rendezvény, konf, esküvő esetén</t>
  </si>
  <si>
    <t>600 Ft+ ÁFA/óra</t>
  </si>
  <si>
    <t>20000 Ft +ÁFA / alkalom</t>
  </si>
  <si>
    <t>27500 Ft +ÁFA / alkalom</t>
  </si>
  <si>
    <t>2000 Ft+ÁFA/ óra</t>
  </si>
  <si>
    <t>3500 Ft+ÁFA/ óra</t>
  </si>
  <si>
    <t>22500 Ft+ÁFA/alkalom</t>
  </si>
  <si>
    <t>3750 Ft+ÁFA/ óra</t>
  </si>
  <si>
    <t>3150 Ft/óra</t>
  </si>
  <si>
    <t>4250 Ft/óra</t>
  </si>
  <si>
    <t>04.01.-09.30.</t>
  </si>
  <si>
    <t>Helyi lakos: ingyenes   csak fűtést és takarítást kell fizetni, aminek a díja               15000 Ft/alkalom                     Nem helyi lakosnak: 40000 Ft / alkalom</t>
  </si>
  <si>
    <t>Helyi lakosoknak: ingyenes, csak takarítási díjat kell fizetni. Nem helyi lakosoknak: 15 000 Ft / alkalom</t>
  </si>
  <si>
    <t>Helyi lakos: ingyenes (fűtést és takarítást fizetni kell)                      Nem helyi lakosnak: 65000 Ft / alkalom</t>
  </si>
  <si>
    <t>Helyi lakos: ingyenes (az igény szerinti fűtést és takarítást fizetni kell)                                               Nem helyi lakosnak: 65000 Ft / alkalom</t>
  </si>
  <si>
    <t>50 000 Ft / alkalom</t>
  </si>
  <si>
    <t>35 000 Ft / alkalom</t>
  </si>
  <si>
    <t>90 000 Ft / alkalom</t>
  </si>
  <si>
    <t>110 000 Ft / alkalom</t>
  </si>
  <si>
    <t>70 000 Ft / alkalom</t>
  </si>
  <si>
    <t>Fűtés</t>
  </si>
  <si>
    <t>Az elhasznált mennyiség után az intézmény az általa fizetendő összeget kiszámlázza</t>
  </si>
  <si>
    <t>25000Ft+ÁFA</t>
  </si>
  <si>
    <t xml:space="preserve"> -, kiállítások, konferencia, nagyterem egységesen: terembérlet</t>
  </si>
  <si>
    <t>5500Ft/óra</t>
  </si>
  <si>
    <t>70000 Ft/alkalom</t>
  </si>
  <si>
    <t>100000 Ft/alkalom</t>
  </si>
  <si>
    <t>Hűtés-Fűtés</t>
  </si>
  <si>
    <t>600 Ft+ÁFA/óra</t>
  </si>
  <si>
    <t>22500 Ft+ÁFA</t>
  </si>
  <si>
    <t>8500 Ft/alkalom</t>
  </si>
  <si>
    <t>300 Ft+áfa/ óra</t>
  </si>
  <si>
    <t>Hűtés-fűtés (Harka, Ifj. klub, oktató terem)</t>
  </si>
  <si>
    <t>A helyiségeket ingyenesen használhatja Harkány Város Önkormányzata, a Harkányi Városgazdálkodási Zrt., a Harkányi Gyógyfürdő Zrt., a harkányi sportegyesületek, a harkányi oktatási intézmények,a harkányi szűlői munkaközösségek valamint a Harkányi Művészeti és Kulturális Egyesület. Harkány Város Önkormányzatán és az oktatási intézményeken kívül a kötelező takarítási és ügyeleti költségeket kötelessek megfizetni.</t>
  </si>
  <si>
    <t>Eszközök bérleti díja 2022</t>
  </si>
  <si>
    <t>Eszközök bérleti díja 2023</t>
  </si>
  <si>
    <t>1000 Ft + ÁFA/ nap</t>
  </si>
  <si>
    <t>50000 Ft / garnitúra + ÁFA</t>
  </si>
  <si>
    <t>5000 Ft + ÁFA/ alkalom</t>
  </si>
  <si>
    <t>100 000 Ft / vászon + ÁFA</t>
  </si>
  <si>
    <t xml:space="preserve">300 000 Ft + ÁFA/ notebook és/vagy szervízköltség </t>
  </si>
  <si>
    <t>300 000 FT + ÁFA</t>
  </si>
  <si>
    <t>80 000 Ft + ÁFA / nap</t>
  </si>
  <si>
    <t>8 000 000 Ft + ÁFA/ szett és/vagy szervízköltség</t>
  </si>
  <si>
    <t>15 000 Ft + ÁFA / nap</t>
  </si>
  <si>
    <t>800 000 Ft + ÁFA/ szett és/vagy szervízköltség</t>
  </si>
  <si>
    <t>4000 Ft+ÁFA/nap</t>
  </si>
  <si>
    <t>180000 Ft+ÁFA</t>
  </si>
  <si>
    <t>25000 Ft+ÁFA</t>
  </si>
  <si>
    <t>200 Ft+ÁFA/Km</t>
  </si>
  <si>
    <t>600 Ft+ÁFA / db</t>
  </si>
  <si>
    <t>3750 Ft + ÁFA / óra</t>
  </si>
  <si>
    <t>1200 Ft+ÁFA / db</t>
  </si>
  <si>
    <t>800 Ft +ÁFA/ db</t>
  </si>
  <si>
    <t>600 Ft +ÁFA/ db</t>
  </si>
  <si>
    <t>12000 Ft+ÁFA/ db</t>
  </si>
  <si>
    <t>3750 Ft + ÁFA/ óra</t>
  </si>
  <si>
    <t>200 Ft+ÁFA / db</t>
  </si>
  <si>
    <t>300 Ft+ÁFA / db</t>
  </si>
  <si>
    <t>150 Ft +ÁFA/ db</t>
  </si>
  <si>
    <t>400 Ft +ÁFA/ db</t>
  </si>
  <si>
    <t>1200 Ft+ÁFA/ db</t>
  </si>
  <si>
    <t>1000 Ft+ÁFA / db</t>
  </si>
  <si>
    <t>6000 Ft+ÁFA / db</t>
  </si>
  <si>
    <t>Az eszközök ingyenesen használhatja Harkány Város Önkormányzata, a Harkányi Városgazdálkodási Zrt., a Harkányi Gyógyfürdő Zrt., a Harkányi Turisztikai Egyesület valamint a Harkányi Művészeti és Kulturális Egyesület, a sportegyesületek és a szűlői munkaközösségek. De a sérülés, vagy hiány esetén kiszabott kártérítést ezen szervezeteknek is kötelezettségük megfizetni.</t>
  </si>
  <si>
    <t>Az eszközök ingyenesen használhatja Harkány Város Önkormányzata, valamint a Harkányi Művészeti és Kulturális Egyesület,  a sportegyesületek és a szűlői munkaközösségek és az alapítványi bál esetében, a SZEBB JÖVŐ ALAPÍTVÁNY. Harkány Város többségi tulajdonában lévő gazdasági társaságok, az eszközöket kizárólag a város érdekében tartandó rendezvények alkalmával használhatják díjmentesen, pl.: rendezvények a fürdőben, átadók, sajtótájékoztatók stb. stb.  De a sérülés, vagy hiány esetén kiszabott kártérítést ezen szervezeteknek is kötelezettségük megfizetni. Az intézményvezető, saját hatáskörében, méltányosági alapon 30 % kedvezményt adhat.</t>
  </si>
  <si>
    <t>2023 bruttó összeg</t>
  </si>
  <si>
    <t>200 Ft/óra</t>
  </si>
  <si>
    <t>40 Ft / oldal</t>
  </si>
  <si>
    <t xml:space="preserve">                -</t>
  </si>
  <si>
    <t>175 Ft / oldal</t>
  </si>
  <si>
    <t>1018/5018</t>
  </si>
  <si>
    <t>2017-2020</t>
  </si>
  <si>
    <t>1021/5021</t>
  </si>
  <si>
    <t>1017 / 5017</t>
  </si>
  <si>
    <t>1015 / 5015</t>
  </si>
  <si>
    <t>1023 / 5023</t>
  </si>
  <si>
    <t>1043  / 5043</t>
  </si>
  <si>
    <t>1044 / 5044</t>
  </si>
  <si>
    <t>1058 / 5058</t>
  </si>
  <si>
    <t>1067 / 5067</t>
  </si>
  <si>
    <t>TOP PLUSZ 1.2.1-21-BA-2022-00027</t>
  </si>
  <si>
    <t>A Harkányi Arborétum zöldterületeinek rekonstrukciója, aktív rekreációs területek kialakítása</t>
  </si>
  <si>
    <t>TOP PLUSZ 1.2.1-21-BA1-00028</t>
  </si>
  <si>
    <t>Közterületek rekonstrukciója, sportcsarnok fejlesztése, sportlétesítmények kialakítása Harkányban</t>
  </si>
  <si>
    <t>Szociális étkezés bértámogatás</t>
  </si>
  <si>
    <t>bölcsőde bértámogatás</t>
  </si>
  <si>
    <t>Bérintézkedések támogatása</t>
  </si>
  <si>
    <t>A Stabilitási tv. 3. § (1) bekezdése szerinti adósságot keletkeztető ügyletek és a kezességvállalásokból fennálló kötelezettségek a 2023-2026. közötti időszakban</t>
  </si>
  <si>
    <t>2022.12.31-ig teljesült</t>
  </si>
  <si>
    <t>Közműhozzájárulás</t>
  </si>
  <si>
    <t>Terv 2023-ból pályázatok költségvetése</t>
  </si>
  <si>
    <t>Hitelből eredő fizetési kötelezettségek</t>
  </si>
  <si>
    <t>Felvett fejlesztési célú támogatásmegelőlegező hitel  tőketartozása</t>
  </si>
  <si>
    <t>Felvett fejlesztési célú támogatásmegelőlegező hitel kamattartozása</t>
  </si>
  <si>
    <t>Felvett fejlesztési célú támogatásmegelőlegező hitel egyéb költsége</t>
  </si>
  <si>
    <t>2023. évi közvetett támogatások (kedvezmények) bemutatása</t>
  </si>
  <si>
    <t>2023. évi felújítási kiadásainak előirányzata célonként</t>
  </si>
  <si>
    <t>2023. évi Tartalékok bemutatása</t>
  </si>
  <si>
    <t xml:space="preserve">2023.  évi működési és fejlesztési célú célú támogatás </t>
  </si>
  <si>
    <t>Harkány Város Önkormányzata 2023. évi bevételeiről és kiadásairól</t>
  </si>
  <si>
    <t>Eredeti előirányzatból</t>
  </si>
  <si>
    <t>Pályázatok költségvetése</t>
  </si>
  <si>
    <t>Pályázatok nélküli költségvetés</t>
  </si>
  <si>
    <t>Halmozódás nélküli költségvetés (Irányítószervi tám. nélkül):</t>
  </si>
  <si>
    <t>13500 Ft + ÁFA</t>
  </si>
  <si>
    <t>26500 Ft + ÁFA</t>
  </si>
  <si>
    <t>Termőföld bérbeadása miatti személyi jövedelmadó bevételei</t>
  </si>
  <si>
    <t>2.3</t>
  </si>
  <si>
    <t>településrendezési eszközök módosítási terve</t>
  </si>
  <si>
    <t>2022</t>
  </si>
  <si>
    <t>dr Hübner Mátyás</t>
  </si>
  <si>
    <t>2.4</t>
  </si>
  <si>
    <t xml:space="preserve">Piaccsarnok villamos főelosztó </t>
  </si>
  <si>
    <t>Sárközi Szilárd</t>
  </si>
  <si>
    <t>2.5</t>
  </si>
  <si>
    <t>VP6-Harkányi Piac kivitelezés</t>
  </si>
  <si>
    <t>Magna Casa Kft</t>
  </si>
  <si>
    <t>2.6</t>
  </si>
  <si>
    <t>TOP-213 műszaki feladatok</t>
  </si>
  <si>
    <t>2021</t>
  </si>
  <si>
    <t>Albrecht Ferenc</t>
  </si>
  <si>
    <t>2.7</t>
  </si>
  <si>
    <t>TOP-213 szakmai kordinátor</t>
  </si>
  <si>
    <t>Pincehelyiné Nagy Enikő</t>
  </si>
  <si>
    <t>2.8</t>
  </si>
  <si>
    <t>hírportál üzemeltetése</t>
  </si>
  <si>
    <t>Kacsúr Tamás</t>
  </si>
  <si>
    <t>2.9</t>
  </si>
  <si>
    <t>tűz és munkavédelmi feladatok</t>
  </si>
  <si>
    <t>2023</t>
  </si>
  <si>
    <t>határozatlan</t>
  </si>
  <si>
    <t>LÉ-MT Kft</t>
  </si>
  <si>
    <t>2.10</t>
  </si>
  <si>
    <t>földkönyv szoftver használata</t>
  </si>
  <si>
    <t>2016</t>
  </si>
  <si>
    <t>Govern-Soft Kft</t>
  </si>
  <si>
    <t>2.11</t>
  </si>
  <si>
    <t>zöldhulladék elhelyezés</t>
  </si>
  <si>
    <t>Pásztor Donát</t>
  </si>
  <si>
    <t>1.1</t>
  </si>
  <si>
    <t xml:space="preserve">Hosszú lejárató hitel </t>
  </si>
  <si>
    <t>Takarékbank Zrt</t>
  </si>
  <si>
    <t>Hitel:</t>
  </si>
  <si>
    <t>Beruházások, szolgáltatások:</t>
  </si>
  <si>
    <t xml:space="preserve">Felvett, átvállalt kölcsön </t>
  </si>
  <si>
    <t>Asztal</t>
  </si>
  <si>
    <t>szék</t>
  </si>
  <si>
    <t>Árusító faházak</t>
  </si>
  <si>
    <t>12500 Ft+ÁFA/nap</t>
  </si>
  <si>
    <t>Árusító faházak építése bontása</t>
  </si>
  <si>
    <t>20000 Ft+ÁFA/rendezvény</t>
  </si>
  <si>
    <t>HVG ZRT felé fizetendő összeg</t>
  </si>
  <si>
    <t>Fesztiválsátor</t>
  </si>
  <si>
    <t>Fesztiválsátor építése-bontása</t>
  </si>
  <si>
    <t>150000 Ft+ ÁFA</t>
  </si>
  <si>
    <t>1250 Ft+áfa / 3nap</t>
  </si>
  <si>
    <t>Harkány Város Önkormányzatának , valamint intézményeinek 2023. évi bevételei és kiadásai összesen</t>
  </si>
  <si>
    <t>Szociális étkezésben részesülők  2023. évi  térítési díjának megállapítása</t>
  </si>
  <si>
    <t>2023., 2024., 2025.,2026 évi alakulását bemutató mérleg</t>
  </si>
  <si>
    <t>Pályázatok összesen:</t>
  </si>
  <si>
    <t>045120/018010</t>
  </si>
  <si>
    <t>Teniszpálya bérleti díj</t>
  </si>
  <si>
    <t>2023.03.18-tól</t>
  </si>
  <si>
    <t>50000,-Ft/szezon</t>
  </si>
  <si>
    <t xml:space="preserve">2022. szeptember 1- től a szociális étkeztetés  intézményi térítési díja áfával:  800,- Ft/fő/nap     </t>
  </si>
  <si>
    <t>2023. évi bértámogatás Forint</t>
  </si>
  <si>
    <t>2023.évi módosított</t>
  </si>
  <si>
    <t>2023. évi eredeti előirányzat</t>
  </si>
  <si>
    <t>2023. évi Módosított előirányzat</t>
  </si>
  <si>
    <t>2023. évi  módosított támogatás bértámogatással</t>
  </si>
  <si>
    <t>2023. évi bértámogatás fajlagos összege Ft/mutató</t>
  </si>
  <si>
    <t>2023 módosított</t>
  </si>
  <si>
    <t>2023 módosított előirányzat</t>
  </si>
  <si>
    <t>Harkány-Márfa Református Társegyházközség</t>
  </si>
  <si>
    <t>Módosított előirányzat 2023</t>
  </si>
  <si>
    <t xml:space="preserve"> Módosított előirányzatból  pályázatok költségvetése</t>
  </si>
  <si>
    <t xml:space="preserve"> Módosított előirányzat pályázatok nélkül</t>
  </si>
  <si>
    <t>Terv 2023-ból pályázatok nélkül</t>
  </si>
  <si>
    <t xml:space="preserve">Módosított előirányzatból pályázatok </t>
  </si>
  <si>
    <t>Szabadegyetem Alapítvány</t>
  </si>
  <si>
    <t>Módosított 2023</t>
  </si>
  <si>
    <t>Magyar Labdarúgó Szövetség (Sportcsarnok területén műfüves pálya felújítása 10% önerő )</t>
  </si>
  <si>
    <t>Elektromos autótöltő felújítás</t>
  </si>
  <si>
    <t>096015</t>
  </si>
  <si>
    <t>Gyermekétkeztetés köznevelési intézményben</t>
  </si>
  <si>
    <t>7.35</t>
  </si>
  <si>
    <t>104031</t>
  </si>
  <si>
    <t>Gyermekek bölcsődében és mini bölcsődében történő ellátása</t>
  </si>
  <si>
    <t>7.36</t>
  </si>
  <si>
    <t>1076/5076</t>
  </si>
  <si>
    <t>TOP-2.1.2-15-BA1-2016-00004                                           Az élhető jövő - Harkányi Zöld Belváros</t>
  </si>
  <si>
    <t>Módosított előirányzatból</t>
  </si>
  <si>
    <t>2023 Eredeti előirányzat</t>
  </si>
  <si>
    <t>2023 Módosított előirányzat</t>
  </si>
  <si>
    <t>2023. Módosított előirányzat</t>
  </si>
  <si>
    <t>Rendkívüli támogatás</t>
  </si>
  <si>
    <t>Felhasználás
2022.12.31.-ig</t>
  </si>
  <si>
    <t>térkövezések, út helyreállítások</t>
  </si>
  <si>
    <t>piac tüzivíztározó átalakítás</t>
  </si>
  <si>
    <t>piac föld alatti tartály megszüntetése</t>
  </si>
  <si>
    <t>piac esővédő napelemes inverterhez</t>
  </si>
  <si>
    <t>piac eszközök beszerzése</t>
  </si>
  <si>
    <t>piac homlokzatfelújítás</t>
  </si>
  <si>
    <t>anyag vás-gépállomás irodaépület rokkant wc</t>
  </si>
  <si>
    <t>nyomásszabályozó Harkány ipari park 1/53 hrsz</t>
  </si>
  <si>
    <t>Harkány,szegfű tér 1 1239 hrsz szikkasztóárok kialakítása és</t>
  </si>
  <si>
    <t>Samsung A13 GSM+tartozék (Lukács S) TGSM/2023-000009</t>
  </si>
  <si>
    <t>ETA porszívó Rubio 0491 +porzsák KS2300000072</t>
  </si>
  <si>
    <t>kézszárító+kezelési ktg-eüház</t>
  </si>
  <si>
    <t>anyag vásárlás-eü ügyelet</t>
  </si>
  <si>
    <t>pelletkazán behordó motor tekercselés Sportcsarnok</t>
  </si>
  <si>
    <t>Mobil wc vásárlás Skanzenhez</t>
  </si>
  <si>
    <t>Gépjárművek felújítása</t>
  </si>
  <si>
    <t>Harkány Iparterületén villamos hálózat helyreállítása</t>
  </si>
  <si>
    <t xml:space="preserve">Kazán felújítás </t>
  </si>
  <si>
    <t>2023.01.19-től</t>
  </si>
  <si>
    <t>COFOG</t>
  </si>
  <si>
    <t xml:space="preserve">Bölcsőde                                                          </t>
  </si>
  <si>
    <t xml:space="preserve">    2.  Bölcsödei napi négyszeri étkezés  térítési díja  Ft/nap</t>
  </si>
  <si>
    <t>Tourinform eszközbérlet</t>
  </si>
  <si>
    <t>Térítés (Ft/nap)</t>
  </si>
  <si>
    <t xml:space="preserve">   Ebből: könyvtár: játékok, könyvek</t>
  </si>
  <si>
    <t xml:space="preserve">                 Sportcsarnok:</t>
  </si>
  <si>
    <t>Napelemek:</t>
  </si>
  <si>
    <t>Zsigmondy Sétány Faházak</t>
  </si>
  <si>
    <t>Harkány Város Önkormányzatának 2023. évi létszámkerete</t>
  </si>
  <si>
    <t xml:space="preserve">Kiss József </t>
  </si>
  <si>
    <t>Kiss József Könyvtár , Művelődési Ház és Sportcsarnok kormányzati funkció szerinti bevételei és kiadásai</t>
  </si>
  <si>
    <t xml:space="preserve">Kiss József Könyvtár , Művelődési Ház és Sportcsarnok </t>
  </si>
  <si>
    <t>III.Kiss József Könyvtár , Művelődési Ház és Sportcsarnok  kormányzati funkció szerinti bevételei és kiadásai összesen</t>
  </si>
  <si>
    <t>Kiss József Könyvtár , Művelődési Ház és Sportcsarnok  kormányzati funkció szerinti bevételei és kiadásai</t>
  </si>
  <si>
    <t>Kiss József Könyvtár , Művelődési Ház és Sportcsarnok :</t>
  </si>
  <si>
    <t>Kiss József Könyvtár , Művelődési Ház és Sportcsarnok Összesen:</t>
  </si>
  <si>
    <t>HarkányiPolgármesteri Hivatal beszerzései:</t>
  </si>
  <si>
    <t xml:space="preserve">Polgármesteri Hivatal </t>
  </si>
  <si>
    <t xml:space="preserve"> melléklet a  .../2023. ( IX....)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</si>
</sst>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#,##0\ &quot;Ft&quot;;[Red]\-#,##0\ &quot;Ft&quot;"/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.00\ _F_t_-;\-* #,##0.00\ _F_t_-;_-* &quot;-&quot;??\ _F_t_-;_-@_-"/>
    <numFmt numFmtId="165" formatCode="#,##0.0"/>
    <numFmt numFmtId="166" formatCode="#,##0\ &quot;Ft&quot;"/>
    <numFmt numFmtId="167" formatCode="#,##0;[Red]#,##0"/>
    <numFmt numFmtId="168" formatCode="###\ ###\ ###\ ###\ ##0.00"/>
    <numFmt numFmtId="169" formatCode="#,##0&quot; Ft&quot;;[Red]\-#,##0&quot; Ft&quot;"/>
    <numFmt numFmtId="170" formatCode="#,##0&quot; Ft&quot;"/>
    <numFmt numFmtId="171" formatCode="_-* #,##0_-;\-* #,##0_-;_-* &quot;-&quot;??_-;_-@_-"/>
    <numFmt numFmtId="172" formatCode="_-* #,##0\ &quot;Ft&quot;_-;\-* #,##0\ &quot;Ft&quot;_-;_-* &quot;-&quot;??\ &quot;Ft&quot;_-;_-@_-"/>
    <numFmt numFmtId="173" formatCode="#,##0.000"/>
    <numFmt numFmtId="174" formatCode="#,##0_ ;\-#,##0\ "/>
  </numFmts>
  <fonts count="9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0"/>
      <color indexed="10"/>
      <name val="Cambria"/>
      <family val="1"/>
      <charset val="238"/>
    </font>
    <font>
      <b/>
      <sz val="12"/>
      <name val="Cambria"/>
      <family val="1"/>
      <charset val="238"/>
    </font>
    <font>
      <b/>
      <i/>
      <sz val="10"/>
      <name val="Cambria"/>
      <family val="1"/>
      <charset val="238"/>
    </font>
    <font>
      <b/>
      <i/>
      <sz val="10"/>
      <name val="Arial CE"/>
      <charset val="238"/>
    </font>
    <font>
      <i/>
      <sz val="10"/>
      <name val="Cambria"/>
      <family val="1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rgb="FFFF000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rgb="FFFF0000"/>
      <name val="Arial CE"/>
      <charset val="238"/>
    </font>
    <font>
      <sz val="8"/>
      <color indexed="8"/>
      <name val="Times New Roman"/>
      <family val="1"/>
      <charset val="238"/>
    </font>
    <font>
      <sz val="11"/>
      <name val="Arial CE"/>
      <charset val="238"/>
    </font>
    <font>
      <sz val="10"/>
      <color theme="1"/>
      <name val="Cambria"/>
      <family val="1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u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3"/>
      <name val="Times New Roman"/>
      <family val="1"/>
      <charset val="238"/>
    </font>
    <font>
      <b/>
      <sz val="10"/>
      <name val="MS Sans Serif"/>
      <family val="2"/>
      <charset val="238"/>
    </font>
    <font>
      <b/>
      <i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0"/>
      <color theme="1"/>
      <name val="Arial"/>
      <family val="2"/>
      <charset val="238"/>
    </font>
    <font>
      <b/>
      <u/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i/>
      <sz val="10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color theme="1"/>
      <name val="Cambria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Cambria"/>
      <family val="1"/>
      <charset val="238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 CE"/>
      <family val="2"/>
      <charset val="238"/>
    </font>
    <font>
      <b/>
      <sz val="12"/>
      <color theme="1"/>
      <name val="Times New Roman"/>
      <family val="1"/>
      <charset val="238"/>
    </font>
    <font>
      <b/>
      <sz val="10"/>
      <name val="MS Sans Serif"/>
      <charset val="238"/>
    </font>
    <font>
      <sz val="10"/>
      <color rgb="FFFF000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29"/>
      </patternFill>
    </fill>
    <fill>
      <patternFill patternType="lightHorizontal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808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9" fillId="0" borderId="0"/>
    <xf numFmtId="3" fontId="10" fillId="0" borderId="0" applyFont="0" applyFill="0" applyBorder="0" applyAlignment="0">
      <protection locked="0"/>
    </xf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164" fontId="12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9" fillId="0" borderId="0"/>
    <xf numFmtId="0" fontId="53" fillId="0" borderId="0"/>
    <xf numFmtId="0" fontId="9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57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55" xfId="0" applyFont="1" applyBorder="1" applyAlignment="1">
      <alignment horizontal="left" vertical="center"/>
    </xf>
    <xf numFmtId="0" fontId="2" fillId="0" borderId="5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0" fillId="0" borderId="54" xfId="0" applyBorder="1"/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0" fontId="13" fillId="0" borderId="0" xfId="1" applyFont="1"/>
    <xf numFmtId="3" fontId="13" fillId="0" borderId="0" xfId="1" applyNumberFormat="1" applyFont="1"/>
    <xf numFmtId="3" fontId="13" fillId="0" borderId="0" xfId="1" applyNumberFormat="1" applyFont="1" applyAlignment="1">
      <alignment shrinkToFit="1"/>
    </xf>
    <xf numFmtId="0" fontId="13" fillId="0" borderId="0" xfId="1" applyFont="1" applyAlignment="1">
      <alignment wrapText="1"/>
    </xf>
    <xf numFmtId="0" fontId="13" fillId="0" borderId="0" xfId="4" applyFont="1"/>
    <xf numFmtId="0" fontId="6" fillId="0" borderId="0" xfId="4" applyFont="1" applyAlignment="1">
      <alignment horizontal="right"/>
    </xf>
    <xf numFmtId="0" fontId="14" fillId="0" borderId="16" xfId="4" applyFont="1" applyBorder="1" applyAlignment="1">
      <alignment horizontal="center" vertical="center" wrapText="1"/>
    </xf>
    <xf numFmtId="0" fontId="16" fillId="0" borderId="23" xfId="4" applyFont="1" applyBorder="1" applyAlignment="1">
      <alignment horizontal="center" vertical="center" wrapText="1"/>
    </xf>
    <xf numFmtId="0" fontId="16" fillId="0" borderId="24" xfId="4" applyFont="1" applyBorder="1" applyAlignment="1">
      <alignment horizontal="center" vertical="center" wrapText="1"/>
    </xf>
    <xf numFmtId="0" fontId="16" fillId="0" borderId="52" xfId="4" applyFont="1" applyBorder="1" applyAlignment="1">
      <alignment vertical="center" wrapText="1"/>
    </xf>
    <xf numFmtId="0" fontId="18" fillId="0" borderId="16" xfId="4" applyFont="1" applyBorder="1" applyAlignment="1">
      <alignment horizontal="center" vertical="center" wrapText="1"/>
    </xf>
    <xf numFmtId="0" fontId="18" fillId="0" borderId="16" xfId="4" applyFont="1" applyBorder="1" applyAlignment="1">
      <alignment vertical="center" wrapText="1"/>
    </xf>
    <xf numFmtId="0" fontId="17" fillId="0" borderId="0" xfId="4" applyFont="1" applyAlignment="1">
      <alignment horizontal="center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23" fillId="0" borderId="0" xfId="0" applyFont="1"/>
    <xf numFmtId="0" fontId="24" fillId="0" borderId="0" xfId="0" applyFont="1" applyAlignment="1">
      <alignment horizontal="right"/>
    </xf>
    <xf numFmtId="0" fontId="26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8" fillId="0" borderId="48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3" fontId="28" fillId="0" borderId="23" xfId="0" applyNumberFormat="1" applyFont="1" applyBorder="1" applyAlignment="1">
      <alignment vertical="center" wrapText="1"/>
    </xf>
    <xf numFmtId="0" fontId="28" fillId="0" borderId="51" xfId="0" applyFont="1" applyBorder="1" applyAlignment="1">
      <alignment vertical="center" wrapText="1"/>
    </xf>
    <xf numFmtId="3" fontId="28" fillId="0" borderId="51" xfId="0" applyNumberFormat="1" applyFont="1" applyBorder="1" applyAlignment="1">
      <alignment vertical="center" wrapText="1"/>
    </xf>
    <xf numFmtId="0" fontId="29" fillId="0" borderId="0" xfId="5" applyFont="1" applyAlignment="1">
      <alignment vertical="center" wrapText="1"/>
    </xf>
    <xf numFmtId="0" fontId="31" fillId="0" borderId="0" xfId="0" applyFont="1"/>
    <xf numFmtId="0" fontId="16" fillId="0" borderId="0" xfId="0" applyFont="1"/>
    <xf numFmtId="49" fontId="23" fillId="0" borderId="0" xfId="8" applyNumberFormat="1" applyFont="1"/>
    <xf numFmtId="0" fontId="32" fillId="0" borderId="0" xfId="8" applyFont="1"/>
    <xf numFmtId="0" fontId="23" fillId="0" borderId="0" xfId="8" applyFont="1"/>
    <xf numFmtId="0" fontId="28" fillId="0" borderId="0" xfId="8" applyFont="1" applyAlignment="1">
      <alignment horizontal="right"/>
    </xf>
    <xf numFmtId="49" fontId="22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0" fontId="24" fillId="0" borderId="0" xfId="8" applyFont="1" applyAlignment="1">
      <alignment horizontal="right"/>
    </xf>
    <xf numFmtId="0" fontId="12" fillId="0" borderId="0" xfId="8"/>
    <xf numFmtId="0" fontId="35" fillId="0" borderId="0" xfId="8" applyFont="1"/>
    <xf numFmtId="3" fontId="23" fillId="0" borderId="17" xfId="0" applyNumberFormat="1" applyFont="1" applyBorder="1"/>
    <xf numFmtId="0" fontId="12" fillId="0" borderId="0" xfId="0" applyFont="1"/>
    <xf numFmtId="3" fontId="0" fillId="0" borderId="0" xfId="0" applyNumberFormat="1"/>
    <xf numFmtId="0" fontId="25" fillId="0" borderId="0" xfId="8" applyFont="1" applyAlignment="1">
      <alignment vertical="center" wrapText="1"/>
    </xf>
    <xf numFmtId="0" fontId="28" fillId="0" borderId="0" xfId="8" applyFont="1" applyAlignment="1">
      <alignment vertical="center" wrapText="1"/>
    </xf>
    <xf numFmtId="0" fontId="25" fillId="0" borderId="0" xfId="8" applyFont="1" applyAlignment="1">
      <alignment horizontal="right" vertical="center" wrapText="1"/>
    </xf>
    <xf numFmtId="0" fontId="26" fillId="2" borderId="1" xfId="8" applyFont="1" applyFill="1" applyBorder="1" applyAlignment="1">
      <alignment vertical="center" wrapText="1"/>
    </xf>
    <xf numFmtId="0" fontId="26" fillId="2" borderId="15" xfId="8" applyFont="1" applyFill="1" applyBorder="1" applyAlignment="1">
      <alignment horizontal="center" vertical="center" wrapText="1"/>
    </xf>
    <xf numFmtId="0" fontId="28" fillId="0" borderId="47" xfId="8" applyFont="1" applyBorder="1" applyAlignment="1">
      <alignment vertical="center" wrapText="1"/>
    </xf>
    <xf numFmtId="0" fontId="28" fillId="0" borderId="71" xfId="8" applyFont="1" applyBorder="1" applyAlignment="1">
      <alignment vertical="center" wrapText="1"/>
    </xf>
    <xf numFmtId="3" fontId="28" fillId="0" borderId="46" xfId="8" applyNumberFormat="1" applyFont="1" applyBorder="1" applyAlignment="1">
      <alignment vertical="center" wrapText="1"/>
    </xf>
    <xf numFmtId="0" fontId="28" fillId="0" borderId="12" xfId="8" applyFont="1" applyBorder="1" applyAlignment="1">
      <alignment vertical="center" wrapText="1"/>
    </xf>
    <xf numFmtId="3" fontId="28" fillId="0" borderId="68" xfId="8" applyNumberFormat="1" applyFont="1" applyBorder="1" applyAlignment="1">
      <alignment vertical="center" wrapText="1"/>
    </xf>
    <xf numFmtId="0" fontId="28" fillId="0" borderId="41" xfId="8" applyFont="1" applyBorder="1" applyAlignment="1">
      <alignment vertical="center" wrapText="1"/>
    </xf>
    <xf numFmtId="3" fontId="28" fillId="0" borderId="72" xfId="8" applyNumberFormat="1" applyFont="1" applyBorder="1" applyAlignment="1">
      <alignment vertical="center" wrapText="1"/>
    </xf>
    <xf numFmtId="0" fontId="26" fillId="3" borderId="1" xfId="8" applyFont="1" applyFill="1" applyBorder="1" applyAlignment="1">
      <alignment vertical="center" wrapText="1"/>
    </xf>
    <xf numFmtId="3" fontId="26" fillId="3" borderId="27" xfId="8" applyNumberFormat="1" applyFont="1" applyFill="1" applyBorder="1" applyAlignment="1">
      <alignment vertical="center" wrapText="1"/>
    </xf>
    <xf numFmtId="3" fontId="26" fillId="3" borderId="15" xfId="8" applyNumberFormat="1" applyFont="1" applyFill="1" applyBorder="1" applyAlignment="1">
      <alignment vertical="center" wrapText="1"/>
    </xf>
    <xf numFmtId="0" fontId="28" fillId="0" borderId="38" xfId="8" applyFont="1" applyBorder="1" applyAlignment="1">
      <alignment vertical="center" wrapText="1"/>
    </xf>
    <xf numFmtId="3" fontId="28" fillId="0" borderId="43" xfId="8" applyNumberFormat="1" applyFont="1" applyBorder="1" applyAlignment="1">
      <alignment vertical="center" wrapText="1"/>
    </xf>
    <xf numFmtId="1" fontId="26" fillId="2" borderId="27" xfId="8" applyNumberFormat="1" applyFont="1" applyFill="1" applyBorder="1" applyAlignment="1">
      <alignment horizontal="center" vertical="center" wrapText="1"/>
    </xf>
    <xf numFmtId="3" fontId="26" fillId="2" borderId="15" xfId="8" applyNumberFormat="1" applyFont="1" applyFill="1" applyBorder="1" applyAlignment="1">
      <alignment horizontal="center" vertical="center" wrapText="1"/>
    </xf>
    <xf numFmtId="3" fontId="28" fillId="0" borderId="71" xfId="8" applyNumberFormat="1" applyFont="1" applyBorder="1" applyAlignment="1">
      <alignment vertical="center" wrapText="1"/>
    </xf>
    <xf numFmtId="3" fontId="28" fillId="0" borderId="0" xfId="8" applyNumberFormat="1" applyFont="1" applyAlignment="1">
      <alignment vertical="center" wrapText="1"/>
    </xf>
    <xf numFmtId="3" fontId="25" fillId="0" borderId="0" xfId="8" applyNumberFormat="1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55" xfId="0" applyNumberFormat="1" applyFont="1" applyBorder="1" applyAlignment="1">
      <alignment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0" fillId="0" borderId="0" xfId="0" applyNumberFormat="1" applyAlignment="1">
      <alignment horizontal="right"/>
    </xf>
    <xf numFmtId="3" fontId="0" fillId="0" borderId="20" xfId="0" applyNumberFormat="1" applyBorder="1"/>
    <xf numFmtId="3" fontId="0" fillId="0" borderId="46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0" borderId="39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15" xfId="0" applyNumberFormat="1" applyBorder="1"/>
    <xf numFmtId="3" fontId="0" fillId="0" borderId="55" xfId="0" applyNumberFormat="1" applyBorder="1"/>
    <xf numFmtId="3" fontId="0" fillId="0" borderId="25" xfId="0" applyNumberFormat="1" applyBorder="1"/>
    <xf numFmtId="3" fontId="0" fillId="0" borderId="4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3" fontId="0" fillId="0" borderId="50" xfId="0" applyNumberFormat="1" applyBorder="1"/>
    <xf numFmtId="3" fontId="0" fillId="0" borderId="49" xfId="0" applyNumberFormat="1" applyBorder="1"/>
    <xf numFmtId="0" fontId="7" fillId="0" borderId="18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8" fillId="0" borderId="17" xfId="0" applyNumberFormat="1" applyFont="1" applyBorder="1"/>
    <xf numFmtId="3" fontId="8" fillId="0" borderId="13" xfId="0" applyNumberFormat="1" applyFont="1" applyBorder="1"/>
    <xf numFmtId="0" fontId="7" fillId="0" borderId="12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54" xfId="0" applyFont="1" applyBorder="1"/>
    <xf numFmtId="3" fontId="8" fillId="0" borderId="20" xfId="0" applyNumberFormat="1" applyFont="1" applyBorder="1"/>
    <xf numFmtId="3" fontId="8" fillId="0" borderId="46" xfId="0" applyNumberFormat="1" applyFont="1" applyBorder="1"/>
    <xf numFmtId="3" fontId="8" fillId="0" borderId="39" xfId="0" applyNumberFormat="1" applyFont="1" applyBorder="1"/>
    <xf numFmtId="3" fontId="8" fillId="0" borderId="26" xfId="0" applyNumberFormat="1" applyFont="1" applyBorder="1"/>
    <xf numFmtId="3" fontId="8" fillId="0" borderId="27" xfId="0" applyNumberFormat="1" applyFont="1" applyBorder="1"/>
    <xf numFmtId="3" fontId="8" fillId="0" borderId="15" xfId="0" applyNumberFormat="1" applyFont="1" applyBorder="1"/>
    <xf numFmtId="3" fontId="1" fillId="0" borderId="0" xfId="0" applyNumberFormat="1" applyFont="1" applyAlignment="1">
      <alignment vertical="center"/>
    </xf>
    <xf numFmtId="3" fontId="8" fillId="0" borderId="0" xfId="0" applyNumberFormat="1" applyFont="1"/>
    <xf numFmtId="3" fontId="7" fillId="0" borderId="55" xfId="0" applyNumberFormat="1" applyFont="1" applyBorder="1" applyAlignment="1">
      <alignment vertical="center"/>
    </xf>
    <xf numFmtId="3" fontId="8" fillId="0" borderId="55" xfId="0" applyNumberFormat="1" applyFont="1" applyBorder="1"/>
    <xf numFmtId="3" fontId="8" fillId="0" borderId="25" xfId="0" applyNumberFormat="1" applyFont="1" applyBorder="1"/>
    <xf numFmtId="3" fontId="8" fillId="0" borderId="40" xfId="0" applyNumberFormat="1" applyFont="1" applyBorder="1"/>
    <xf numFmtId="3" fontId="8" fillId="0" borderId="11" xfId="0" applyNumberFormat="1" applyFont="1" applyBorder="1"/>
    <xf numFmtId="3" fontId="8" fillId="0" borderId="21" xfId="0" applyNumberFormat="1" applyFont="1" applyBorder="1"/>
    <xf numFmtId="3" fontId="8" fillId="0" borderId="50" xfId="0" applyNumberFormat="1" applyFont="1" applyBorder="1"/>
    <xf numFmtId="3" fontId="8" fillId="0" borderId="49" xfId="0" applyNumberFormat="1" applyFont="1" applyBorder="1"/>
    <xf numFmtId="3" fontId="7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0" fillId="0" borderId="54" xfId="0" applyNumberFormat="1" applyBorder="1"/>
    <xf numFmtId="49" fontId="0" fillId="0" borderId="0" xfId="0" applyNumberFormat="1"/>
    <xf numFmtId="0" fontId="4" fillId="0" borderId="1" xfId="0" applyFont="1" applyBorder="1" applyAlignment="1">
      <alignment horizontal="left" vertical="center"/>
    </xf>
    <xf numFmtId="3" fontId="38" fillId="0" borderId="0" xfId="0" applyNumberFormat="1" applyFont="1"/>
    <xf numFmtId="0" fontId="38" fillId="0" borderId="0" xfId="0" applyFont="1"/>
    <xf numFmtId="3" fontId="31" fillId="0" borderId="0" xfId="0" applyNumberFormat="1" applyFont="1"/>
    <xf numFmtId="3" fontId="3" fillId="0" borderId="10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4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7" xfId="0" applyNumberFormat="1" applyBorder="1"/>
    <xf numFmtId="3" fontId="0" fillId="0" borderId="71" xfId="0" applyNumberFormat="1" applyBorder="1"/>
    <xf numFmtId="3" fontId="38" fillId="0" borderId="17" xfId="0" applyNumberFormat="1" applyFont="1" applyBorder="1"/>
    <xf numFmtId="0" fontId="24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right" vertical="center" wrapText="1"/>
    </xf>
    <xf numFmtId="0" fontId="24" fillId="2" borderId="17" xfId="0" applyFont="1" applyFill="1" applyBorder="1" applyAlignment="1">
      <alignment horizontal="center" vertical="center" wrapText="1"/>
    </xf>
    <xf numFmtId="3" fontId="24" fillId="8" borderId="17" xfId="0" applyNumberFormat="1" applyFont="1" applyFill="1" applyBorder="1" applyAlignment="1">
      <alignment horizontal="right" vertical="center" wrapText="1"/>
    </xf>
    <xf numFmtId="0" fontId="24" fillId="0" borderId="17" xfId="0" applyFont="1" applyBorder="1" applyAlignment="1">
      <alignment vertical="center" wrapText="1"/>
    </xf>
    <xf numFmtId="3" fontId="24" fillId="2" borderId="17" xfId="0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right" vertical="center" wrapText="1"/>
    </xf>
    <xf numFmtId="3" fontId="34" fillId="8" borderId="17" xfId="0" applyNumberFormat="1" applyFont="1" applyFill="1" applyBorder="1" applyAlignment="1">
      <alignment horizontal="right" vertical="center" wrapText="1"/>
    </xf>
    <xf numFmtId="0" fontId="24" fillId="0" borderId="57" xfId="0" applyFont="1" applyBorder="1" applyAlignment="1">
      <alignment horizontal="center" vertical="center" wrapText="1"/>
    </xf>
    <xf numFmtId="3" fontId="38" fillId="0" borderId="46" xfId="0" applyNumberFormat="1" applyFont="1" applyBorder="1"/>
    <xf numFmtId="0" fontId="3" fillId="0" borderId="73" xfId="0" applyFont="1" applyBorder="1" applyAlignment="1">
      <alignment vertical="center"/>
    </xf>
    <xf numFmtId="0" fontId="39" fillId="0" borderId="0" xfId="0" applyFont="1"/>
    <xf numFmtId="0" fontId="24" fillId="0" borderId="0" xfId="0" applyFont="1" applyAlignment="1">
      <alignment horizontal="center" vertical="center" wrapText="1"/>
    </xf>
    <xf numFmtId="3" fontId="0" fillId="0" borderId="1" xfId="0" applyNumberFormat="1" applyBorder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55" xfId="0" applyBorder="1"/>
    <xf numFmtId="3" fontId="7" fillId="0" borderId="20" xfId="0" applyNumberFormat="1" applyFont="1" applyBorder="1"/>
    <xf numFmtId="3" fontId="7" fillId="0" borderId="46" xfId="0" applyNumberFormat="1" applyFont="1" applyBorder="1"/>
    <xf numFmtId="3" fontId="7" fillId="0" borderId="17" xfId="0" applyNumberFormat="1" applyFont="1" applyBorder="1"/>
    <xf numFmtId="3" fontId="7" fillId="0" borderId="13" xfId="0" applyNumberFormat="1" applyFont="1" applyBorder="1"/>
    <xf numFmtId="3" fontId="7" fillId="0" borderId="39" xfId="0" applyNumberFormat="1" applyFont="1" applyBorder="1"/>
    <xf numFmtId="3" fontId="7" fillId="0" borderId="26" xfId="0" applyNumberFormat="1" applyFont="1" applyBorder="1"/>
    <xf numFmtId="3" fontId="7" fillId="0" borderId="27" xfId="0" applyNumberFormat="1" applyFont="1" applyBorder="1"/>
    <xf numFmtId="3" fontId="7" fillId="0" borderId="15" xfId="0" applyNumberFormat="1" applyFont="1" applyBorder="1"/>
    <xf numFmtId="3" fontId="7" fillId="0" borderId="55" xfId="0" applyNumberFormat="1" applyFont="1" applyBorder="1"/>
    <xf numFmtId="3" fontId="7" fillId="0" borderId="25" xfId="0" applyNumberFormat="1" applyFont="1" applyBorder="1"/>
    <xf numFmtId="3" fontId="7" fillId="0" borderId="40" xfId="0" applyNumberFormat="1" applyFont="1" applyBorder="1"/>
    <xf numFmtId="3" fontId="7" fillId="0" borderId="11" xfId="0" applyNumberFormat="1" applyFont="1" applyBorder="1"/>
    <xf numFmtId="3" fontId="7" fillId="0" borderId="21" xfId="0" applyNumberFormat="1" applyFont="1" applyBorder="1"/>
    <xf numFmtId="3" fontId="7" fillId="0" borderId="50" xfId="0" applyNumberFormat="1" applyFont="1" applyBorder="1"/>
    <xf numFmtId="3" fontId="7" fillId="0" borderId="49" xfId="0" applyNumberFormat="1" applyFont="1" applyBorder="1"/>
    <xf numFmtId="0" fontId="7" fillId="0" borderId="54" xfId="0" applyFont="1" applyBorder="1"/>
    <xf numFmtId="3" fontId="42" fillId="0" borderId="20" xfId="0" applyNumberFormat="1" applyFont="1" applyBorder="1"/>
    <xf numFmtId="3" fontId="42" fillId="0" borderId="46" xfId="0" applyNumberFormat="1" applyFont="1" applyBorder="1"/>
    <xf numFmtId="3" fontId="43" fillId="0" borderId="0" xfId="0" applyNumberFormat="1" applyFont="1" applyAlignment="1">
      <alignment vertical="center"/>
    </xf>
    <xf numFmtId="3" fontId="42" fillId="0" borderId="0" xfId="0" applyNumberFormat="1" applyFont="1"/>
    <xf numFmtId="3" fontId="44" fillId="0" borderId="55" xfId="0" applyNumberFormat="1" applyFont="1" applyBorder="1" applyAlignment="1">
      <alignment vertical="center"/>
    </xf>
    <xf numFmtId="3" fontId="42" fillId="0" borderId="55" xfId="0" applyNumberFormat="1" applyFont="1" applyBorder="1"/>
    <xf numFmtId="3" fontId="42" fillId="0" borderId="25" xfId="0" applyNumberFormat="1" applyFont="1" applyBorder="1"/>
    <xf numFmtId="3" fontId="13" fillId="0" borderId="0" xfId="1" applyNumberFormat="1" applyFont="1" applyAlignment="1">
      <alignment wrapText="1"/>
    </xf>
    <xf numFmtId="49" fontId="30" fillId="0" borderId="17" xfId="15" applyNumberFormat="1" applyFont="1" applyBorder="1" applyAlignment="1">
      <alignment horizontal="center"/>
    </xf>
    <xf numFmtId="0" fontId="9" fillId="0" borderId="17" xfId="15" applyBorder="1"/>
    <xf numFmtId="3" fontId="9" fillId="0" borderId="17" xfId="15" applyNumberFormat="1" applyBorder="1"/>
    <xf numFmtId="0" fontId="47" fillId="0" borderId="17" xfId="15" applyFont="1" applyBorder="1"/>
    <xf numFmtId="3" fontId="47" fillId="0" borderId="17" xfId="15" applyNumberFormat="1" applyFont="1" applyBorder="1"/>
    <xf numFmtId="0" fontId="48" fillId="0" borderId="17" xfId="15" applyFont="1" applyBorder="1"/>
    <xf numFmtId="3" fontId="49" fillId="0" borderId="17" xfId="15" applyNumberFormat="1" applyFont="1" applyBorder="1"/>
    <xf numFmtId="3" fontId="48" fillId="0" borderId="17" xfId="15" applyNumberFormat="1" applyFont="1" applyBorder="1"/>
    <xf numFmtId="0" fontId="49" fillId="0" borderId="17" xfId="15" applyFont="1" applyBorder="1"/>
    <xf numFmtId="166" fontId="9" fillId="0" borderId="17" xfId="15" applyNumberFormat="1" applyBorder="1"/>
    <xf numFmtId="0" fontId="9" fillId="0" borderId="17" xfId="15" applyBorder="1" applyAlignment="1">
      <alignment horizontal="left"/>
    </xf>
    <xf numFmtId="166" fontId="30" fillId="0" borderId="17" xfId="15" applyNumberFormat="1" applyFont="1" applyBorder="1"/>
    <xf numFmtId="3" fontId="30" fillId="0" borderId="17" xfId="8" applyNumberFormat="1" applyFont="1" applyBorder="1"/>
    <xf numFmtId="3" fontId="30" fillId="0" borderId="17" xfId="15" applyNumberFormat="1" applyFont="1" applyBorder="1"/>
    <xf numFmtId="0" fontId="30" fillId="0" borderId="17" xfId="15" applyFont="1" applyBorder="1"/>
    <xf numFmtId="1" fontId="26" fillId="2" borderId="2" xfId="8" applyNumberFormat="1" applyFont="1" applyFill="1" applyBorder="1" applyAlignment="1">
      <alignment horizontal="center" vertical="center" wrapText="1"/>
    </xf>
    <xf numFmtId="3" fontId="28" fillId="0" borderId="29" xfId="8" applyNumberFormat="1" applyFont="1" applyBorder="1" applyAlignment="1">
      <alignment vertical="center" wrapText="1"/>
    </xf>
    <xf numFmtId="3" fontId="28" fillId="0" borderId="19" xfId="8" applyNumberFormat="1" applyFont="1" applyBorder="1" applyAlignment="1">
      <alignment vertical="center" wrapText="1"/>
    </xf>
    <xf numFmtId="0" fontId="9" fillId="0" borderId="0" xfId="1"/>
    <xf numFmtId="3" fontId="9" fillId="0" borderId="0" xfId="1" applyNumberFormat="1"/>
    <xf numFmtId="3" fontId="52" fillId="0" borderId="0" xfId="8" applyNumberFormat="1" applyFont="1"/>
    <xf numFmtId="0" fontId="52" fillId="0" borderId="0" xfId="1" applyFont="1"/>
    <xf numFmtId="0" fontId="54" fillId="0" borderId="76" xfId="16" applyFont="1" applyBorder="1" applyAlignment="1">
      <alignment horizontal="center" vertical="top" wrapText="1"/>
    </xf>
    <xf numFmtId="0" fontId="56" fillId="0" borderId="75" xfId="16" applyFont="1" applyBorder="1" applyAlignment="1">
      <alignment horizontal="center" vertical="center" wrapText="1"/>
    </xf>
    <xf numFmtId="3" fontId="56" fillId="0" borderId="75" xfId="16" applyNumberFormat="1" applyFont="1" applyBorder="1" applyAlignment="1">
      <alignment horizontal="center" vertical="center" wrapText="1"/>
    </xf>
    <xf numFmtId="49" fontId="53" fillId="0" borderId="75" xfId="16" applyNumberFormat="1" applyBorder="1" applyAlignment="1">
      <alignment horizontal="center"/>
    </xf>
    <xf numFmtId="0" fontId="53" fillId="0" borderId="75" xfId="16" applyBorder="1" applyAlignment="1">
      <alignment wrapText="1"/>
    </xf>
    <xf numFmtId="3" fontId="53" fillId="0" borderId="75" xfId="16" applyNumberFormat="1" applyBorder="1"/>
    <xf numFmtId="0" fontId="56" fillId="2" borderId="75" xfId="16" applyFont="1" applyFill="1" applyBorder="1" applyAlignment="1">
      <alignment horizontal="center" vertical="center"/>
    </xf>
    <xf numFmtId="0" fontId="56" fillId="2" borderId="75" xfId="16" applyFont="1" applyFill="1" applyBorder="1" applyAlignment="1">
      <alignment vertical="center" wrapText="1"/>
    </xf>
    <xf numFmtId="3" fontId="56" fillId="2" borderId="75" xfId="16" applyNumberFormat="1" applyFont="1" applyFill="1" applyBorder="1" applyAlignment="1">
      <alignment vertical="center"/>
    </xf>
    <xf numFmtId="0" fontId="56" fillId="11" borderId="75" xfId="16" applyFont="1" applyFill="1" applyBorder="1" applyAlignment="1">
      <alignment horizontal="center" vertical="center"/>
    </xf>
    <xf numFmtId="0" fontId="56" fillId="11" borderId="75" xfId="16" applyFont="1" applyFill="1" applyBorder="1" applyAlignment="1">
      <alignment vertical="center" wrapText="1"/>
    </xf>
    <xf numFmtId="3" fontId="56" fillId="11" borderId="75" xfId="16" applyNumberFormat="1" applyFont="1" applyFill="1" applyBorder="1" applyAlignment="1">
      <alignment vertical="center"/>
    </xf>
    <xf numFmtId="0" fontId="57" fillId="12" borderId="75" xfId="16" applyFont="1" applyFill="1" applyBorder="1" applyAlignment="1">
      <alignment horizontal="center" vertical="center"/>
    </xf>
    <xf numFmtId="0" fontId="57" fillId="12" borderId="75" xfId="16" applyFont="1" applyFill="1" applyBorder="1" applyAlignment="1">
      <alignment vertical="center"/>
    </xf>
    <xf numFmtId="3" fontId="57" fillId="12" borderId="75" xfId="16" applyNumberFormat="1" applyFont="1" applyFill="1" applyBorder="1" applyAlignment="1">
      <alignment vertical="center"/>
    </xf>
    <xf numFmtId="0" fontId="53" fillId="0" borderId="0" xfId="16"/>
    <xf numFmtId="0" fontId="53" fillId="0" borderId="0" xfId="16" applyAlignment="1">
      <alignment wrapText="1"/>
    </xf>
    <xf numFmtId="3" fontId="53" fillId="0" borderId="0" xfId="16" applyNumberFormat="1"/>
    <xf numFmtId="49" fontId="7" fillId="0" borderId="0" xfId="0" applyNumberFormat="1" applyFont="1" applyAlignment="1">
      <alignment horizontal="left" vertical="center"/>
    </xf>
    <xf numFmtId="0" fontId="54" fillId="0" borderId="0" xfId="16" applyFont="1" applyAlignment="1">
      <alignment horizontal="center" vertical="top" wrapText="1"/>
    </xf>
    <xf numFmtId="0" fontId="37" fillId="0" borderId="0" xfId="0" applyFont="1"/>
    <xf numFmtId="167" fontId="37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0" fillId="0" borderId="17" xfId="0" applyBorder="1" applyAlignment="1">
      <alignment horizontal="center" vertical="center" wrapText="1"/>
    </xf>
    <xf numFmtId="0" fontId="49" fillId="0" borderId="33" xfId="0" applyFont="1" applyBorder="1" applyAlignment="1">
      <alignment horizontal="right" vertical="center"/>
    </xf>
    <xf numFmtId="0" fontId="0" fillId="0" borderId="25" xfId="0" applyBorder="1" applyAlignment="1">
      <alignment vertical="center"/>
    </xf>
    <xf numFmtId="0" fontId="49" fillId="0" borderId="17" xfId="0" applyFont="1" applyBorder="1" applyAlignment="1">
      <alignment horizontal="right" vertical="center"/>
    </xf>
    <xf numFmtId="6" fontId="0" fillId="0" borderId="17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49" fillId="0" borderId="21" xfId="0" applyFont="1" applyBorder="1" applyAlignment="1">
      <alignment horizontal="right" vertical="center"/>
    </xf>
    <xf numFmtId="0" fontId="0" fillId="0" borderId="21" xfId="0" applyBorder="1" applyAlignment="1">
      <alignment horizontal="center" vertical="center" wrapText="1"/>
    </xf>
    <xf numFmtId="0" fontId="0" fillId="0" borderId="77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49" fillId="0" borderId="39" xfId="0" applyFont="1" applyBorder="1" applyAlignment="1">
      <alignment horizontal="right" vertical="center"/>
    </xf>
    <xf numFmtId="0" fontId="0" fillId="0" borderId="39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58" fillId="0" borderId="39" xfId="0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59" fillId="0" borderId="0" xfId="16" applyFont="1" applyAlignment="1">
      <alignment horizontal="right" vertical="center" wrapText="1"/>
    </xf>
    <xf numFmtId="0" fontId="0" fillId="0" borderId="0" xfId="0" applyAlignment="1">
      <alignment horizontal="right"/>
    </xf>
    <xf numFmtId="0" fontId="25" fillId="2" borderId="16" xfId="0" applyFont="1" applyFill="1" applyBorder="1" applyAlignment="1">
      <alignment horizontal="center" vertical="center" wrapText="1"/>
    </xf>
    <xf numFmtId="3" fontId="28" fillId="0" borderId="48" xfId="0" applyNumberFormat="1" applyFont="1" applyBorder="1" applyAlignment="1">
      <alignment vertical="center" wrapText="1"/>
    </xf>
    <xf numFmtId="3" fontId="28" fillId="0" borderId="23" xfId="0" applyNumberFormat="1" applyFont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vertical="center" wrapText="1"/>
    </xf>
    <xf numFmtId="3" fontId="25" fillId="3" borderId="16" xfId="0" applyNumberFormat="1" applyFont="1" applyFill="1" applyBorder="1" applyAlignment="1">
      <alignment vertical="center" wrapText="1"/>
    </xf>
    <xf numFmtId="3" fontId="25" fillId="3" borderId="16" xfId="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23" fillId="0" borderId="57" xfId="0" applyFont="1" applyBorder="1" applyAlignment="1">
      <alignment horizontal="left" vertical="center" wrapText="1"/>
    </xf>
    <xf numFmtId="0" fontId="23" fillId="0" borderId="78" xfId="0" applyFont="1" applyBorder="1"/>
    <xf numFmtId="0" fontId="23" fillId="0" borderId="57" xfId="0" applyFont="1" applyBorder="1"/>
    <xf numFmtId="0" fontId="23" fillId="0" borderId="57" xfId="0" applyFont="1" applyBorder="1" applyAlignment="1">
      <alignment wrapText="1"/>
    </xf>
    <xf numFmtId="0" fontId="5" fillId="0" borderId="0" xfId="5" applyFont="1" applyAlignment="1">
      <alignment horizontal="right" vertical="center" wrapText="1"/>
    </xf>
    <xf numFmtId="0" fontId="13" fillId="0" borderId="0" xfId="4" applyFont="1" applyAlignment="1">
      <alignment horizontal="right"/>
    </xf>
    <xf numFmtId="49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61" fillId="0" borderId="78" xfId="0" applyFont="1" applyBorder="1"/>
    <xf numFmtId="0" fontId="61" fillId="0" borderId="0" xfId="0" applyFont="1"/>
    <xf numFmtId="0" fontId="61" fillId="0" borderId="64" xfId="0" applyFont="1" applyBorder="1"/>
    <xf numFmtId="0" fontId="61" fillId="0" borderId="0" xfId="0" applyFont="1" applyAlignment="1">
      <alignment horizontal="center" vertical="center"/>
    </xf>
    <xf numFmtId="0" fontId="61" fillId="0" borderId="18" xfId="0" applyFont="1" applyBorder="1" applyAlignment="1">
      <alignment horizontal="center"/>
    </xf>
    <xf numFmtId="0" fontId="3" fillId="0" borderId="56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78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center" vertical="center"/>
    </xf>
    <xf numFmtId="0" fontId="0" fillId="0" borderId="63" xfId="0" applyBorder="1"/>
    <xf numFmtId="0" fontId="0" fillId="0" borderId="60" xfId="0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3" fontId="0" fillId="0" borderId="41" xfId="0" applyNumberFormat="1" applyBorder="1"/>
    <xf numFmtId="3" fontId="39" fillId="0" borderId="1" xfId="0" applyNumberFormat="1" applyFont="1" applyBorder="1"/>
    <xf numFmtId="3" fontId="39" fillId="0" borderId="27" xfId="0" applyNumberFormat="1" applyFont="1" applyBorder="1"/>
    <xf numFmtId="3" fontId="39" fillId="0" borderId="15" xfId="0" applyNumberFormat="1" applyFont="1" applyBorder="1"/>
    <xf numFmtId="49" fontId="2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3" fontId="38" fillId="0" borderId="27" xfId="0" applyNumberFormat="1" applyFont="1" applyBorder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0" xfId="0" applyAlignment="1">
      <alignment wrapText="1"/>
    </xf>
    <xf numFmtId="0" fontId="63" fillId="0" borderId="0" xfId="0" applyFont="1"/>
    <xf numFmtId="0" fontId="0" fillId="0" borderId="0" xfId="0" applyAlignment="1">
      <alignment horizontal="center"/>
    </xf>
    <xf numFmtId="0" fontId="9" fillId="0" borderId="0" xfId="17"/>
    <xf numFmtId="0" fontId="64" fillId="0" borderId="0" xfId="17" applyFont="1"/>
    <xf numFmtId="3" fontId="9" fillId="0" borderId="0" xfId="17" applyNumberFormat="1"/>
    <xf numFmtId="0" fontId="11" fillId="0" borderId="0" xfId="17" applyFont="1"/>
    <xf numFmtId="3" fontId="9" fillId="0" borderId="16" xfId="17" applyNumberFormat="1" applyBorder="1"/>
    <xf numFmtId="168" fontId="0" fillId="0" borderId="0" xfId="0" applyNumberFormat="1"/>
    <xf numFmtId="168" fontId="9" fillId="0" borderId="0" xfId="17" applyNumberFormat="1"/>
    <xf numFmtId="3" fontId="9" fillId="0" borderId="57" xfId="17" applyNumberFormat="1" applyBorder="1"/>
    <xf numFmtId="166" fontId="9" fillId="0" borderId="0" xfId="17" applyNumberFormat="1"/>
    <xf numFmtId="0" fontId="15" fillId="0" borderId="0" xfId="17" applyFont="1"/>
    <xf numFmtId="3" fontId="11" fillId="0" borderId="0" xfId="17" applyNumberFormat="1" applyFont="1"/>
    <xf numFmtId="0" fontId="9" fillId="0" borderId="57" xfId="17" applyBorder="1"/>
    <xf numFmtId="3" fontId="30" fillId="0" borderId="0" xfId="17" applyNumberFormat="1" applyFont="1"/>
    <xf numFmtId="0" fontId="30" fillId="0" borderId="0" xfId="17" applyFont="1"/>
    <xf numFmtId="0" fontId="67" fillId="0" borderId="0" xfId="0" applyFont="1"/>
    <xf numFmtId="0" fontId="13" fillId="0" borderId="0" xfId="0" applyFont="1"/>
    <xf numFmtId="0" fontId="4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1" fontId="16" fillId="0" borderId="17" xfId="0" applyNumberFormat="1" applyFont="1" applyBorder="1"/>
    <xf numFmtId="1" fontId="16" fillId="0" borderId="0" xfId="0" applyNumberFormat="1" applyFont="1"/>
    <xf numFmtId="0" fontId="13" fillId="0" borderId="0" xfId="0" applyFont="1" applyAlignment="1">
      <alignment horizontal="left" wrapText="1"/>
    </xf>
    <xf numFmtId="0" fontId="47" fillId="0" borderId="0" xfId="0" applyFont="1" applyAlignment="1">
      <alignment horizontal="center"/>
    </xf>
    <xf numFmtId="0" fontId="47" fillId="0" borderId="0" xfId="0" applyFont="1"/>
    <xf numFmtId="0" fontId="68" fillId="0" borderId="81" xfId="0" applyFont="1" applyBorder="1" applyAlignment="1">
      <alignment horizontal="center"/>
    </xf>
    <xf numFmtId="0" fontId="68" fillId="0" borderId="17" xfId="0" applyFont="1" applyBorder="1" applyAlignment="1">
      <alignment horizontal="center" wrapText="1"/>
    </xf>
    <xf numFmtId="0" fontId="68" fillId="0" borderId="0" xfId="0" applyFont="1" applyAlignment="1">
      <alignment horizontal="center"/>
    </xf>
    <xf numFmtId="0" fontId="0" fillId="0" borderId="81" xfId="0" applyBorder="1" applyAlignment="1">
      <alignment wrapText="1"/>
    </xf>
    <xf numFmtId="0" fontId="0" fillId="0" borderId="17" xfId="0" applyBorder="1"/>
    <xf numFmtId="0" fontId="0" fillId="0" borderId="81" xfId="0" applyBorder="1"/>
    <xf numFmtId="6" fontId="0" fillId="0" borderId="17" xfId="0" applyNumberFormat="1" applyBorder="1"/>
    <xf numFmtId="0" fontId="0" fillId="15" borderId="17" xfId="0" applyFill="1" applyBorder="1"/>
    <xf numFmtId="169" fontId="0" fillId="0" borderId="17" xfId="0" applyNumberFormat="1" applyBorder="1"/>
    <xf numFmtId="170" fontId="0" fillId="0" borderId="17" xfId="0" applyNumberFormat="1" applyBorder="1"/>
    <xf numFmtId="0" fontId="68" fillId="0" borderId="0" xfId="0" applyFont="1"/>
    <xf numFmtId="0" fontId="68" fillId="0" borderId="81" xfId="0" applyFont="1" applyBorder="1" applyAlignment="1">
      <alignment horizontal="center" vertical="center"/>
    </xf>
    <xf numFmtId="167" fontId="37" fillId="0" borderId="82" xfId="0" applyNumberFormat="1" applyFont="1" applyBorder="1" applyAlignment="1">
      <alignment horizontal="center" vertical="center"/>
    </xf>
    <xf numFmtId="0" fontId="68" fillId="16" borderId="81" xfId="0" applyFont="1" applyFill="1" applyBorder="1" applyAlignment="1">
      <alignment horizontal="center" vertical="center"/>
    </xf>
    <xf numFmtId="167" fontId="37" fillId="16" borderId="82" xfId="0" applyNumberFormat="1" applyFont="1" applyFill="1" applyBorder="1" applyAlignment="1">
      <alignment horizontal="center" vertical="center"/>
    </xf>
    <xf numFmtId="0" fontId="68" fillId="0" borderId="17" xfId="0" applyFont="1" applyBorder="1" applyAlignment="1">
      <alignment horizontal="center"/>
    </xf>
    <xf numFmtId="0" fontId="68" fillId="16" borderId="81" xfId="0" applyFont="1" applyFill="1" applyBorder="1" applyAlignment="1">
      <alignment horizontal="center"/>
    </xf>
    <xf numFmtId="167" fontId="37" fillId="16" borderId="82" xfId="0" applyNumberFormat="1" applyFont="1" applyFill="1" applyBorder="1" applyAlignment="1">
      <alignment horizontal="right"/>
    </xf>
    <xf numFmtId="0" fontId="37" fillId="16" borderId="17" xfId="0" applyFont="1" applyFill="1" applyBorder="1" applyAlignment="1">
      <alignment horizontal="center"/>
    </xf>
    <xf numFmtId="0" fontId="37" fillId="0" borderId="81" xfId="0" applyFont="1" applyBorder="1"/>
    <xf numFmtId="167" fontId="37" fillId="16" borderId="82" xfId="0" applyNumberFormat="1" applyFont="1" applyFill="1" applyBorder="1" applyAlignment="1">
      <alignment horizontal="center"/>
    </xf>
    <xf numFmtId="0" fontId="37" fillId="0" borderId="17" xfId="0" applyFont="1" applyBorder="1" applyAlignment="1">
      <alignment horizontal="center"/>
    </xf>
    <xf numFmtId="167" fontId="37" fillId="0" borderId="82" xfId="0" applyNumberFormat="1" applyFont="1" applyBorder="1" applyAlignment="1">
      <alignment horizontal="center"/>
    </xf>
    <xf numFmtId="0" fontId="37" fillId="0" borderId="81" xfId="0" applyFont="1" applyBorder="1" applyAlignment="1">
      <alignment wrapText="1"/>
    </xf>
    <xf numFmtId="0" fontId="37" fillId="0" borderId="83" xfId="0" applyFont="1" applyBorder="1"/>
    <xf numFmtId="167" fontId="37" fillId="16" borderId="84" xfId="0" applyNumberFormat="1" applyFont="1" applyFill="1" applyBorder="1" applyAlignment="1">
      <alignment horizontal="right"/>
    </xf>
    <xf numFmtId="0" fontId="37" fillId="0" borderId="17" xfId="0" applyFont="1" applyBorder="1"/>
    <xf numFmtId="167" fontId="37" fillId="16" borderId="17" xfId="0" applyNumberFormat="1" applyFont="1" applyFill="1" applyBorder="1" applyAlignment="1">
      <alignment horizontal="right"/>
    </xf>
    <xf numFmtId="0" fontId="9" fillId="0" borderId="17" xfId="0" applyFont="1" applyBorder="1" applyAlignment="1">
      <alignment wrapText="1"/>
    </xf>
    <xf numFmtId="0" fontId="37" fillId="16" borderId="17" xfId="0" applyFont="1" applyFill="1" applyBorder="1" applyAlignment="1">
      <alignment wrapText="1"/>
    </xf>
    <xf numFmtId="0" fontId="9" fillId="0" borderId="17" xfId="0" applyFont="1" applyBorder="1" applyAlignment="1">
      <alignment horizontal="center"/>
    </xf>
    <xf numFmtId="167" fontId="37" fillId="16" borderId="17" xfId="0" applyNumberFormat="1" applyFont="1" applyFill="1" applyBorder="1"/>
    <xf numFmtId="0" fontId="70" fillId="0" borderId="0" xfId="0" applyFont="1" applyAlignment="1">
      <alignment vertical="center"/>
    </xf>
    <xf numFmtId="0" fontId="70" fillId="15" borderId="17" xfId="0" applyFont="1" applyFill="1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vertical="center"/>
    </xf>
    <xf numFmtId="6" fontId="0" fillId="0" borderId="17" xfId="0" applyNumberFormat="1" applyBorder="1" applyAlignment="1">
      <alignment horizontal="center" vertical="center" wrapText="1"/>
    </xf>
    <xf numFmtId="0" fontId="0" fillId="15" borderId="17" xfId="0" applyFill="1" applyBorder="1" applyAlignment="1">
      <alignment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/>
    </xf>
    <xf numFmtId="0" fontId="71" fillId="0" borderId="17" xfId="0" applyFont="1" applyBorder="1" applyAlignment="1">
      <alignment vertical="center"/>
    </xf>
    <xf numFmtId="0" fontId="0" fillId="0" borderId="82" xfId="0" applyBorder="1" applyAlignment="1">
      <alignment vertical="center" wrapText="1"/>
    </xf>
    <xf numFmtId="0" fontId="0" fillId="0" borderId="82" xfId="0" applyBorder="1" applyAlignment="1">
      <alignment vertical="center"/>
    </xf>
    <xf numFmtId="0" fontId="0" fillId="0" borderId="18" xfId="0" applyBorder="1" applyAlignment="1">
      <alignment vertical="center"/>
    </xf>
    <xf numFmtId="0" fontId="71" fillId="0" borderId="18" xfId="0" applyFont="1" applyBorder="1" applyAlignment="1">
      <alignment vertical="center"/>
    </xf>
    <xf numFmtId="0" fontId="71" fillId="15" borderId="18" xfId="0" applyFont="1" applyFill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15" borderId="18" xfId="0" applyFill="1" applyBorder="1" applyAlignment="1">
      <alignment vertical="center"/>
    </xf>
    <xf numFmtId="0" fontId="0" fillId="15" borderId="0" xfId="0" applyFill="1" applyAlignment="1">
      <alignment vertical="center"/>
    </xf>
    <xf numFmtId="0" fontId="0" fillId="18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7" borderId="17" xfId="0" applyFill="1" applyBorder="1"/>
    <xf numFmtId="0" fontId="0" fillId="0" borderId="17" xfId="0" applyBorder="1" applyAlignment="1">
      <alignment wrapText="1"/>
    </xf>
    <xf numFmtId="0" fontId="0" fillId="7" borderId="17" xfId="0" applyFill="1" applyBorder="1" applyAlignment="1">
      <alignment wrapText="1"/>
    </xf>
    <xf numFmtId="0" fontId="73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left" vertical="center"/>
    </xf>
    <xf numFmtId="1" fontId="65" fillId="0" borderId="0" xfId="0" applyNumberFormat="1" applyFont="1" applyAlignment="1">
      <alignment horizontal="center" vertical="center"/>
    </xf>
    <xf numFmtId="1" fontId="38" fillId="0" borderId="0" xfId="0" applyNumberFormat="1" applyFont="1"/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74" fillId="0" borderId="63" xfId="0" applyFont="1" applyBorder="1" applyAlignment="1">
      <alignment horizontal="right" vertical="center" wrapText="1"/>
    </xf>
    <xf numFmtId="0" fontId="7" fillId="0" borderId="62" xfId="0" applyFont="1" applyBorder="1" applyAlignment="1">
      <alignment horizontal="right" vertical="center" wrapText="1"/>
    </xf>
    <xf numFmtId="1" fontId="13" fillId="0" borderId="62" xfId="0" applyNumberFormat="1" applyFont="1" applyBorder="1" applyAlignment="1">
      <alignment horizontal="right" vertical="center" wrapText="1"/>
    </xf>
    <xf numFmtId="0" fontId="7" fillId="0" borderId="63" xfId="0" applyFont="1" applyBorder="1" applyAlignment="1">
      <alignment horizontal="right" vertical="center" wrapText="1"/>
    </xf>
    <xf numFmtId="0" fontId="46" fillId="0" borderId="0" xfId="0" applyFont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1" fillId="0" borderId="53" xfId="0" applyFont="1" applyBorder="1" applyAlignment="1">
      <alignment vertical="center" wrapText="1"/>
    </xf>
    <xf numFmtId="0" fontId="16" fillId="0" borderId="43" xfId="0" applyFont="1" applyBorder="1" applyAlignment="1">
      <alignment vertical="center" wrapText="1"/>
    </xf>
    <xf numFmtId="0" fontId="31" fillId="0" borderId="63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72" fillId="0" borderId="0" xfId="0" applyFont="1"/>
    <xf numFmtId="0" fontId="21" fillId="0" borderId="16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justify" vertical="center" wrapText="1"/>
    </xf>
    <xf numFmtId="0" fontId="21" fillId="0" borderId="63" xfId="0" applyFont="1" applyBorder="1" applyAlignment="1">
      <alignment horizontal="justify" vertical="center" wrapText="1"/>
    </xf>
    <xf numFmtId="0" fontId="21" fillId="0" borderId="62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72" fillId="0" borderId="0" xfId="0" applyFont="1" applyAlignment="1">
      <alignment horizontal="justify" vertical="center"/>
    </xf>
    <xf numFmtId="0" fontId="30" fillId="19" borderId="17" xfId="0" applyFont="1" applyFill="1" applyBorder="1"/>
    <xf numFmtId="0" fontId="30" fillId="19" borderId="17" xfId="0" applyFont="1" applyFill="1" applyBorder="1" applyAlignment="1">
      <alignment wrapText="1"/>
    </xf>
    <xf numFmtId="3" fontId="30" fillId="19" borderId="17" xfId="0" applyNumberFormat="1" applyFont="1" applyFill="1" applyBorder="1"/>
    <xf numFmtId="0" fontId="76" fillId="0" borderId="17" xfId="0" applyFont="1" applyBorder="1"/>
    <xf numFmtId="3" fontId="28" fillId="18" borderId="23" xfId="0" applyNumberFormat="1" applyFont="1" applyFill="1" applyBorder="1" applyAlignment="1">
      <alignment horizontal="center" vertical="center" wrapText="1"/>
    </xf>
    <xf numFmtId="3" fontId="61" fillId="0" borderId="72" xfId="0" applyNumberFormat="1" applyFont="1" applyBorder="1" applyAlignment="1">
      <alignment horizontal="right"/>
    </xf>
    <xf numFmtId="3" fontId="61" fillId="0" borderId="74" xfId="0" applyNumberFormat="1" applyFont="1" applyBorder="1" applyAlignment="1">
      <alignment horizontal="right"/>
    </xf>
    <xf numFmtId="3" fontId="61" fillId="0" borderId="71" xfId="0" applyNumberFormat="1" applyFont="1" applyBorder="1" applyAlignment="1">
      <alignment horizontal="right"/>
    </xf>
    <xf numFmtId="3" fontId="61" fillId="0" borderId="0" xfId="0" applyNumberFormat="1" applyFont="1" applyAlignment="1">
      <alignment horizontal="right"/>
    </xf>
    <xf numFmtId="3" fontId="23" fillId="18" borderId="72" xfId="0" applyNumberFormat="1" applyFont="1" applyFill="1" applyBorder="1" applyAlignment="1">
      <alignment horizontal="right"/>
    </xf>
    <xf numFmtId="3" fontId="23" fillId="0" borderId="74" xfId="0" applyNumberFormat="1" applyFont="1" applyBorder="1" applyAlignment="1">
      <alignment horizontal="right"/>
    </xf>
    <xf numFmtId="3" fontId="23" fillId="0" borderId="71" xfId="0" applyNumberFormat="1" applyFont="1" applyBorder="1" applyAlignment="1">
      <alignment horizontal="right"/>
    </xf>
    <xf numFmtId="3" fontId="23" fillId="0" borderId="72" xfId="0" applyNumberFormat="1" applyFont="1" applyBorder="1" applyAlignment="1">
      <alignment horizontal="right"/>
    </xf>
    <xf numFmtId="0" fontId="0" fillId="18" borderId="0" xfId="0" applyFill="1"/>
    <xf numFmtId="3" fontId="61" fillId="0" borderId="0" xfId="0" applyNumberFormat="1" applyFont="1"/>
    <xf numFmtId="3" fontId="23" fillId="0" borderId="68" xfId="0" applyNumberFormat="1" applyFont="1" applyBorder="1" applyAlignment="1">
      <alignment horizontal="right"/>
    </xf>
    <xf numFmtId="0" fontId="14" fillId="3" borderId="7" xfId="0" applyFont="1" applyFill="1" applyBorder="1" applyAlignment="1">
      <alignment vertical="center" wrapText="1"/>
    </xf>
    <xf numFmtId="0" fontId="14" fillId="5" borderId="39" xfId="0" applyFont="1" applyFill="1" applyBorder="1" applyAlignment="1">
      <alignment vertical="center" wrapText="1"/>
    </xf>
    <xf numFmtId="3" fontId="14" fillId="3" borderId="26" xfId="0" applyNumberFormat="1" applyFont="1" applyFill="1" applyBorder="1" applyAlignment="1">
      <alignment vertical="center" wrapText="1"/>
    </xf>
    <xf numFmtId="0" fontId="46" fillId="0" borderId="0" xfId="0" applyFont="1"/>
    <xf numFmtId="49" fontId="14" fillId="0" borderId="17" xfId="0" applyNumberFormat="1" applyFont="1" applyBorder="1"/>
    <xf numFmtId="49" fontId="16" fillId="0" borderId="17" xfId="0" applyNumberFormat="1" applyFont="1" applyBorder="1" applyAlignment="1">
      <alignment horizontal="left" vertical="center" wrapText="1"/>
    </xf>
    <xf numFmtId="49" fontId="16" fillId="0" borderId="17" xfId="0" applyNumberFormat="1" applyFont="1" applyBorder="1" applyAlignment="1">
      <alignment vertical="center" wrapText="1"/>
    </xf>
    <xf numFmtId="49" fontId="77" fillId="0" borderId="17" xfId="0" applyNumberFormat="1" applyFont="1" applyBorder="1" applyAlignment="1">
      <alignment vertical="center" wrapText="1"/>
    </xf>
    <xf numFmtId="49" fontId="16" fillId="0" borderId="17" xfId="0" applyNumberFormat="1" applyFont="1" applyBorder="1"/>
    <xf numFmtId="0" fontId="16" fillId="0" borderId="38" xfId="0" applyFont="1" applyBorder="1"/>
    <xf numFmtId="0" fontId="16" fillId="0" borderId="17" xfId="0" applyFont="1" applyBorder="1" applyAlignment="1">
      <alignment horizontal="left" vertical="center" wrapText="1"/>
    </xf>
    <xf numFmtId="0" fontId="78" fillId="18" borderId="0" xfId="0" applyFont="1" applyFill="1" applyAlignment="1">
      <alignment vertical="center" wrapText="1"/>
    </xf>
    <xf numFmtId="3" fontId="78" fillId="18" borderId="0" xfId="0" applyNumberFormat="1" applyFont="1" applyFill="1" applyAlignment="1">
      <alignment vertical="center" wrapText="1"/>
    </xf>
    <xf numFmtId="0" fontId="78" fillId="18" borderId="0" xfId="0" applyFont="1" applyFill="1"/>
    <xf numFmtId="0" fontId="14" fillId="0" borderId="0" xfId="5" applyFont="1" applyAlignment="1">
      <alignment vertical="center" wrapText="1"/>
    </xf>
    <xf numFmtId="0" fontId="25" fillId="2" borderId="16" xfId="5" applyFont="1" applyFill="1" applyBorder="1" applyAlignment="1">
      <alignment horizontal="center" vertical="center" wrapText="1"/>
    </xf>
    <xf numFmtId="0" fontId="26" fillId="4" borderId="16" xfId="5" applyFont="1" applyFill="1" applyBorder="1" applyAlignment="1">
      <alignment horizontal="center" vertical="center" wrapText="1"/>
    </xf>
    <xf numFmtId="0" fontId="30" fillId="9" borderId="17" xfId="15" applyFont="1" applyFill="1" applyBorder="1" applyAlignment="1">
      <alignment horizontal="center" vertical="center"/>
    </xf>
    <xf numFmtId="0" fontId="39" fillId="9" borderId="17" xfId="0" applyFont="1" applyFill="1" applyBorder="1" applyAlignment="1">
      <alignment horizontal="center"/>
    </xf>
    <xf numFmtId="0" fontId="30" fillId="0" borderId="17" xfId="15" applyFont="1" applyBorder="1" applyAlignment="1">
      <alignment horizontal="center"/>
    </xf>
    <xf numFmtId="0" fontId="47" fillId="0" borderId="17" xfId="15" applyFont="1" applyBorder="1" applyAlignment="1">
      <alignment horizontal="center"/>
    </xf>
    <xf numFmtId="3" fontId="9" fillId="0" borderId="18" xfId="15" applyNumberFormat="1" applyBorder="1"/>
    <xf numFmtId="0" fontId="49" fillId="9" borderId="17" xfId="15" applyFont="1" applyFill="1" applyBorder="1" applyAlignment="1">
      <alignment horizontal="center" vertical="center" wrapText="1"/>
    </xf>
    <xf numFmtId="3" fontId="0" fillId="18" borderId="17" xfId="0" applyNumberFormat="1" applyFill="1" applyBorder="1"/>
    <xf numFmtId="166" fontId="9" fillId="18" borderId="17" xfId="15" applyNumberFormat="1" applyFill="1" applyBorder="1"/>
    <xf numFmtId="3" fontId="30" fillId="0" borderId="18" xfId="8" applyNumberFormat="1" applyFont="1" applyBorder="1"/>
    <xf numFmtId="3" fontId="30" fillId="0" borderId="18" xfId="15" applyNumberFormat="1" applyFont="1" applyBorder="1"/>
    <xf numFmtId="0" fontId="30" fillId="0" borderId="0" xfId="15" applyFont="1"/>
    <xf numFmtId="0" fontId="30" fillId="9" borderId="17" xfId="15" applyFont="1" applyFill="1" applyBorder="1" applyAlignment="1">
      <alignment horizontal="center"/>
    </xf>
    <xf numFmtId="3" fontId="39" fillId="0" borderId="17" xfId="0" applyNumberFormat="1" applyFont="1" applyBorder="1"/>
    <xf numFmtId="0" fontId="30" fillId="0" borderId="17" xfId="15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42" fillId="0" borderId="0" xfId="0" applyFont="1"/>
    <xf numFmtId="0" fontId="49" fillId="0" borderId="0" xfId="0" applyFont="1"/>
    <xf numFmtId="0" fontId="31" fillId="0" borderId="0" xfId="0" applyFont="1" applyAlignment="1">
      <alignment horizontal="right" vertical="center"/>
    </xf>
    <xf numFmtId="49" fontId="23" fillId="0" borderId="0" xfId="8" applyNumberFormat="1" applyFont="1" applyAlignment="1">
      <alignment horizontal="center" vertical="center" wrapText="1"/>
    </xf>
    <xf numFmtId="0" fontId="36" fillId="0" borderId="0" xfId="8" applyFont="1" applyAlignment="1">
      <alignment vertical="center" wrapText="1"/>
    </xf>
    <xf numFmtId="0" fontId="23" fillId="0" borderId="0" xfId="8" applyFont="1" applyAlignment="1">
      <alignment vertical="center" wrapText="1"/>
    </xf>
    <xf numFmtId="14" fontId="23" fillId="0" borderId="0" xfId="8" applyNumberFormat="1" applyFont="1" applyAlignment="1">
      <alignment vertical="center" wrapText="1"/>
    </xf>
    <xf numFmtId="3" fontId="23" fillId="0" borderId="0" xfId="8" applyNumberFormat="1" applyFont="1" applyAlignment="1">
      <alignment vertical="center" wrapText="1"/>
    </xf>
    <xf numFmtId="0" fontId="2" fillId="0" borderId="18" xfId="0" applyFont="1" applyBorder="1" applyAlignment="1">
      <alignment horizontal="left" vertical="center"/>
    </xf>
    <xf numFmtId="0" fontId="0" fillId="0" borderId="24" xfId="0" applyBorder="1"/>
    <xf numFmtId="0" fontId="2" fillId="0" borderId="73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61" fillId="0" borderId="64" xfId="0" applyNumberFormat="1" applyFont="1" applyBorder="1" applyAlignment="1">
      <alignment horizontal="right"/>
    </xf>
    <xf numFmtId="0" fontId="61" fillId="0" borderId="57" xfId="0" applyFont="1" applyBorder="1"/>
    <xf numFmtId="0" fontId="36" fillId="0" borderId="6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0" fillId="0" borderId="68" xfId="0" applyNumberFormat="1" applyBorder="1"/>
    <xf numFmtId="0" fontId="41" fillId="0" borderId="17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 wrapText="1"/>
    </xf>
    <xf numFmtId="0" fontId="38" fillId="0" borderId="17" xfId="0" applyFont="1" applyBorder="1"/>
    <xf numFmtId="0" fontId="38" fillId="0" borderId="17" xfId="0" applyFont="1" applyBorder="1" applyAlignment="1">
      <alignment wrapText="1"/>
    </xf>
    <xf numFmtId="0" fontId="41" fillId="19" borderId="17" xfId="0" applyFont="1" applyFill="1" applyBorder="1"/>
    <xf numFmtId="0" fontId="41" fillId="19" borderId="17" xfId="0" applyFont="1" applyFill="1" applyBorder="1" applyAlignment="1">
      <alignment wrapText="1"/>
    </xf>
    <xf numFmtId="3" fontId="41" fillId="19" borderId="17" xfId="0" applyNumberFormat="1" applyFont="1" applyFill="1" applyBorder="1"/>
    <xf numFmtId="0" fontId="41" fillId="0" borderId="0" xfId="0" applyFont="1"/>
    <xf numFmtId="165" fontId="38" fillId="0" borderId="17" xfId="0" applyNumberFormat="1" applyFont="1" applyBorder="1"/>
    <xf numFmtId="3" fontId="81" fillId="0" borderId="17" xfId="0" applyNumberFormat="1" applyFont="1" applyBorder="1"/>
    <xf numFmtId="49" fontId="0" fillId="0" borderId="17" xfId="0" applyNumberFormat="1" applyBorder="1"/>
    <xf numFmtId="0" fontId="82" fillId="0" borderId="17" xfId="0" applyFont="1" applyBorder="1"/>
    <xf numFmtId="0" fontId="41" fillId="0" borderId="17" xfId="0" applyFont="1" applyBorder="1"/>
    <xf numFmtId="0" fontId="41" fillId="0" borderId="17" xfId="0" applyFont="1" applyBorder="1" applyAlignment="1">
      <alignment wrapText="1"/>
    </xf>
    <xf numFmtId="3" fontId="41" fillId="0" borderId="17" xfId="0" applyNumberFormat="1" applyFont="1" applyBorder="1" applyAlignment="1">
      <alignment wrapText="1"/>
    </xf>
    <xf numFmtId="0" fontId="38" fillId="0" borderId="0" xfId="0" applyFont="1" applyAlignment="1">
      <alignment wrapText="1"/>
    </xf>
    <xf numFmtId="0" fontId="31" fillId="0" borderId="13" xfId="0" applyFont="1" applyBorder="1"/>
    <xf numFmtId="3" fontId="9" fillId="0" borderId="20" xfId="15" applyNumberFormat="1" applyBorder="1"/>
    <xf numFmtId="0" fontId="9" fillId="0" borderId="20" xfId="15" applyBorder="1"/>
    <xf numFmtId="0" fontId="9" fillId="0" borderId="39" xfId="15" applyBorder="1"/>
    <xf numFmtId="3" fontId="9" fillId="0" borderId="40" xfId="15" applyNumberFormat="1" applyBorder="1"/>
    <xf numFmtId="3" fontId="0" fillId="0" borderId="2" xfId="0" applyNumberFormat="1" applyBorder="1"/>
    <xf numFmtId="3" fontId="0" fillId="0" borderId="29" xfId="0" applyNumberFormat="1" applyBorder="1"/>
    <xf numFmtId="3" fontId="0" fillId="0" borderId="18" xfId="0" applyNumberFormat="1" applyBorder="1"/>
    <xf numFmtId="3" fontId="0" fillId="0" borderId="8" xfId="0" applyNumberFormat="1" applyBorder="1"/>
    <xf numFmtId="3" fontId="0" fillId="0" borderId="28" xfId="0" applyNumberFormat="1" applyBorder="1"/>
    <xf numFmtId="3" fontId="0" fillId="0" borderId="73" xfId="0" applyNumberFormat="1" applyBorder="1"/>
    <xf numFmtId="3" fontId="0" fillId="0" borderId="19" xfId="0" applyNumberFormat="1" applyBorder="1"/>
    <xf numFmtId="0" fontId="29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2" fillId="0" borderId="47" xfId="0" applyFont="1" applyBorder="1" applyAlignment="1">
      <alignment vertical="center"/>
    </xf>
    <xf numFmtId="0" fontId="7" fillId="0" borderId="0" xfId="1" applyFont="1"/>
    <xf numFmtId="171" fontId="7" fillId="0" borderId="0" xfId="1" applyNumberFormat="1" applyFont="1"/>
    <xf numFmtId="0" fontId="21" fillId="0" borderId="0" xfId="1" applyFont="1"/>
    <xf numFmtId="0" fontId="33" fillId="0" borderId="0" xfId="8" applyFont="1" applyAlignment="1">
      <alignment horizontal="center" vertical="center"/>
    </xf>
    <xf numFmtId="3" fontId="34" fillId="0" borderId="27" xfId="9" applyNumberFormat="1" applyFont="1" applyBorder="1" applyAlignment="1">
      <alignment horizontal="right" vertical="center" wrapText="1"/>
    </xf>
    <xf numFmtId="14" fontId="23" fillId="0" borderId="21" xfId="8" applyNumberFormat="1" applyFont="1" applyBorder="1" applyAlignment="1">
      <alignment vertical="center" wrapText="1"/>
    </xf>
    <xf numFmtId="0" fontId="23" fillId="0" borderId="21" xfId="8" applyFont="1" applyBorder="1" applyAlignment="1">
      <alignment vertical="center" wrapText="1"/>
    </xf>
    <xf numFmtId="3" fontId="31" fillId="0" borderId="13" xfId="0" applyNumberFormat="1" applyFont="1" applyBorder="1"/>
    <xf numFmtId="0" fontId="16" fillId="0" borderId="4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14" fillId="5" borderId="40" xfId="0" applyFont="1" applyFill="1" applyBorder="1" applyAlignment="1">
      <alignment vertical="center" wrapText="1"/>
    </xf>
    <xf numFmtId="3" fontId="46" fillId="0" borderId="13" xfId="0" applyNumberFormat="1" applyFont="1" applyBorder="1"/>
    <xf numFmtId="3" fontId="80" fillId="0" borderId="13" xfId="0" applyNumberFormat="1" applyFont="1" applyBorder="1"/>
    <xf numFmtId="0" fontId="16" fillId="0" borderId="7" xfId="0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vertical="center" wrapText="1"/>
    </xf>
    <xf numFmtId="3" fontId="46" fillId="0" borderId="26" xfId="0" applyNumberFormat="1" applyFont="1" applyBorder="1"/>
    <xf numFmtId="3" fontId="13" fillId="0" borderId="17" xfId="1" applyNumberFormat="1" applyFont="1" applyBorder="1"/>
    <xf numFmtId="0" fontId="39" fillId="0" borderId="17" xfId="0" applyFont="1" applyBorder="1" applyAlignment="1">
      <alignment horizontal="left" wrapText="1"/>
    </xf>
    <xf numFmtId="3" fontId="0" fillId="0" borderId="77" xfId="0" applyNumberFormat="1" applyBorder="1"/>
    <xf numFmtId="3" fontId="49" fillId="0" borderId="0" xfId="0" applyNumberFormat="1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37" fillId="21" borderId="17" xfId="0" applyFont="1" applyFill="1" applyBorder="1" applyAlignment="1">
      <alignment horizontal="center"/>
    </xf>
    <xf numFmtId="0" fontId="0" fillId="15" borderId="17" xfId="0" applyFill="1" applyBorder="1" applyAlignment="1">
      <alignment vertical="center"/>
    </xf>
    <xf numFmtId="3" fontId="0" fillId="0" borderId="0" xfId="0" applyNumberFormat="1" applyAlignment="1">
      <alignment wrapText="1"/>
    </xf>
    <xf numFmtId="0" fontId="0" fillId="0" borderId="63" xfId="0" applyBorder="1" applyAlignment="1">
      <alignment horizontal="justify" vertical="center" wrapText="1"/>
    </xf>
    <xf numFmtId="0" fontId="0" fillId="0" borderId="6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49" fontId="16" fillId="0" borderId="21" xfId="0" applyNumberFormat="1" applyFont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3" fontId="14" fillId="2" borderId="25" xfId="0" applyNumberFormat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68" xfId="0" applyFill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68" xfId="0" applyFont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left" vertical="center"/>
    </xf>
    <xf numFmtId="0" fontId="0" fillId="7" borderId="17" xfId="0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11" fillId="0" borderId="0" xfId="17" applyFont="1" applyAlignment="1">
      <alignment horizontal="left"/>
    </xf>
    <xf numFmtId="0" fontId="15" fillId="0" borderId="0" xfId="17" applyFont="1" applyAlignment="1">
      <alignment horizontal="left"/>
    </xf>
    <xf numFmtId="0" fontId="11" fillId="0" borderId="57" xfId="17" applyFont="1" applyBorder="1" applyAlignment="1">
      <alignment horizontal="left"/>
    </xf>
    <xf numFmtId="9" fontId="13" fillId="0" borderId="0" xfId="0" applyNumberFormat="1" applyFont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10" fontId="13" fillId="0" borderId="0" xfId="0" applyNumberFormat="1" applyFont="1"/>
    <xf numFmtId="1" fontId="13" fillId="0" borderId="0" xfId="0" applyNumberFormat="1" applyFont="1"/>
    <xf numFmtId="2" fontId="0" fillId="0" borderId="0" xfId="0" applyNumberFormat="1"/>
    <xf numFmtId="3" fontId="41" fillId="0" borderId="0" xfId="0" applyNumberFormat="1" applyFont="1"/>
    <xf numFmtId="0" fontId="0" fillId="0" borderId="4" xfId="0" applyBorder="1"/>
    <xf numFmtId="172" fontId="0" fillId="0" borderId="0" xfId="19" applyNumberFormat="1" applyFont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171" fontId="79" fillId="0" borderId="22" xfId="3" applyNumberFormat="1" applyFont="1" applyBorder="1" applyAlignment="1">
      <alignment vertical="center"/>
    </xf>
    <xf numFmtId="171" fontId="79" fillId="0" borderId="23" xfId="3" applyNumberFormat="1" applyFont="1" applyFill="1" applyBorder="1" applyAlignment="1">
      <alignment vertical="center"/>
    </xf>
    <xf numFmtId="171" fontId="79" fillId="0" borderId="23" xfId="3" applyNumberFormat="1" applyFont="1" applyBorder="1" applyAlignment="1">
      <alignment vertical="center"/>
    </xf>
    <xf numFmtId="3" fontId="6" fillId="0" borderId="0" xfId="1" applyNumberFormat="1" applyFont="1" applyAlignment="1">
      <alignment horizontal="center" vertical="center" wrapText="1"/>
    </xf>
    <xf numFmtId="3" fontId="0" fillId="0" borderId="56" xfId="0" applyNumberFormat="1" applyBorder="1"/>
    <xf numFmtId="3" fontId="0" fillId="0" borderId="31" xfId="0" applyNumberFormat="1" applyBorder="1"/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49" fontId="38" fillId="0" borderId="0" xfId="0" applyNumberFormat="1" applyFont="1"/>
    <xf numFmtId="0" fontId="38" fillId="0" borderId="0" xfId="10" applyFont="1"/>
    <xf numFmtId="0" fontId="38" fillId="0" borderId="1" xfId="0" applyFont="1" applyBorder="1"/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79" xfId="0" applyNumberFormat="1" applyFont="1" applyBorder="1" applyAlignment="1">
      <alignment horizontal="center" vertical="center" wrapText="1"/>
    </xf>
    <xf numFmtId="3" fontId="38" fillId="0" borderId="20" xfId="0" applyNumberFormat="1" applyFont="1" applyBorder="1"/>
    <xf numFmtId="3" fontId="38" fillId="0" borderId="29" xfId="0" applyNumberFormat="1" applyFont="1" applyBorder="1"/>
    <xf numFmtId="3" fontId="38" fillId="0" borderId="47" xfId="0" applyNumberFormat="1" applyFont="1" applyBorder="1"/>
    <xf numFmtId="3" fontId="38" fillId="0" borderId="71" xfId="0" applyNumberFormat="1" applyFont="1" applyBorder="1"/>
    <xf numFmtId="3" fontId="38" fillId="0" borderId="18" xfId="0" applyNumberFormat="1" applyFont="1" applyBorder="1"/>
    <xf numFmtId="3" fontId="38" fillId="0" borderId="12" xfId="0" applyNumberFormat="1" applyFont="1" applyBorder="1"/>
    <xf numFmtId="3" fontId="38" fillId="0" borderId="13" xfId="0" applyNumberFormat="1" applyFont="1" applyBorder="1"/>
    <xf numFmtId="3" fontId="38" fillId="0" borderId="68" xfId="0" applyNumberFormat="1" applyFont="1" applyBorder="1"/>
    <xf numFmtId="3" fontId="38" fillId="0" borderId="21" xfId="0" applyNumberFormat="1" applyFont="1" applyBorder="1"/>
    <xf numFmtId="3" fontId="38" fillId="0" borderId="31" xfId="0" applyNumberFormat="1" applyFont="1" applyBorder="1"/>
    <xf numFmtId="3" fontId="38" fillId="0" borderId="41" xfId="0" applyNumberFormat="1" applyFont="1" applyBorder="1"/>
    <xf numFmtId="3" fontId="38" fillId="0" borderId="77" xfId="0" applyNumberFormat="1" applyFont="1" applyBorder="1"/>
    <xf numFmtId="3" fontId="38" fillId="0" borderId="72" xfId="0" applyNumberFormat="1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1" fillId="0" borderId="18" xfId="0" applyNumberFormat="1" applyFont="1" applyBorder="1"/>
    <xf numFmtId="3" fontId="41" fillId="0" borderId="68" xfId="0" applyNumberFormat="1" applyFont="1" applyBorder="1"/>
    <xf numFmtId="3" fontId="41" fillId="0" borderId="12" xfId="0" applyNumberFormat="1" applyFont="1" applyBorder="1"/>
    <xf numFmtId="3" fontId="41" fillId="0" borderId="13" xfId="0" applyNumberFormat="1" applyFont="1" applyBorder="1"/>
    <xf numFmtId="0" fontId="5" fillId="0" borderId="19" xfId="0" applyFont="1" applyBorder="1" applyAlignment="1">
      <alignment vertical="center"/>
    </xf>
    <xf numFmtId="49" fontId="0" fillId="0" borderId="0" xfId="0" applyNumberFormat="1" applyAlignment="1">
      <alignment horizontal="left"/>
    </xf>
    <xf numFmtId="0" fontId="84" fillId="0" borderId="0" xfId="5" applyFont="1" applyAlignment="1">
      <alignment horizontal="right" vertical="center" wrapText="1"/>
    </xf>
    <xf numFmtId="0" fontId="85" fillId="0" borderId="0" xfId="5" applyFont="1" applyAlignment="1">
      <alignment horizontal="right" vertical="center" wrapText="1"/>
    </xf>
    <xf numFmtId="0" fontId="0" fillId="0" borderId="18" xfId="0" applyBorder="1"/>
    <xf numFmtId="4" fontId="0" fillId="0" borderId="17" xfId="0" applyNumberFormat="1" applyBorder="1"/>
    <xf numFmtId="165" fontId="0" fillId="0" borderId="17" xfId="0" applyNumberFormat="1" applyBorder="1"/>
    <xf numFmtId="3" fontId="9" fillId="0" borderId="39" xfId="15" applyNumberFormat="1" applyBorder="1"/>
    <xf numFmtId="3" fontId="7" fillId="0" borderId="16" xfId="0" applyNumberFormat="1" applyFont="1" applyBorder="1"/>
    <xf numFmtId="3" fontId="0" fillId="22" borderId="0" xfId="0" applyNumberFormat="1" applyFill="1"/>
    <xf numFmtId="0" fontId="3" fillId="0" borderId="17" xfId="0" applyFont="1" applyBorder="1" applyAlignment="1">
      <alignment horizontal="center" vertical="center" wrapText="1"/>
    </xf>
    <xf numFmtId="3" fontId="39" fillId="0" borderId="47" xfId="0" applyNumberFormat="1" applyFont="1" applyBorder="1"/>
    <xf numFmtId="3" fontId="39" fillId="0" borderId="20" xfId="0" applyNumberFormat="1" applyFont="1" applyBorder="1"/>
    <xf numFmtId="3" fontId="39" fillId="0" borderId="46" xfId="0" applyNumberFormat="1" applyFont="1" applyBorder="1"/>
    <xf numFmtId="9" fontId="0" fillId="0" borderId="0" xfId="0" applyNumberFormat="1"/>
    <xf numFmtId="174" fontId="38" fillId="0" borderId="0" xfId="19" applyNumberFormat="1" applyFont="1" applyFill="1" applyBorder="1" applyAlignment="1">
      <alignment horizontal="right" vertical="center"/>
    </xf>
    <xf numFmtId="171" fontId="21" fillId="0" borderId="0" xfId="1" applyNumberFormat="1" applyFont="1"/>
    <xf numFmtId="3" fontId="63" fillId="0" borderId="0" xfId="0" applyNumberFormat="1" applyFont="1"/>
    <xf numFmtId="3" fontId="46" fillId="0" borderId="0" xfId="0" applyNumberFormat="1" applyFont="1"/>
    <xf numFmtId="3" fontId="78" fillId="18" borderId="0" xfId="0" applyNumberFormat="1" applyFont="1" applyFill="1"/>
    <xf numFmtId="3" fontId="38" fillId="0" borderId="0" xfId="18" applyNumberFormat="1" applyFont="1" applyFill="1"/>
    <xf numFmtId="0" fontId="25" fillId="2" borderId="3" xfId="5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/>
    </xf>
    <xf numFmtId="3" fontId="13" fillId="0" borderId="0" xfId="0" applyNumberFormat="1" applyFont="1"/>
    <xf numFmtId="3" fontId="13" fillId="0" borderId="0" xfId="0" applyNumberFormat="1" applyFont="1" applyAlignment="1">
      <alignment horizontal="center" vertical="center" wrapText="1"/>
    </xf>
    <xf numFmtId="3" fontId="13" fillId="0" borderId="17" xfId="0" applyNumberFormat="1" applyFont="1" applyBorder="1"/>
    <xf numFmtId="1" fontId="13" fillId="0" borderId="0" xfId="0" applyNumberFormat="1" applyFont="1" applyAlignment="1">
      <alignment horizontal="center"/>
    </xf>
    <xf numFmtId="3" fontId="23" fillId="0" borderId="17" xfId="0" applyNumberFormat="1" applyFont="1" applyBorder="1" applyAlignment="1">
      <alignment horizontal="right"/>
    </xf>
    <xf numFmtId="0" fontId="49" fillId="7" borderId="3" xfId="0" applyFont="1" applyFill="1" applyBorder="1" applyAlignment="1">
      <alignment horizontal="center" vertical="center"/>
    </xf>
    <xf numFmtId="0" fontId="28" fillId="0" borderId="55" xfId="8" applyFont="1" applyBorder="1" applyAlignment="1">
      <alignment horizontal="left" vertical="center" wrapText="1"/>
    </xf>
    <xf numFmtId="3" fontId="28" fillId="0" borderId="55" xfId="8" applyNumberFormat="1" applyFont="1" applyBorder="1" applyAlignment="1">
      <alignment horizontal="left" vertical="center" wrapText="1"/>
    </xf>
    <xf numFmtId="0" fontId="7" fillId="0" borderId="0" xfId="1" applyFont="1" applyAlignment="1">
      <alignment wrapText="1"/>
    </xf>
    <xf numFmtId="3" fontId="4" fillId="0" borderId="80" xfId="0" applyNumberFormat="1" applyFont="1" applyBorder="1" applyAlignment="1">
      <alignment horizontal="center" vertical="center" wrapText="1"/>
    </xf>
    <xf numFmtId="3" fontId="4" fillId="0" borderId="59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1" fillId="23" borderId="1" xfId="0" applyNumberFormat="1" applyFont="1" applyFill="1" applyBorder="1"/>
    <xf numFmtId="3" fontId="41" fillId="23" borderId="15" xfId="0" applyNumberFormat="1" applyFont="1" applyFill="1" applyBorder="1"/>
    <xf numFmtId="3" fontId="41" fillId="23" borderId="70" xfId="0" applyNumberFormat="1" applyFont="1" applyFill="1" applyBorder="1"/>
    <xf numFmtId="3" fontId="41" fillId="23" borderId="27" xfId="0" applyNumberFormat="1" applyFont="1" applyFill="1" applyBorder="1"/>
    <xf numFmtId="3" fontId="41" fillId="23" borderId="2" xfId="0" applyNumberFormat="1" applyFont="1" applyFill="1" applyBorder="1"/>
    <xf numFmtId="3" fontId="38" fillId="23" borderId="47" xfId="0" applyNumberFormat="1" applyFont="1" applyFill="1" applyBorder="1"/>
    <xf numFmtId="3" fontId="38" fillId="23" borderId="46" xfId="0" applyNumberFormat="1" applyFont="1" applyFill="1" applyBorder="1"/>
    <xf numFmtId="3" fontId="38" fillId="23" borderId="71" xfId="0" applyNumberFormat="1" applyFont="1" applyFill="1" applyBorder="1"/>
    <xf numFmtId="3" fontId="38" fillId="23" borderId="20" xfId="0" applyNumberFormat="1" applyFont="1" applyFill="1" applyBorder="1"/>
    <xf numFmtId="3" fontId="38" fillId="23" borderId="29" xfId="0" applyNumberFormat="1" applyFont="1" applyFill="1" applyBorder="1"/>
    <xf numFmtId="3" fontId="38" fillId="23" borderId="12" xfId="0" applyNumberFormat="1" applyFont="1" applyFill="1" applyBorder="1"/>
    <xf numFmtId="3" fontId="38" fillId="23" borderId="13" xfId="0" applyNumberFormat="1" applyFont="1" applyFill="1" applyBorder="1"/>
    <xf numFmtId="3" fontId="38" fillId="23" borderId="68" xfId="0" applyNumberFormat="1" applyFont="1" applyFill="1" applyBorder="1"/>
    <xf numFmtId="3" fontId="38" fillId="23" borderId="17" xfId="0" applyNumberFormat="1" applyFont="1" applyFill="1" applyBorder="1"/>
    <xf numFmtId="3" fontId="38" fillId="23" borderId="18" xfId="0" applyNumberFormat="1" applyFont="1" applyFill="1" applyBorder="1"/>
    <xf numFmtId="3" fontId="38" fillId="23" borderId="77" xfId="0" applyNumberFormat="1" applyFont="1" applyFill="1" applyBorder="1"/>
    <xf numFmtId="3" fontId="38" fillId="23" borderId="41" xfId="0" applyNumberFormat="1" applyFont="1" applyFill="1" applyBorder="1"/>
    <xf numFmtId="3" fontId="38" fillId="23" borderId="72" xfId="0" applyNumberFormat="1" applyFont="1" applyFill="1" applyBorder="1"/>
    <xf numFmtId="3" fontId="38" fillId="23" borderId="21" xfId="0" applyNumberFormat="1" applyFont="1" applyFill="1" applyBorder="1"/>
    <xf numFmtId="3" fontId="38" fillId="23" borderId="31" xfId="0" applyNumberFormat="1" applyFont="1" applyFill="1" applyBorder="1"/>
    <xf numFmtId="3" fontId="83" fillId="0" borderId="77" xfId="0" applyNumberFormat="1" applyFont="1" applyBorder="1"/>
    <xf numFmtId="3" fontId="38" fillId="23" borderId="1" xfId="0" applyNumberFormat="1" applyFont="1" applyFill="1" applyBorder="1"/>
    <xf numFmtId="3" fontId="38" fillId="23" borderId="15" xfId="0" applyNumberFormat="1" applyFont="1" applyFill="1" applyBorder="1"/>
    <xf numFmtId="3" fontId="38" fillId="23" borderId="70" xfId="0" applyNumberFormat="1" applyFont="1" applyFill="1" applyBorder="1"/>
    <xf numFmtId="3" fontId="38" fillId="23" borderId="27" xfId="0" applyNumberFormat="1" applyFont="1" applyFill="1" applyBorder="1"/>
    <xf numFmtId="3" fontId="38" fillId="23" borderId="2" xfId="0" applyNumberFormat="1" applyFont="1" applyFill="1" applyBorder="1"/>
    <xf numFmtId="3" fontId="38" fillId="23" borderId="14" xfId="0" applyNumberFormat="1" applyFont="1" applyFill="1" applyBorder="1"/>
    <xf numFmtId="3" fontId="38" fillId="23" borderId="49" xfId="0" applyNumberFormat="1" applyFont="1" applyFill="1" applyBorder="1"/>
    <xf numFmtId="3" fontId="38" fillId="0" borderId="14" xfId="0" applyNumberFormat="1" applyFont="1" applyBorder="1"/>
    <xf numFmtId="3" fontId="38" fillId="0" borderId="49" xfId="0" applyNumberFormat="1" applyFont="1" applyBorder="1"/>
    <xf numFmtId="3" fontId="41" fillId="24" borderId="1" xfId="0" applyNumberFormat="1" applyFont="1" applyFill="1" applyBorder="1"/>
    <xf numFmtId="3" fontId="41" fillId="24" borderId="15" xfId="0" applyNumberFormat="1" applyFont="1" applyFill="1" applyBorder="1"/>
    <xf numFmtId="3" fontId="41" fillId="24" borderId="70" xfId="0" applyNumberFormat="1" applyFont="1" applyFill="1" applyBorder="1"/>
    <xf numFmtId="3" fontId="41" fillId="24" borderId="27" xfId="0" applyNumberFormat="1" applyFont="1" applyFill="1" applyBorder="1"/>
    <xf numFmtId="3" fontId="41" fillId="24" borderId="2" xfId="0" applyNumberFormat="1" applyFont="1" applyFill="1" applyBorder="1"/>
    <xf numFmtId="3" fontId="41" fillId="23" borderId="16" xfId="0" applyNumberFormat="1" applyFont="1" applyFill="1" applyBorder="1"/>
    <xf numFmtId="3" fontId="41" fillId="23" borderId="3" xfId="0" applyNumberFormat="1" applyFont="1" applyFill="1" applyBorder="1"/>
    <xf numFmtId="3" fontId="38" fillId="0" borderId="48" xfId="0" applyNumberFormat="1" applyFont="1" applyBorder="1"/>
    <xf numFmtId="3" fontId="38" fillId="0" borderId="44" xfId="0" applyNumberFormat="1" applyFont="1" applyBorder="1"/>
    <xf numFmtId="3" fontId="41" fillId="0" borderId="35" xfId="0" applyNumberFormat="1" applyFont="1" applyBorder="1"/>
    <xf numFmtId="3" fontId="38" fillId="0" borderId="7" xfId="0" applyNumberFormat="1" applyFont="1" applyBorder="1"/>
    <xf numFmtId="3" fontId="38" fillId="0" borderId="26" xfId="0" applyNumberFormat="1" applyFont="1" applyBorder="1"/>
    <xf numFmtId="0" fontId="4" fillId="25" borderId="16" xfId="0" applyFont="1" applyFill="1" applyBorder="1" applyAlignment="1">
      <alignment horizontal="left" vertical="center"/>
    </xf>
    <xf numFmtId="0" fontId="4" fillId="25" borderId="1" xfId="0" applyFont="1" applyFill="1" applyBorder="1" applyAlignment="1">
      <alignment vertical="center"/>
    </xf>
    <xf numFmtId="3" fontId="41" fillId="25" borderId="1" xfId="0" applyNumberFormat="1" applyFont="1" applyFill="1" applyBorder="1"/>
    <xf numFmtId="3" fontId="41" fillId="25" borderId="15" xfId="0" applyNumberFormat="1" applyFont="1" applyFill="1" applyBorder="1"/>
    <xf numFmtId="3" fontId="41" fillId="25" borderId="27" xfId="0" applyNumberFormat="1" applyFont="1" applyFill="1" applyBorder="1"/>
    <xf numFmtId="3" fontId="41" fillId="25" borderId="2" xfId="0" applyNumberFormat="1" applyFont="1" applyFill="1" applyBorder="1"/>
    <xf numFmtId="0" fontId="4" fillId="23" borderId="4" xfId="0" applyFont="1" applyFill="1" applyBorder="1" applyAlignment="1">
      <alignment vertical="center"/>
    </xf>
    <xf numFmtId="3" fontId="41" fillId="23" borderId="25" xfId="0" applyNumberFormat="1" applyFont="1" applyFill="1" applyBorder="1"/>
    <xf numFmtId="3" fontId="41" fillId="23" borderId="4" xfId="0" applyNumberFormat="1" applyFont="1" applyFill="1" applyBorder="1"/>
    <xf numFmtId="3" fontId="41" fillId="23" borderId="28" xfId="0" applyNumberFormat="1" applyFont="1" applyFill="1" applyBorder="1"/>
    <xf numFmtId="3" fontId="41" fillId="23" borderId="42" xfId="0" applyNumberFormat="1" applyFont="1" applyFill="1" applyBorder="1"/>
    <xf numFmtId="3" fontId="41" fillId="23" borderId="34" xfId="0" applyNumberFormat="1" applyFont="1" applyFill="1" applyBorder="1"/>
    <xf numFmtId="3" fontId="41" fillId="0" borderId="45" xfId="0" applyNumberFormat="1" applyFont="1" applyBorder="1"/>
    <xf numFmtId="0" fontId="5" fillId="0" borderId="12" xfId="0" applyFont="1" applyBorder="1" applyAlignment="1">
      <alignment vertical="center"/>
    </xf>
    <xf numFmtId="3" fontId="38" fillId="0" borderId="45" xfId="0" applyNumberFormat="1" applyFont="1" applyBorder="1"/>
    <xf numFmtId="3" fontId="38" fillId="0" borderId="35" xfId="0" applyNumberFormat="1" applyFont="1" applyBorder="1"/>
    <xf numFmtId="3" fontId="41" fillId="23" borderId="13" xfId="0" applyNumberFormat="1" applyFont="1" applyFill="1" applyBorder="1"/>
    <xf numFmtId="3" fontId="41" fillId="23" borderId="12" xfId="0" applyNumberFormat="1" applyFont="1" applyFill="1" applyBorder="1"/>
    <xf numFmtId="3" fontId="41" fillId="23" borderId="18" xfId="0" applyNumberFormat="1" applyFont="1" applyFill="1" applyBorder="1"/>
    <xf numFmtId="3" fontId="41" fillId="23" borderId="45" xfId="0" applyNumberFormat="1" applyFont="1" applyFill="1" applyBorder="1"/>
    <xf numFmtId="3" fontId="41" fillId="23" borderId="35" xfId="0" applyNumberFormat="1" applyFont="1" applyFill="1" applyBorder="1"/>
    <xf numFmtId="3" fontId="41" fillId="0" borderId="41" xfId="0" applyNumberFormat="1" applyFont="1" applyBorder="1"/>
    <xf numFmtId="3" fontId="41" fillId="0" borderId="77" xfId="0" applyNumberFormat="1" applyFont="1" applyBorder="1"/>
    <xf numFmtId="3" fontId="38" fillId="23" borderId="52" xfId="0" applyNumberFormat="1" applyFont="1" applyFill="1" applyBorder="1"/>
    <xf numFmtId="3" fontId="38" fillId="23" borderId="37" xfId="0" applyNumberFormat="1" applyFont="1" applyFill="1" applyBorder="1"/>
    <xf numFmtId="3" fontId="38" fillId="24" borderId="15" xfId="0" applyNumberFormat="1" applyFont="1" applyFill="1" applyBorder="1"/>
    <xf numFmtId="3" fontId="38" fillId="24" borderId="1" xfId="0" applyNumberFormat="1" applyFont="1" applyFill="1" applyBorder="1"/>
    <xf numFmtId="3" fontId="38" fillId="24" borderId="2" xfId="0" applyNumberFormat="1" applyFont="1" applyFill="1" applyBorder="1"/>
    <xf numFmtId="3" fontId="38" fillId="24" borderId="3" xfId="0" applyNumberFormat="1" applyFont="1" applyFill="1" applyBorder="1"/>
    <xf numFmtId="0" fontId="5" fillId="23" borderId="47" xfId="0" applyFont="1" applyFill="1" applyBorder="1" applyAlignment="1">
      <alignment vertical="center"/>
    </xf>
    <xf numFmtId="3" fontId="38" fillId="23" borderId="44" xfId="0" applyNumberFormat="1" applyFont="1" applyFill="1" applyBorder="1"/>
    <xf numFmtId="3" fontId="38" fillId="23" borderId="36" xfId="0" applyNumberFormat="1" applyFont="1" applyFill="1" applyBorder="1"/>
    <xf numFmtId="0" fontId="5" fillId="0" borderId="41" xfId="0" applyFont="1" applyBorder="1" applyAlignment="1">
      <alignment vertical="center"/>
    </xf>
    <xf numFmtId="3" fontId="38" fillId="0" borderId="52" xfId="0" applyNumberFormat="1" applyFont="1" applyBorder="1"/>
    <xf numFmtId="3" fontId="41" fillId="25" borderId="3" xfId="0" applyNumberFormat="1" applyFont="1" applyFill="1" applyBorder="1"/>
    <xf numFmtId="3" fontId="41" fillId="0" borderId="1" xfId="0" applyNumberFormat="1" applyFont="1" applyBorder="1"/>
    <xf numFmtId="3" fontId="41" fillId="0" borderId="4" xfId="0" applyNumberFormat="1" applyFont="1" applyBorder="1"/>
    <xf numFmtId="3" fontId="41" fillId="0" borderId="10" xfId="0" applyNumberFormat="1" applyFont="1" applyBorder="1"/>
    <xf numFmtId="3" fontId="41" fillId="0" borderId="47" xfId="0" applyNumberFormat="1" applyFont="1" applyBorder="1"/>
    <xf numFmtId="3" fontId="41" fillId="26" borderId="13" xfId="0" applyNumberFormat="1" applyFont="1" applyFill="1" applyBorder="1"/>
    <xf numFmtId="3" fontId="38" fillId="26" borderId="77" xfId="0" applyNumberFormat="1" applyFont="1" applyFill="1" applyBorder="1"/>
    <xf numFmtId="3" fontId="38" fillId="26" borderId="15" xfId="0" applyNumberFormat="1" applyFont="1" applyFill="1" applyBorder="1"/>
    <xf numFmtId="3" fontId="38" fillId="26" borderId="46" xfId="0" applyNumberFormat="1" applyFont="1" applyFill="1" applyBorder="1"/>
    <xf numFmtId="3" fontId="38" fillId="27" borderId="15" xfId="0" applyNumberFormat="1" applyFont="1" applyFill="1" applyBorder="1"/>
    <xf numFmtId="3" fontId="41" fillId="28" borderId="15" xfId="0" applyNumberFormat="1" applyFont="1" applyFill="1" applyBorder="1"/>
    <xf numFmtId="3" fontId="41" fillId="26" borderId="15" xfId="0" applyNumberFormat="1" applyFont="1" applyFill="1" applyBorder="1"/>
    <xf numFmtId="3" fontId="41" fillId="26" borderId="1" xfId="0" applyNumberFormat="1" applyFont="1" applyFill="1" applyBorder="1"/>
    <xf numFmtId="3" fontId="38" fillId="26" borderId="13" xfId="0" applyNumberFormat="1" applyFont="1" applyFill="1" applyBorder="1"/>
    <xf numFmtId="3" fontId="41" fillId="26" borderId="60" xfId="0" applyNumberFormat="1" applyFont="1" applyFill="1" applyBorder="1"/>
    <xf numFmtId="3" fontId="41" fillId="26" borderId="42" xfId="0" applyNumberFormat="1" applyFont="1" applyFill="1" applyBorder="1"/>
    <xf numFmtId="3" fontId="41" fillId="27" borderId="1" xfId="0" applyNumberFormat="1" applyFont="1" applyFill="1" applyBorder="1"/>
    <xf numFmtId="3" fontId="41" fillId="27" borderId="15" xfId="0" applyNumberFormat="1" applyFont="1" applyFill="1" applyBorder="1"/>
    <xf numFmtId="3" fontId="41" fillId="28" borderId="3" xfId="0" applyNumberFormat="1" applyFont="1" applyFill="1" applyBorder="1"/>
    <xf numFmtId="0" fontId="8" fillId="0" borderId="1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7" fillId="16" borderId="17" xfId="0" applyFont="1" applyFill="1" applyBorder="1"/>
    <xf numFmtId="0" fontId="37" fillId="21" borderId="17" xfId="0" applyFont="1" applyFill="1" applyBorder="1"/>
    <xf numFmtId="0" fontId="8" fillId="17" borderId="17" xfId="0" applyFont="1" applyFill="1" applyBorder="1" applyAlignment="1">
      <alignment horizontal="center"/>
    </xf>
    <xf numFmtId="0" fontId="8" fillId="21" borderId="17" xfId="0" applyFont="1" applyFill="1" applyBorder="1" applyAlignment="1">
      <alignment horizontal="center"/>
    </xf>
    <xf numFmtId="0" fontId="86" fillId="0" borderId="0" xfId="0" applyFont="1"/>
    <xf numFmtId="0" fontId="49" fillId="0" borderId="17" xfId="0" applyFont="1" applyBorder="1" applyAlignment="1">
      <alignment horizontal="center" vertical="center"/>
    </xf>
    <xf numFmtId="6" fontId="0" fillId="15" borderId="17" xfId="0" applyNumberFormat="1" applyFill="1" applyBorder="1" applyAlignment="1">
      <alignment horizontal="center" vertical="center" wrapText="1"/>
    </xf>
    <xf numFmtId="6" fontId="0" fillId="15" borderId="68" xfId="0" applyNumberFormat="1" applyFill="1" applyBorder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70" fillId="15" borderId="17" xfId="0" applyFont="1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/>
    </xf>
    <xf numFmtId="0" fontId="0" fillId="15" borderId="0" xfId="0" applyFill="1" applyAlignment="1">
      <alignment horizontal="right" vertical="center"/>
    </xf>
    <xf numFmtId="0" fontId="58" fillId="0" borderId="17" xfId="0" applyFont="1" applyBorder="1" applyAlignment="1">
      <alignment horizontal="right" vertical="center"/>
    </xf>
    <xf numFmtId="0" fontId="87" fillId="0" borderId="17" xfId="0" applyFont="1" applyBorder="1" applyAlignment="1">
      <alignment horizontal="center" vertical="center"/>
    </xf>
    <xf numFmtId="0" fontId="0" fillId="15" borderId="12" xfId="0" applyFill="1" applyBorder="1" applyAlignment="1">
      <alignment horizontal="left" vertical="center"/>
    </xf>
    <xf numFmtId="0" fontId="49" fillId="15" borderId="17" xfId="0" applyFont="1" applyFill="1" applyBorder="1" applyAlignment="1">
      <alignment horizontal="right" vertical="center"/>
    </xf>
    <xf numFmtId="0" fontId="87" fillId="0" borderId="17" xfId="0" applyFont="1" applyBorder="1" applyAlignment="1">
      <alignment horizontal="center" vertical="center" wrapText="1"/>
    </xf>
    <xf numFmtId="6" fontId="87" fillId="0" borderId="17" xfId="0" applyNumberFormat="1" applyFont="1" applyBorder="1" applyAlignment="1">
      <alignment horizontal="center" vertical="center"/>
    </xf>
    <xf numFmtId="0" fontId="58" fillId="0" borderId="21" xfId="0" applyFont="1" applyBorder="1" applyAlignment="1">
      <alignment horizontal="right" vertical="center"/>
    </xf>
    <xf numFmtId="0" fontId="87" fillId="0" borderId="21" xfId="0" applyFont="1" applyBorder="1" applyAlignment="1">
      <alignment horizontal="center" vertical="center" wrapText="1"/>
    </xf>
    <xf numFmtId="0" fontId="49" fillId="15" borderId="21" xfId="0" applyFont="1" applyFill="1" applyBorder="1" applyAlignment="1">
      <alignment horizontal="right" vertical="center"/>
    </xf>
    <xf numFmtId="0" fontId="0" fillId="15" borderId="21" xfId="0" applyFill="1" applyBorder="1" applyAlignment="1">
      <alignment horizontal="center" vertical="center" wrapText="1"/>
    </xf>
    <xf numFmtId="0" fontId="0" fillId="15" borderId="77" xfId="0" applyFill="1" applyBorder="1" applyAlignment="1">
      <alignment vertical="center"/>
    </xf>
    <xf numFmtId="0" fontId="0" fillId="15" borderId="41" xfId="0" applyFill="1" applyBorder="1" applyAlignment="1">
      <alignment horizontal="left" vertical="center"/>
    </xf>
    <xf numFmtId="0" fontId="87" fillId="0" borderId="33" xfId="0" applyFont="1" applyBorder="1" applyAlignment="1">
      <alignment horizontal="center" vertical="center"/>
    </xf>
    <xf numFmtId="0" fontId="49" fillId="0" borderId="20" xfId="0" applyFont="1" applyBorder="1" applyAlignment="1">
      <alignment horizontal="right" vertical="center"/>
    </xf>
    <xf numFmtId="0" fontId="87" fillId="0" borderId="21" xfId="0" applyFont="1" applyBorder="1" applyAlignment="1">
      <alignment horizontal="center" vertical="center"/>
    </xf>
    <xf numFmtId="6" fontId="0" fillId="0" borderId="17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15" borderId="17" xfId="0" applyFill="1" applyBorder="1" applyAlignment="1">
      <alignment horizontal="right"/>
    </xf>
    <xf numFmtId="0" fontId="28" fillId="0" borderId="0" xfId="8" applyFont="1" applyAlignment="1">
      <alignment horizontal="left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4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88" fillId="0" borderId="0" xfId="0" applyFont="1" applyAlignment="1">
      <alignment horizontal="center" vertical="center"/>
    </xf>
    <xf numFmtId="3" fontId="42" fillId="0" borderId="42" xfId="0" applyNumberFormat="1" applyFont="1" applyBorder="1"/>
    <xf numFmtId="3" fontId="42" fillId="0" borderId="50" xfId="0" applyNumberFormat="1" applyFont="1" applyBorder="1"/>
    <xf numFmtId="3" fontId="42" fillId="0" borderId="4" xfId="0" applyNumberFormat="1" applyFont="1" applyBorder="1"/>
    <xf numFmtId="3" fontId="42" fillId="0" borderId="33" xfId="0" applyNumberFormat="1" applyFont="1" applyBorder="1"/>
    <xf numFmtId="3" fontId="42" fillId="0" borderId="10" xfId="0" applyNumberFormat="1" applyFont="1" applyBorder="1"/>
    <xf numFmtId="3" fontId="42" fillId="0" borderId="40" xfId="0" applyNumberFormat="1" applyFont="1" applyBorder="1"/>
    <xf numFmtId="3" fontId="42" fillId="0" borderId="11" xfId="0" applyNumberFormat="1" applyFont="1" applyBorder="1"/>
    <xf numFmtId="3" fontId="42" fillId="0" borderId="1" xfId="0" applyNumberFormat="1" applyFont="1" applyBorder="1"/>
    <xf numFmtId="3" fontId="42" fillId="0" borderId="27" xfId="0" applyNumberFormat="1" applyFont="1" applyBorder="1"/>
    <xf numFmtId="3" fontId="42" fillId="0" borderId="15" xfId="0" applyNumberFormat="1" applyFont="1" applyBorder="1"/>
    <xf numFmtId="171" fontId="41" fillId="0" borderId="0" xfId="18" applyNumberFormat="1" applyFont="1"/>
    <xf numFmtId="49" fontId="34" fillId="0" borderId="60" xfId="8" applyNumberFormat="1" applyFont="1" applyBorder="1" applyAlignment="1">
      <alignment horizontal="center" vertical="center" wrapText="1"/>
    </xf>
    <xf numFmtId="0" fontId="34" fillId="0" borderId="9" xfId="8" applyFont="1" applyBorder="1" applyAlignment="1">
      <alignment vertical="center" wrapText="1"/>
    </xf>
    <xf numFmtId="0" fontId="34" fillId="6" borderId="30" xfId="8" applyFont="1" applyFill="1" applyBorder="1" applyAlignment="1">
      <alignment vertical="center" wrapText="1"/>
    </xf>
    <xf numFmtId="0" fontId="34" fillId="0" borderId="30" xfId="8" applyFont="1" applyBorder="1" applyAlignment="1">
      <alignment vertical="center" wrapText="1"/>
    </xf>
    <xf numFmtId="3" fontId="34" fillId="0" borderId="30" xfId="9" applyNumberFormat="1" applyFont="1" applyBorder="1" applyAlignment="1">
      <alignment horizontal="right" vertical="center" wrapText="1"/>
    </xf>
    <xf numFmtId="49" fontId="34" fillId="0" borderId="4" xfId="8" applyNumberFormat="1" applyFont="1" applyBorder="1" applyAlignment="1">
      <alignment horizontal="center" vertical="center" wrapText="1"/>
    </xf>
    <xf numFmtId="0" fontId="23" fillId="0" borderId="33" xfId="8" applyFont="1" applyBorder="1" applyAlignment="1">
      <alignment vertical="center" wrapText="1"/>
    </xf>
    <xf numFmtId="49" fontId="23" fillId="0" borderId="33" xfId="8" applyNumberFormat="1" applyFont="1" applyBorder="1" applyAlignment="1">
      <alignment horizontal="center" vertical="center" wrapText="1"/>
    </xf>
    <xf numFmtId="14" fontId="23" fillId="0" borderId="33" xfId="8" applyNumberFormat="1" applyFont="1" applyBorder="1" applyAlignment="1">
      <alignment vertical="center" wrapText="1"/>
    </xf>
    <xf numFmtId="3" fontId="23" fillId="0" borderId="33" xfId="9" applyNumberFormat="1" applyFont="1" applyBorder="1" applyAlignment="1">
      <alignment horizontal="right" vertical="center" wrapText="1"/>
    </xf>
    <xf numFmtId="49" fontId="34" fillId="0" borderId="12" xfId="8" applyNumberFormat="1" applyFont="1" applyBorder="1" applyAlignment="1">
      <alignment horizontal="center" vertical="center" wrapText="1"/>
    </xf>
    <xf numFmtId="0" fontId="23" fillId="0" borderId="17" xfId="8" applyFont="1" applyBorder="1" applyAlignment="1">
      <alignment vertical="center" wrapText="1"/>
    </xf>
    <xf numFmtId="49" fontId="23" fillId="0" borderId="17" xfId="8" applyNumberFormat="1" applyFont="1" applyBorder="1" applyAlignment="1">
      <alignment horizontal="center" vertical="center" wrapText="1"/>
    </xf>
    <xf numFmtId="14" fontId="23" fillId="0" borderId="17" xfId="8" applyNumberFormat="1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3" fontId="23" fillId="0" borderId="17" xfId="8" applyNumberFormat="1" applyFont="1" applyBorder="1" applyAlignment="1">
      <alignment horizontal="right" vertical="center" wrapText="1"/>
    </xf>
    <xf numFmtId="3" fontId="23" fillId="0" borderId="17" xfId="9" applyNumberFormat="1" applyFont="1" applyBorder="1" applyAlignment="1">
      <alignment horizontal="right" vertical="center" wrapText="1"/>
    </xf>
    <xf numFmtId="49" fontId="23" fillId="0" borderId="21" xfId="8" applyNumberFormat="1" applyFont="1" applyBorder="1" applyAlignment="1">
      <alignment horizontal="center" vertical="center" wrapText="1"/>
    </xf>
    <xf numFmtId="3" fontId="23" fillId="0" borderId="21" xfId="8" applyNumberFormat="1" applyFont="1" applyBorder="1" applyAlignment="1">
      <alignment horizontal="right" vertical="center" wrapText="1"/>
    </xf>
    <xf numFmtId="49" fontId="34" fillId="0" borderId="41" xfId="8" applyNumberFormat="1" applyFont="1" applyBorder="1" applyAlignment="1">
      <alignment horizontal="center" vertical="center" wrapText="1"/>
    </xf>
    <xf numFmtId="49" fontId="34" fillId="0" borderId="17" xfId="8" applyNumberFormat="1" applyFont="1" applyBorder="1" applyAlignment="1">
      <alignment horizontal="center" vertical="center" wrapText="1"/>
    </xf>
    <xf numFmtId="3" fontId="34" fillId="0" borderId="17" xfId="9" applyNumberFormat="1" applyFont="1" applyBorder="1" applyAlignment="1">
      <alignment horizontal="right" vertical="center" wrapText="1"/>
    </xf>
    <xf numFmtId="3" fontId="23" fillId="0" borderId="28" xfId="9" applyNumberFormat="1" applyFont="1" applyBorder="1" applyAlignment="1">
      <alignment horizontal="right" vertical="center" wrapText="1"/>
    </xf>
    <xf numFmtId="3" fontId="23" fillId="0" borderId="18" xfId="9" applyNumberFormat="1" applyFont="1" applyBorder="1" applyAlignment="1">
      <alignment horizontal="right" vertical="center" wrapText="1"/>
    </xf>
    <xf numFmtId="3" fontId="23" fillId="0" borderId="18" xfId="8" applyNumberFormat="1" applyFont="1" applyBorder="1" applyAlignment="1">
      <alignment horizontal="right" vertical="center" wrapText="1"/>
    </xf>
    <xf numFmtId="3" fontId="23" fillId="0" borderId="31" xfId="8" applyNumberFormat="1" applyFont="1" applyBorder="1" applyAlignment="1">
      <alignment horizontal="right" vertical="center" wrapText="1"/>
    </xf>
    <xf numFmtId="3" fontId="34" fillId="0" borderId="20" xfId="9" applyNumberFormat="1" applyFont="1" applyBorder="1" applyAlignment="1">
      <alignment horizontal="right" vertical="center" wrapText="1"/>
    </xf>
    <xf numFmtId="49" fontId="53" fillId="7" borderId="75" xfId="16" applyNumberFormat="1" applyFill="1" applyBorder="1" applyAlignment="1">
      <alignment horizontal="center"/>
    </xf>
    <xf numFmtId="0" fontId="0" fillId="15" borderId="38" xfId="0" applyFill="1" applyBorder="1" applyAlignment="1">
      <alignment horizontal="left" vertical="center"/>
    </xf>
    <xf numFmtId="0" fontId="49" fillId="15" borderId="0" xfId="0" applyFont="1" applyFill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16" fillId="0" borderId="0" xfId="0" applyFont="1" applyAlignment="1">
      <alignment horizontal="right" vertical="center" wrapText="1"/>
    </xf>
    <xf numFmtId="14" fontId="0" fillId="0" borderId="0" xfId="0" applyNumberFormat="1"/>
    <xf numFmtId="172" fontId="0" fillId="0" borderId="0" xfId="0" applyNumberFormat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173" fontId="7" fillId="0" borderId="0" xfId="0" applyNumberFormat="1" applyFont="1"/>
    <xf numFmtId="173" fontId="0" fillId="0" borderId="0" xfId="0" applyNumberFormat="1"/>
    <xf numFmtId="3" fontId="39" fillId="0" borderId="0" xfId="0" applyNumberFormat="1" applyFont="1"/>
    <xf numFmtId="0" fontId="0" fillId="0" borderId="48" xfId="0" applyBorder="1"/>
    <xf numFmtId="3" fontId="5" fillId="0" borderId="0" xfId="0" applyNumberFormat="1" applyFont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/>
    </xf>
    <xf numFmtId="3" fontId="39" fillId="0" borderId="13" xfId="0" applyNumberFormat="1" applyFont="1" applyBorder="1"/>
    <xf numFmtId="0" fontId="4" fillId="0" borderId="70" xfId="0" applyFont="1" applyBorder="1" applyAlignment="1">
      <alignment horizontal="center" vertical="center" wrapText="1"/>
    </xf>
    <xf numFmtId="0" fontId="5" fillId="0" borderId="48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" fontId="39" fillId="0" borderId="12" xfId="0" applyNumberFormat="1" applyFont="1" applyBorder="1"/>
    <xf numFmtId="0" fontId="5" fillId="0" borderId="51" xfId="0" applyFont="1" applyBorder="1" applyAlignment="1">
      <alignment vertical="center"/>
    </xf>
    <xf numFmtId="3" fontId="0" fillId="0" borderId="72" xfId="0" applyNumberFormat="1" applyBorder="1"/>
    <xf numFmtId="0" fontId="4" fillId="0" borderId="16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3" fontId="39" fillId="0" borderId="72" xfId="0" applyNumberFormat="1" applyFont="1" applyBorder="1"/>
    <xf numFmtId="3" fontId="39" fillId="0" borderId="21" xfId="0" applyNumberFormat="1" applyFont="1" applyBorder="1"/>
    <xf numFmtId="3" fontId="39" fillId="0" borderId="77" xfId="0" applyNumberFormat="1" applyFont="1" applyBorder="1"/>
    <xf numFmtId="0" fontId="4" fillId="0" borderId="48" xfId="0" applyFont="1" applyBorder="1" applyAlignment="1">
      <alignment vertical="center"/>
    </xf>
    <xf numFmtId="3" fontId="39" fillId="0" borderId="70" xfId="0" applyNumberFormat="1" applyFont="1" applyBorder="1"/>
    <xf numFmtId="3" fontId="39" fillId="0" borderId="41" xfId="0" applyNumberFormat="1" applyFont="1" applyBorder="1"/>
    <xf numFmtId="0" fontId="2" fillId="0" borderId="4" xfId="0" applyFont="1" applyBorder="1" applyAlignment="1">
      <alignment vertical="center"/>
    </xf>
    <xf numFmtId="3" fontId="38" fillId="24" borderId="59" xfId="0" applyNumberFormat="1" applyFont="1" applyFill="1" applyBorder="1"/>
    <xf numFmtId="3" fontId="38" fillId="24" borderId="79" xfId="0" applyNumberFormat="1" applyFont="1" applyFill="1" applyBorder="1"/>
    <xf numFmtId="3" fontId="41" fillId="25" borderId="61" xfId="0" applyNumberFormat="1" applyFont="1" applyFill="1" applyBorder="1"/>
    <xf numFmtId="3" fontId="41" fillId="25" borderId="11" xfId="0" applyNumberFormat="1" applyFont="1" applyFill="1" applyBorder="1"/>
    <xf numFmtId="3" fontId="38" fillId="23" borderId="4" xfId="0" applyNumberFormat="1" applyFont="1" applyFill="1" applyBorder="1"/>
    <xf numFmtId="3" fontId="38" fillId="23" borderId="25" xfId="0" applyNumberFormat="1" applyFont="1" applyFill="1" applyBorder="1"/>
    <xf numFmtId="0" fontId="38" fillId="0" borderId="26" xfId="0" applyFont="1" applyBorder="1"/>
    <xf numFmtId="0" fontId="4" fillId="0" borderId="35" xfId="0" applyFont="1" applyBorder="1" applyAlignment="1">
      <alignment vertical="center"/>
    </xf>
    <xf numFmtId="0" fontId="4" fillId="23" borderId="35" xfId="0" applyFont="1" applyFill="1" applyBorder="1" applyAlignment="1">
      <alignment vertical="center"/>
    </xf>
    <xf numFmtId="0" fontId="4" fillId="23" borderId="37" xfId="0" applyFont="1" applyFill="1" applyBorder="1" applyAlignment="1">
      <alignment vertical="center"/>
    </xf>
    <xf numFmtId="0" fontId="4" fillId="24" borderId="32" xfId="0" applyFont="1" applyFill="1" applyBorder="1" applyAlignment="1">
      <alignment vertical="center"/>
    </xf>
    <xf numFmtId="0" fontId="5" fillId="23" borderId="36" xfId="0" applyFont="1" applyFill="1" applyBorder="1" applyAlignment="1">
      <alignment vertical="center"/>
    </xf>
    <xf numFmtId="0" fontId="4" fillId="25" borderId="32" xfId="0" applyFont="1" applyFill="1" applyBorder="1" applyAlignment="1">
      <alignment vertical="center"/>
    </xf>
    <xf numFmtId="3" fontId="41" fillId="26" borderId="68" xfId="0" applyNumberFormat="1" applyFont="1" applyFill="1" applyBorder="1"/>
    <xf numFmtId="3" fontId="41" fillId="26" borderId="45" xfId="0" applyNumberFormat="1" applyFont="1" applyFill="1" applyBorder="1"/>
    <xf numFmtId="3" fontId="41" fillId="26" borderId="72" xfId="0" applyNumberFormat="1" applyFont="1" applyFill="1" applyBorder="1"/>
    <xf numFmtId="3" fontId="38" fillId="27" borderId="3" xfId="0" applyNumberFormat="1" applyFont="1" applyFill="1" applyBorder="1"/>
    <xf numFmtId="3" fontId="38" fillId="26" borderId="71" xfId="0" applyNumberFormat="1" applyFont="1" applyFill="1" applyBorder="1"/>
    <xf numFmtId="0" fontId="4" fillId="23" borderId="23" xfId="0" applyFont="1" applyFill="1" applyBorder="1" applyAlignment="1">
      <alignment vertical="center"/>
    </xf>
    <xf numFmtId="0" fontId="4" fillId="26" borderId="23" xfId="0" applyFont="1" applyFill="1" applyBorder="1" applyAlignment="1">
      <alignment vertical="center"/>
    </xf>
    <xf numFmtId="0" fontId="4" fillId="23" borderId="51" xfId="0" applyFont="1" applyFill="1" applyBorder="1" applyAlignment="1">
      <alignment vertical="center"/>
    </xf>
    <xf numFmtId="0" fontId="4" fillId="27" borderId="16" xfId="0" applyFont="1" applyFill="1" applyBorder="1" applyAlignment="1">
      <alignment vertical="center"/>
    </xf>
    <xf numFmtId="0" fontId="5" fillId="23" borderId="48" xfId="0" applyFont="1" applyFill="1" applyBorder="1" applyAlignment="1">
      <alignment vertical="center"/>
    </xf>
    <xf numFmtId="0" fontId="4" fillId="28" borderId="16" xfId="0" applyFont="1" applyFill="1" applyBorder="1" applyAlignment="1">
      <alignment vertical="center"/>
    </xf>
    <xf numFmtId="0" fontId="4" fillId="23" borderId="79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38" fillId="0" borderId="32" xfId="0" applyFont="1" applyBorder="1"/>
    <xf numFmtId="0" fontId="4" fillId="23" borderId="32" xfId="0" applyFont="1" applyFill="1" applyBorder="1" applyAlignment="1">
      <alignment horizontal="left" vertical="center"/>
    </xf>
    <xf numFmtId="0" fontId="5" fillId="23" borderId="29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5" fillId="23" borderId="31" xfId="0" applyFont="1" applyFill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4" fillId="24" borderId="32" xfId="0" applyFont="1" applyFill="1" applyBorder="1" applyAlignment="1">
      <alignment horizontal="left" vertical="center"/>
    </xf>
    <xf numFmtId="0" fontId="4" fillId="23" borderId="1" xfId="0" applyFont="1" applyFill="1" applyBorder="1" applyAlignment="1">
      <alignment vertical="center"/>
    </xf>
    <xf numFmtId="0" fontId="5" fillId="23" borderId="12" xfId="0" applyFont="1" applyFill="1" applyBorder="1" applyAlignment="1">
      <alignment vertical="center"/>
    </xf>
    <xf numFmtId="0" fontId="5" fillId="23" borderId="41" xfId="0" applyFont="1" applyFill="1" applyBorder="1" applyAlignment="1">
      <alignment vertical="center"/>
    </xf>
    <xf numFmtId="0" fontId="4" fillId="27" borderId="1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3" fontId="38" fillId="0" borderId="39" xfId="0" applyNumberFormat="1" applyFont="1" applyBorder="1"/>
    <xf numFmtId="3" fontId="38" fillId="0" borderId="8" xfId="0" applyNumberFormat="1" applyFont="1" applyBorder="1"/>
    <xf numFmtId="3" fontId="49" fillId="0" borderId="0" xfId="0" applyNumberFormat="1" applyFont="1" applyAlignment="1">
      <alignment horizontal="left"/>
    </xf>
    <xf numFmtId="0" fontId="16" fillId="0" borderId="12" xfId="0" applyFont="1" applyBorder="1"/>
    <xf numFmtId="0" fontId="16" fillId="0" borderId="7" xfId="0" applyFont="1" applyBorder="1"/>
    <xf numFmtId="1" fontId="16" fillId="0" borderId="39" xfId="0" applyNumberFormat="1" applyFont="1" applyBorder="1"/>
    <xf numFmtId="3" fontId="13" fillId="0" borderId="39" xfId="0" applyNumberFormat="1" applyFont="1" applyBorder="1"/>
    <xf numFmtId="0" fontId="14" fillId="0" borderId="13" xfId="0" applyFont="1" applyBorder="1" applyAlignment="1">
      <alignment horizontal="center" vertical="center" wrapText="1"/>
    </xf>
    <xf numFmtId="0" fontId="16" fillId="0" borderId="39" xfId="0" applyFont="1" applyBorder="1"/>
    <xf numFmtId="0" fontId="14" fillId="2" borderId="2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49" fontId="16" fillId="0" borderId="31" xfId="0" applyNumberFormat="1" applyFont="1" applyBorder="1" applyAlignment="1">
      <alignment vertical="center" wrapText="1"/>
    </xf>
    <xf numFmtId="0" fontId="14" fillId="5" borderId="2" xfId="0" applyFont="1" applyFill="1" applyBorder="1" applyAlignment="1">
      <alignment vertical="center" wrapText="1"/>
    </xf>
    <xf numFmtId="3" fontId="14" fillId="2" borderId="22" xfId="0" applyNumberFormat="1" applyFont="1" applyFill="1" applyBorder="1" applyAlignment="1">
      <alignment horizontal="center" vertical="center" wrapText="1"/>
    </xf>
    <xf numFmtId="0" fontId="31" fillId="0" borderId="23" xfId="0" applyFont="1" applyBorder="1"/>
    <xf numFmtId="3" fontId="0" fillId="0" borderId="23" xfId="0" applyNumberFormat="1" applyBorder="1" applyProtection="1">
      <protection locked="0"/>
    </xf>
    <xf numFmtId="3" fontId="31" fillId="0" borderId="23" xfId="0" applyNumberFormat="1" applyFont="1" applyBorder="1"/>
    <xf numFmtId="3" fontId="14" fillId="3" borderId="63" xfId="0" applyNumberFormat="1" applyFont="1" applyFill="1" applyBorder="1" applyAlignment="1">
      <alignment vertical="center" wrapText="1"/>
    </xf>
    <xf numFmtId="3" fontId="14" fillId="3" borderId="16" xfId="0" applyNumberFormat="1" applyFont="1" applyFill="1" applyBorder="1" applyAlignment="1">
      <alignment vertical="center" wrapText="1"/>
    </xf>
    <xf numFmtId="0" fontId="16" fillId="0" borderId="44" xfId="4" applyFont="1" applyBorder="1" applyAlignment="1">
      <alignment vertical="center" wrapText="1"/>
    </xf>
    <xf numFmtId="0" fontId="28" fillId="0" borderId="48" xfId="6" applyFont="1" applyBorder="1" applyAlignment="1">
      <alignment vertical="center" wrapText="1"/>
    </xf>
    <xf numFmtId="0" fontId="28" fillId="0" borderId="23" xfId="6" applyFont="1" applyBorder="1" applyAlignment="1">
      <alignment horizontal="left" wrapText="1"/>
    </xf>
    <xf numFmtId="0" fontId="28" fillId="0" borderId="51" xfId="6" applyFont="1" applyBorder="1" applyAlignment="1">
      <alignment vertical="center" wrapText="1"/>
    </xf>
    <xf numFmtId="0" fontId="28" fillId="0" borderId="23" xfId="6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0" borderId="53" xfId="0" applyBorder="1" applyAlignment="1">
      <alignment wrapText="1"/>
    </xf>
    <xf numFmtId="0" fontId="25" fillId="20" borderId="16" xfId="6" applyFont="1" applyFill="1" applyBorder="1" applyAlignment="1">
      <alignment horizontal="left" wrapText="1"/>
    </xf>
    <xf numFmtId="0" fontId="28" fillId="0" borderId="23" xfId="5" applyFont="1" applyBorder="1" applyAlignment="1">
      <alignment vertical="center" wrapText="1"/>
    </xf>
    <xf numFmtId="0" fontId="51" fillId="3" borderId="63" xfId="6" applyFont="1" applyFill="1" applyBorder="1" applyAlignment="1">
      <alignment horizontal="left" wrapText="1"/>
    </xf>
    <xf numFmtId="0" fontId="28" fillId="0" borderId="48" xfId="6" applyFont="1" applyBorder="1" applyAlignment="1">
      <alignment wrapText="1"/>
    </xf>
    <xf numFmtId="0" fontId="28" fillId="0" borderId="23" xfId="5" applyFont="1" applyBorder="1" applyAlignment="1">
      <alignment horizontal="left" vertical="center" wrapText="1"/>
    </xf>
    <xf numFmtId="0" fontId="28" fillId="0" borderId="51" xfId="5" applyFont="1" applyBorder="1" applyAlignment="1">
      <alignment horizontal="left" vertical="center" wrapText="1"/>
    </xf>
    <xf numFmtId="3" fontId="28" fillId="0" borderId="48" xfId="5" applyNumberFormat="1" applyFont="1" applyBorder="1" applyAlignment="1">
      <alignment horizontal="left" vertical="center" wrapText="1"/>
    </xf>
    <xf numFmtId="0" fontId="26" fillId="3" borderId="16" xfId="5" applyFont="1" applyFill="1" applyBorder="1" applyAlignment="1">
      <alignment vertical="center" wrapText="1"/>
    </xf>
    <xf numFmtId="3" fontId="28" fillId="0" borderId="48" xfId="5" applyNumberFormat="1" applyFont="1" applyBorder="1" applyAlignment="1">
      <alignment horizontal="right" vertical="center" wrapText="1"/>
    </xf>
    <xf numFmtId="3" fontId="28" fillId="0" borderId="23" xfId="5" applyNumberFormat="1" applyFont="1" applyBorder="1" applyAlignment="1">
      <alignment horizontal="right" vertical="center" wrapText="1"/>
    </xf>
    <xf numFmtId="3" fontId="25" fillId="20" borderId="16" xfId="5" applyNumberFormat="1" applyFont="1" applyFill="1" applyBorder="1" applyAlignment="1">
      <alignment horizontal="right" vertical="center" wrapText="1"/>
    </xf>
    <xf numFmtId="3" fontId="25" fillId="3" borderId="63" xfId="5" applyNumberFormat="1" applyFont="1" applyFill="1" applyBorder="1" applyAlignment="1">
      <alignment horizontal="right" vertical="center" wrapText="1"/>
    </xf>
    <xf numFmtId="0" fontId="28" fillId="0" borderId="48" xfId="6" applyFont="1" applyBorder="1" applyAlignment="1">
      <alignment vertical="center"/>
    </xf>
    <xf numFmtId="3" fontId="28" fillId="0" borderId="51" xfId="5" applyNumberFormat="1" applyFont="1" applyBorder="1" applyAlignment="1">
      <alignment horizontal="right" vertical="center" wrapText="1"/>
    </xf>
    <xf numFmtId="3" fontId="26" fillId="3" borderId="16" xfId="5" applyNumberFormat="1" applyFont="1" applyFill="1" applyBorder="1" applyAlignment="1">
      <alignment horizontal="right" vertical="center" wrapText="1"/>
    </xf>
    <xf numFmtId="3" fontId="26" fillId="0" borderId="48" xfId="5" applyNumberFormat="1" applyFont="1" applyBorder="1" applyAlignment="1">
      <alignment horizontal="right" vertical="center" wrapText="1"/>
    </xf>
    <xf numFmtId="3" fontId="28" fillId="0" borderId="23" xfId="5" applyNumberFormat="1" applyFont="1" applyBorder="1" applyAlignment="1">
      <alignment horizontal="left" vertical="center" wrapText="1"/>
    </xf>
    <xf numFmtId="3" fontId="28" fillId="0" borderId="51" xfId="5" applyNumberFormat="1" applyFont="1" applyBorder="1" applyAlignment="1">
      <alignment horizontal="left" vertical="center" wrapText="1"/>
    </xf>
    <xf numFmtId="3" fontId="25" fillId="20" borderId="16" xfId="5" applyNumberFormat="1" applyFont="1" applyFill="1" applyBorder="1" applyAlignment="1">
      <alignment horizontal="left" vertical="center" wrapText="1"/>
    </xf>
    <xf numFmtId="0" fontId="26" fillId="3" borderId="16" xfId="5" applyFont="1" applyFill="1" applyBorder="1" applyAlignment="1">
      <alignment horizontal="center" vertical="center" wrapText="1"/>
    </xf>
    <xf numFmtId="3" fontId="28" fillId="0" borderId="48" xfId="5" applyNumberFormat="1" applyFont="1" applyBorder="1" applyAlignment="1">
      <alignment vertical="center" wrapText="1"/>
    </xf>
    <xf numFmtId="3" fontId="28" fillId="0" borderId="23" xfId="5" applyNumberFormat="1" applyFont="1" applyBorder="1" applyAlignment="1">
      <alignment vertical="center" wrapText="1"/>
    </xf>
    <xf numFmtId="3" fontId="28" fillId="0" borderId="51" xfId="5" applyNumberFormat="1" applyFont="1" applyBorder="1" applyAlignment="1">
      <alignment vertical="center" wrapText="1"/>
    </xf>
    <xf numFmtId="171" fontId="79" fillId="0" borderId="51" xfId="3" applyNumberFormat="1" applyFont="1" applyBorder="1" applyAlignment="1">
      <alignment vertical="center"/>
    </xf>
    <xf numFmtId="171" fontId="79" fillId="0" borderId="48" xfId="3" applyNumberFormat="1" applyFont="1" applyBorder="1" applyAlignment="1">
      <alignment vertical="center"/>
    </xf>
    <xf numFmtId="171" fontId="26" fillId="3" borderId="16" xfId="3" applyNumberFormat="1" applyFont="1" applyFill="1" applyBorder="1" applyAlignment="1">
      <alignment horizontal="right" vertical="center" wrapText="1"/>
    </xf>
    <xf numFmtId="171" fontId="79" fillId="0" borderId="51" xfId="3" applyNumberFormat="1" applyFont="1" applyFill="1" applyBorder="1" applyAlignment="1">
      <alignment vertical="center"/>
    </xf>
    <xf numFmtId="171" fontId="25" fillId="20" borderId="16" xfId="3" applyNumberFormat="1" applyFont="1" applyFill="1" applyBorder="1" applyAlignment="1">
      <alignment horizontal="right" vertical="center" wrapText="1"/>
    </xf>
    <xf numFmtId="171" fontId="28" fillId="0" borderId="23" xfId="3" applyNumberFormat="1" applyFont="1" applyFill="1" applyBorder="1" applyAlignment="1">
      <alignment vertical="center"/>
    </xf>
    <xf numFmtId="171" fontId="25" fillId="0" borderId="63" xfId="3" applyNumberFormat="1" applyFont="1" applyFill="1" applyBorder="1" applyAlignment="1">
      <alignment horizontal="right" vertical="center" wrapText="1"/>
    </xf>
    <xf numFmtId="171" fontId="25" fillId="3" borderId="63" xfId="3" applyNumberFormat="1" applyFont="1" applyFill="1" applyBorder="1" applyAlignment="1">
      <alignment horizontal="right" vertical="center" wrapText="1"/>
    </xf>
    <xf numFmtId="171" fontId="79" fillId="0" borderId="48" xfId="3" applyNumberFormat="1" applyFont="1" applyFill="1" applyBorder="1" applyAlignment="1">
      <alignment vertical="center"/>
    </xf>
    <xf numFmtId="0" fontId="24" fillId="20" borderId="53" xfId="6" applyFont="1" applyFill="1" applyBorder="1" applyAlignment="1">
      <alignment horizontal="left" wrapText="1"/>
    </xf>
    <xf numFmtId="0" fontId="28" fillId="0" borderId="22" xfId="5" applyFont="1" applyBorder="1" applyAlignment="1">
      <alignment vertical="center" wrapText="1"/>
    </xf>
    <xf numFmtId="0" fontId="28" fillId="0" borderId="23" xfId="7" applyFont="1" applyBorder="1"/>
    <xf numFmtId="0" fontId="28" fillId="0" borderId="23" xfId="7" applyFont="1" applyBorder="1" applyAlignment="1">
      <alignment horizontal="left" vertical="center" wrapText="1"/>
    </xf>
    <xf numFmtId="0" fontId="28" fillId="0" borderId="23" xfId="1" applyFont="1" applyBorder="1"/>
    <xf numFmtId="0" fontId="28" fillId="0" borderId="23" xfId="1" applyFont="1" applyBorder="1" applyAlignment="1">
      <alignment wrapText="1"/>
    </xf>
    <xf numFmtId="0" fontId="24" fillId="20" borderId="16" xfId="6" applyFont="1" applyFill="1" applyBorder="1" applyAlignment="1">
      <alignment horizontal="left" wrapText="1"/>
    </xf>
    <xf numFmtId="0" fontId="28" fillId="0" borderId="48" xfId="5" applyFont="1" applyBorder="1" applyAlignment="1">
      <alignment vertical="center" wrapText="1"/>
    </xf>
    <xf numFmtId="0" fontId="24" fillId="0" borderId="23" xfId="6" applyFont="1" applyBorder="1" applyAlignment="1">
      <alignment horizontal="left" wrapText="1"/>
    </xf>
    <xf numFmtId="0" fontId="26" fillId="0" borderId="23" xfId="5" applyFont="1" applyBorder="1" applyAlignment="1">
      <alignment horizontal="left" vertical="center" wrapText="1"/>
    </xf>
    <xf numFmtId="0" fontId="26" fillId="0" borderId="51" xfId="5" applyFont="1" applyBorder="1" applyAlignment="1">
      <alignment horizontal="left" vertical="center" wrapText="1"/>
    </xf>
    <xf numFmtId="171" fontId="25" fillId="20" borderId="53" xfId="3" applyNumberFormat="1" applyFont="1" applyFill="1" applyBorder="1" applyAlignment="1">
      <alignment horizontal="right" vertical="center" wrapText="1"/>
    </xf>
    <xf numFmtId="171" fontId="25" fillId="20" borderId="16" xfId="3" applyNumberFormat="1" applyFont="1" applyFill="1" applyBorder="1" applyAlignment="1">
      <alignment vertical="center" wrapText="1"/>
    </xf>
    <xf numFmtId="171" fontId="25" fillId="0" borderId="48" xfId="3" applyNumberFormat="1" applyFont="1" applyBorder="1" applyAlignment="1">
      <alignment vertical="center" wrapText="1"/>
    </xf>
    <xf numFmtId="171" fontId="25" fillId="0" borderId="23" xfId="3" applyNumberFormat="1" applyFont="1" applyBorder="1" applyAlignment="1">
      <alignment vertical="center" wrapText="1"/>
    </xf>
    <xf numFmtId="3" fontId="25" fillId="0" borderId="23" xfId="5" applyNumberFormat="1" applyFont="1" applyBorder="1" applyAlignment="1">
      <alignment vertical="center" wrapText="1"/>
    </xf>
    <xf numFmtId="3" fontId="25" fillId="0" borderId="51" xfId="5" applyNumberFormat="1" applyFont="1" applyBorder="1" applyAlignment="1">
      <alignment vertical="center" wrapText="1"/>
    </xf>
    <xf numFmtId="3" fontId="26" fillId="3" borderId="16" xfId="5" applyNumberFormat="1" applyFont="1" applyFill="1" applyBorder="1" applyAlignment="1">
      <alignment vertical="center" wrapText="1"/>
    </xf>
    <xf numFmtId="3" fontId="28" fillId="0" borderId="23" xfId="5" applyNumberFormat="1" applyFont="1" applyBorder="1" applyAlignment="1">
      <alignment horizontal="center" vertical="center" wrapText="1"/>
    </xf>
    <xf numFmtId="3" fontId="26" fillId="3" borderId="16" xfId="5" applyNumberFormat="1" applyFont="1" applyFill="1" applyBorder="1" applyAlignment="1">
      <alignment horizontal="center" vertical="center" wrapText="1"/>
    </xf>
    <xf numFmtId="171" fontId="25" fillId="20" borderId="3" xfId="3" applyNumberFormat="1" applyFont="1" applyFill="1" applyBorder="1" applyAlignment="1">
      <alignment vertical="center" wrapText="1"/>
    </xf>
    <xf numFmtId="3" fontId="26" fillId="3" borderId="3" xfId="5" applyNumberFormat="1" applyFont="1" applyFill="1" applyBorder="1" applyAlignment="1">
      <alignment vertical="center" wrapText="1"/>
    </xf>
    <xf numFmtId="171" fontId="28" fillId="0" borderId="23" xfId="3" applyNumberFormat="1" applyFont="1" applyBorder="1" applyAlignment="1">
      <alignment vertical="center" wrapText="1"/>
    </xf>
    <xf numFmtId="0" fontId="28" fillId="0" borderId="48" xfId="5" applyFont="1" applyBorder="1" applyAlignment="1">
      <alignment horizontal="center" vertical="center" wrapText="1"/>
    </xf>
    <xf numFmtId="171" fontId="28" fillId="0" borderId="48" xfId="3" applyNumberFormat="1" applyFont="1" applyBorder="1" applyAlignment="1">
      <alignment horizontal="center" vertical="center" wrapText="1"/>
    </xf>
    <xf numFmtId="3" fontId="28" fillId="0" borderId="24" xfId="5" applyNumberFormat="1" applyFont="1" applyBorder="1" applyAlignment="1">
      <alignment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33" xfId="0" applyFont="1" applyFill="1" applyBorder="1" applyAlignment="1">
      <alignment horizontal="center" vertical="center"/>
    </xf>
    <xf numFmtId="3" fontId="6" fillId="10" borderId="33" xfId="1" applyNumberFormat="1" applyFont="1" applyFill="1" applyBorder="1" applyAlignment="1">
      <alignment horizontal="center" vertical="center" wrapText="1"/>
    </xf>
    <xf numFmtId="3" fontId="6" fillId="10" borderId="33" xfId="1" applyNumberFormat="1" applyFont="1" applyFill="1" applyBorder="1" applyAlignment="1">
      <alignment horizontal="center" vertical="center" wrapText="1" shrinkToFit="1"/>
    </xf>
    <xf numFmtId="3" fontId="6" fillId="10" borderId="25" xfId="1" applyNumberFormat="1" applyFont="1" applyFill="1" applyBorder="1" applyAlignment="1">
      <alignment horizontal="center" vertical="center" wrapText="1"/>
    </xf>
    <xf numFmtId="3" fontId="13" fillId="0" borderId="13" xfId="1" applyNumberFormat="1" applyFont="1" applyBorder="1"/>
    <xf numFmtId="0" fontId="3" fillId="0" borderId="39" xfId="0" applyFont="1" applyBorder="1" applyAlignment="1">
      <alignment vertical="center"/>
    </xf>
    <xf numFmtId="3" fontId="6" fillId="0" borderId="39" xfId="1" applyNumberFormat="1" applyFont="1" applyBorder="1"/>
    <xf numFmtId="3" fontId="6" fillId="0" borderId="26" xfId="1" applyNumberFormat="1" applyFont="1" applyBorder="1"/>
    <xf numFmtId="0" fontId="2" fillId="0" borderId="33" xfId="0" applyFont="1" applyBorder="1" applyAlignment="1">
      <alignment vertical="center"/>
    </xf>
    <xf numFmtId="3" fontId="13" fillId="0" borderId="33" xfId="1" applyNumberFormat="1" applyFont="1" applyBorder="1"/>
    <xf numFmtId="3" fontId="13" fillId="0" borderId="25" xfId="1" applyNumberFormat="1" applyFont="1" applyBorder="1"/>
    <xf numFmtId="0" fontId="3" fillId="0" borderId="7" xfId="0" applyFont="1" applyBorder="1" applyAlignment="1">
      <alignment vertical="center"/>
    </xf>
    <xf numFmtId="0" fontId="13" fillId="0" borderId="4" xfId="1" applyFont="1" applyBorder="1"/>
    <xf numFmtId="0" fontId="13" fillId="0" borderId="33" xfId="1" applyFont="1" applyBorder="1" applyAlignment="1">
      <alignment wrapText="1"/>
    </xf>
    <xf numFmtId="3" fontId="13" fillId="0" borderId="33" xfId="1" applyNumberFormat="1" applyFont="1" applyBorder="1" applyAlignment="1">
      <alignment wrapText="1"/>
    </xf>
    <xf numFmtId="0" fontId="13" fillId="0" borderId="7" xfId="1" applyFont="1" applyBorder="1"/>
    <xf numFmtId="0" fontId="13" fillId="0" borderId="39" xfId="1" applyFont="1" applyBorder="1" applyAlignment="1">
      <alignment wrapText="1"/>
    </xf>
    <xf numFmtId="3" fontId="13" fillId="0" borderId="39" xfId="1" applyNumberFormat="1" applyFont="1" applyBorder="1" applyAlignment="1">
      <alignment wrapText="1"/>
    </xf>
    <xf numFmtId="3" fontId="13" fillId="0" borderId="39" xfId="1" applyNumberFormat="1" applyFont="1" applyBorder="1"/>
    <xf numFmtId="3" fontId="13" fillId="0" borderId="39" xfId="1" applyNumberFormat="1" applyFont="1" applyBorder="1" applyAlignment="1">
      <alignment shrinkToFit="1"/>
    </xf>
    <xf numFmtId="3" fontId="13" fillId="0" borderId="26" xfId="1" applyNumberFormat="1" applyFont="1" applyBorder="1" applyAlignment="1">
      <alignment shrinkToFit="1"/>
    </xf>
    <xf numFmtId="0" fontId="68" fillId="0" borderId="18" xfId="0" applyFont="1" applyBorder="1" applyAlignment="1">
      <alignment horizontal="center"/>
    </xf>
    <xf numFmtId="0" fontId="37" fillId="21" borderId="18" xfId="0" applyFont="1" applyFill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17" xfId="0" applyFont="1" applyBorder="1"/>
    <xf numFmtId="0" fontId="89" fillId="0" borderId="17" xfId="0" applyFont="1" applyBorder="1"/>
    <xf numFmtId="0" fontId="41" fillId="29" borderId="17" xfId="0" applyFont="1" applyFill="1" applyBorder="1"/>
    <xf numFmtId="0" fontId="41" fillId="29" borderId="17" xfId="0" applyFont="1" applyFill="1" applyBorder="1" applyAlignment="1">
      <alignment wrapText="1"/>
    </xf>
    <xf numFmtId="3" fontId="41" fillId="29" borderId="17" xfId="0" applyNumberFormat="1" applyFont="1" applyFill="1" applyBorder="1"/>
    <xf numFmtId="3" fontId="41" fillId="29" borderId="17" xfId="0" applyNumberFormat="1" applyFont="1" applyFill="1" applyBorder="1" applyAlignment="1">
      <alignment wrapText="1"/>
    </xf>
    <xf numFmtId="0" fontId="38" fillId="29" borderId="17" xfId="0" applyFont="1" applyFill="1" applyBorder="1"/>
    <xf numFmtId="3" fontId="63" fillId="0" borderId="17" xfId="0" applyNumberFormat="1" applyFont="1" applyBorder="1"/>
    <xf numFmtId="3" fontId="31" fillId="0" borderId="31" xfId="0" applyNumberFormat="1" applyFont="1" applyBorder="1"/>
    <xf numFmtId="3" fontId="31" fillId="0" borderId="17" xfId="0" applyNumberFormat="1" applyFont="1" applyBorder="1"/>
    <xf numFmtId="0" fontId="0" fillId="0" borderId="0" xfId="0" applyProtection="1">
      <protection locked="0"/>
    </xf>
    <xf numFmtId="49" fontId="38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10" applyFont="1" applyAlignment="1">
      <alignment horizontal="center"/>
    </xf>
    <xf numFmtId="3" fontId="16" fillId="0" borderId="17" xfId="0" applyNumberFormat="1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3" fontId="3" fillId="0" borderId="63" xfId="0" applyNumberFormat="1" applyFont="1" applyBorder="1" applyAlignment="1">
      <alignment horizontal="center" vertical="center" wrapText="1"/>
    </xf>
    <xf numFmtId="171" fontId="79" fillId="0" borderId="22" xfId="3" applyNumberFormat="1" applyFont="1" applyFill="1" applyBorder="1" applyAlignment="1">
      <alignment vertical="center"/>
    </xf>
    <xf numFmtId="3" fontId="28" fillId="0" borderId="24" xfId="5" applyNumberFormat="1" applyFont="1" applyBorder="1" applyAlignment="1">
      <alignment horizontal="left" vertical="center" wrapText="1"/>
    </xf>
    <xf numFmtId="171" fontId="79" fillId="0" borderId="24" xfId="3" applyNumberFormat="1" applyFont="1" applyFill="1" applyBorder="1" applyAlignment="1">
      <alignment vertical="center"/>
    </xf>
    <xf numFmtId="0" fontId="28" fillId="0" borderId="63" xfId="1" applyFont="1" applyBorder="1" applyAlignment="1">
      <alignment wrapText="1"/>
    </xf>
    <xf numFmtId="171" fontId="25" fillId="20" borderId="63" xfId="3" applyNumberFormat="1" applyFont="1" applyFill="1" applyBorder="1" applyAlignment="1">
      <alignment vertical="center" wrapText="1"/>
    </xf>
    <xf numFmtId="49" fontId="28" fillId="0" borderId="48" xfId="5" applyNumberFormat="1" applyFont="1" applyBorder="1" applyAlignment="1">
      <alignment horizontal="right" vertical="center" wrapText="1"/>
    </xf>
    <xf numFmtId="49" fontId="25" fillId="20" borderId="53" xfId="3" applyNumberFormat="1" applyFont="1" applyFill="1" applyBorder="1" applyAlignment="1">
      <alignment horizontal="right" vertical="center" wrapText="1"/>
    </xf>
    <xf numFmtId="49" fontId="28" fillId="0" borderId="87" xfId="5" applyNumberFormat="1" applyFont="1" applyBorder="1" applyAlignment="1">
      <alignment horizontal="right" vertical="center" wrapText="1"/>
    </xf>
    <xf numFmtId="49" fontId="28" fillId="0" borderId="68" xfId="5" applyNumberFormat="1" applyFont="1" applyBorder="1" applyAlignment="1">
      <alignment horizontal="right" vertical="center" wrapText="1"/>
    </xf>
    <xf numFmtId="49" fontId="25" fillId="20" borderId="63" xfId="3" applyNumberFormat="1" applyFont="1" applyFill="1" applyBorder="1" applyAlignment="1">
      <alignment vertical="center" wrapText="1"/>
    </xf>
    <xf numFmtId="49" fontId="25" fillId="20" borderId="16" xfId="3" applyNumberFormat="1" applyFont="1" applyFill="1" applyBorder="1" applyAlignment="1">
      <alignment vertical="center" wrapText="1"/>
    </xf>
    <xf numFmtId="49" fontId="25" fillId="0" borderId="23" xfId="3" applyNumberFormat="1" applyFont="1" applyBorder="1" applyAlignment="1">
      <alignment vertical="center" wrapText="1"/>
    </xf>
    <xf numFmtId="49" fontId="28" fillId="0" borderId="23" xfId="5" applyNumberFormat="1" applyFont="1" applyBorder="1" applyAlignment="1">
      <alignment horizontal="right" vertical="center" wrapText="1"/>
    </xf>
    <xf numFmtId="49" fontId="25" fillId="0" borderId="23" xfId="5" applyNumberFormat="1" applyFont="1" applyBorder="1" applyAlignment="1">
      <alignment vertical="center" wrapText="1"/>
    </xf>
    <xf numFmtId="49" fontId="25" fillId="0" borderId="51" xfId="5" applyNumberFormat="1" applyFont="1" applyBorder="1" applyAlignment="1">
      <alignment vertical="center" wrapText="1"/>
    </xf>
    <xf numFmtId="0" fontId="28" fillId="0" borderId="51" xfId="5" applyFont="1" applyBorder="1" applyAlignment="1">
      <alignment vertical="center" wrapText="1"/>
    </xf>
    <xf numFmtId="0" fontId="7" fillId="0" borderId="0" xfId="1" applyFont="1" applyAlignment="1">
      <alignment horizontal="right" wrapText="1"/>
    </xf>
    <xf numFmtId="0" fontId="14" fillId="0" borderId="0" xfId="5" applyFont="1" applyAlignment="1">
      <alignment horizontal="right" vertical="center" wrapText="1"/>
    </xf>
    <xf numFmtId="0" fontId="25" fillId="2" borderId="3" xfId="5" applyFont="1" applyFill="1" applyBorder="1" applyAlignment="1">
      <alignment horizontal="right" vertical="center" wrapText="1"/>
    </xf>
    <xf numFmtId="0" fontId="26" fillId="4" borderId="16" xfId="5" applyFont="1" applyFill="1" applyBorder="1" applyAlignment="1">
      <alignment horizontal="right" vertical="center" wrapText="1"/>
    </xf>
    <xf numFmtId="0" fontId="28" fillId="0" borderId="48" xfId="6" applyFont="1" applyBorder="1" applyAlignment="1">
      <alignment horizontal="right" vertical="center" wrapText="1"/>
    </xf>
    <xf numFmtId="0" fontId="28" fillId="0" borderId="48" xfId="6" applyFont="1" applyBorder="1" applyAlignment="1">
      <alignment horizontal="right" wrapText="1"/>
    </xf>
    <xf numFmtId="0" fontId="28" fillId="0" borderId="53" xfId="6" applyFont="1" applyBorder="1" applyAlignment="1">
      <alignment horizontal="right" vertical="center" wrapText="1"/>
    </xf>
    <xf numFmtId="0" fontId="0" fillId="0" borderId="48" xfId="0" applyBorder="1" applyAlignment="1">
      <alignment horizontal="right" wrapText="1"/>
    </xf>
    <xf numFmtId="0" fontId="0" fillId="0" borderId="53" xfId="0" applyBorder="1" applyAlignment="1">
      <alignment horizontal="right" wrapText="1"/>
    </xf>
    <xf numFmtId="0" fontId="25" fillId="20" borderId="16" xfId="6" applyFont="1" applyFill="1" applyBorder="1" applyAlignment="1">
      <alignment horizontal="right" wrapText="1"/>
    </xf>
    <xf numFmtId="49" fontId="51" fillId="3" borderId="63" xfId="6" applyNumberFormat="1" applyFont="1" applyFill="1" applyBorder="1" applyAlignment="1">
      <alignment horizontal="right" wrapText="1"/>
    </xf>
    <xf numFmtId="49" fontId="28" fillId="0" borderId="48" xfId="6" applyNumberFormat="1" applyFont="1" applyBorder="1" applyAlignment="1">
      <alignment horizontal="right" wrapText="1"/>
    </xf>
    <xf numFmtId="49" fontId="28" fillId="0" borderId="51" xfId="5" applyNumberFormat="1" applyFont="1" applyBorder="1" applyAlignment="1">
      <alignment horizontal="right" vertical="center" wrapText="1"/>
    </xf>
    <xf numFmtId="49" fontId="26" fillId="3" borderId="16" xfId="5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horizontal="right"/>
    </xf>
    <xf numFmtId="3" fontId="38" fillId="19" borderId="17" xfId="0" applyNumberFormat="1" applyFont="1" applyFill="1" applyBorder="1"/>
    <xf numFmtId="0" fontId="14" fillId="0" borderId="55" xfId="0" applyFont="1" applyBorder="1"/>
    <xf numFmtId="3" fontId="6" fillId="0" borderId="26" xfId="0" applyNumberFormat="1" applyFont="1" applyBorder="1"/>
    <xf numFmtId="3" fontId="6" fillId="0" borderId="13" xfId="0" applyNumberFormat="1" applyFont="1" applyBorder="1"/>
    <xf numFmtId="1" fontId="14" fillId="0" borderId="26" xfId="0" applyNumberFormat="1" applyFont="1" applyBorder="1"/>
    <xf numFmtId="0" fontId="14" fillId="0" borderId="0" xfId="0" applyFont="1"/>
    <xf numFmtId="3" fontId="28" fillId="0" borderId="0" xfId="3" applyNumberFormat="1" applyFont="1" applyFill="1" applyBorder="1" applyAlignment="1">
      <alignment vertical="center"/>
    </xf>
    <xf numFmtId="0" fontId="5" fillId="0" borderId="63" xfId="0" applyFont="1" applyBorder="1" applyAlignment="1">
      <alignment vertical="center"/>
    </xf>
    <xf numFmtId="3" fontId="0" fillId="0" borderId="88" xfId="0" applyNumberFormat="1" applyBorder="1"/>
    <xf numFmtId="0" fontId="5" fillId="0" borderId="17" xfId="0" applyFont="1" applyBorder="1" applyAlignment="1">
      <alignment vertical="center"/>
    </xf>
    <xf numFmtId="0" fontId="26" fillId="0" borderId="16" xfId="5" applyFont="1" applyBorder="1" applyAlignment="1">
      <alignment horizontal="left" vertical="center" wrapText="1"/>
    </xf>
    <xf numFmtId="0" fontId="26" fillId="0" borderId="16" xfId="5" applyFont="1" applyBorder="1" applyAlignment="1">
      <alignment horizontal="right" vertical="center" wrapText="1"/>
    </xf>
    <xf numFmtId="3" fontId="26" fillId="0" borderId="16" xfId="5" applyNumberFormat="1" applyFont="1" applyBorder="1" applyAlignment="1">
      <alignment horizontal="right" vertical="center" wrapText="1"/>
    </xf>
    <xf numFmtId="0" fontId="26" fillId="0" borderId="16" xfId="5" applyFont="1" applyBorder="1" applyAlignment="1">
      <alignment horizontal="center" vertical="center" wrapText="1"/>
    </xf>
    <xf numFmtId="171" fontId="26" fillId="0" borderId="16" xfId="3" applyNumberFormat="1" applyFont="1" applyFill="1" applyBorder="1" applyAlignment="1">
      <alignment horizontal="right" vertical="center" wrapText="1"/>
    </xf>
    <xf numFmtId="0" fontId="15" fillId="0" borderId="0" xfId="4" applyFont="1" applyAlignment="1">
      <alignment horizontal="center" vertical="center" wrapText="1"/>
    </xf>
    <xf numFmtId="49" fontId="28" fillId="0" borderId="48" xfId="3" applyNumberFormat="1" applyFont="1" applyBorder="1" applyAlignment="1">
      <alignment horizontal="right" vertical="center" wrapText="1"/>
    </xf>
    <xf numFmtId="3" fontId="21" fillId="0" borderId="0" xfId="1" applyNumberFormat="1" applyFont="1"/>
    <xf numFmtId="3" fontId="26" fillId="30" borderId="16" xfId="5" applyNumberFormat="1" applyFont="1" applyFill="1" applyBorder="1" applyAlignment="1">
      <alignment horizontal="left" vertical="center" wrapText="1"/>
    </xf>
    <xf numFmtId="0" fontId="26" fillId="30" borderId="16" xfId="5" applyFont="1" applyFill="1" applyBorder="1" applyAlignment="1">
      <alignment horizontal="left" vertical="center" wrapText="1"/>
    </xf>
    <xf numFmtId="0" fontId="26" fillId="30" borderId="16" xfId="5" applyFont="1" applyFill="1" applyBorder="1" applyAlignment="1">
      <alignment horizontal="right" vertical="center" wrapText="1"/>
    </xf>
    <xf numFmtId="3" fontId="26" fillId="30" borderId="16" xfId="5" applyNumberFormat="1" applyFont="1" applyFill="1" applyBorder="1" applyAlignment="1">
      <alignment horizontal="right" vertical="center" wrapText="1"/>
    </xf>
    <xf numFmtId="0" fontId="26" fillId="30" borderId="16" xfId="5" applyFont="1" applyFill="1" applyBorder="1" applyAlignment="1">
      <alignment horizontal="center" vertical="center" wrapText="1"/>
    </xf>
    <xf numFmtId="171" fontId="26" fillId="30" borderId="16" xfId="3" applyNumberFormat="1" applyFont="1" applyFill="1" applyBorder="1" applyAlignment="1">
      <alignment horizontal="right" vertical="center" wrapText="1"/>
    </xf>
    <xf numFmtId="0" fontId="26" fillId="30" borderId="16" xfId="5" applyFont="1" applyFill="1" applyBorder="1" applyAlignment="1">
      <alignment vertical="center" wrapText="1"/>
    </xf>
    <xf numFmtId="0" fontId="19" fillId="0" borderId="0" xfId="4" applyFont="1" applyAlignment="1">
      <alignment horizontal="right" vertical="center" wrapText="1"/>
    </xf>
    <xf numFmtId="3" fontId="6" fillId="0" borderId="0" xfId="4" applyNumberFormat="1" applyFont="1" applyAlignment="1">
      <alignment horizontal="right"/>
    </xf>
    <xf numFmtId="0" fontId="6" fillId="0" borderId="61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right" vertical="center" wrapText="1"/>
    </xf>
    <xf numFmtId="0" fontId="13" fillId="0" borderId="22" xfId="4" applyFont="1" applyBorder="1" applyAlignment="1">
      <alignment horizontal="right" vertical="center" wrapText="1"/>
    </xf>
    <xf numFmtId="3" fontId="13" fillId="0" borderId="48" xfId="4" applyNumberFormat="1" applyFont="1" applyBorder="1" applyAlignment="1">
      <alignment horizontal="right" vertical="center" wrapText="1"/>
    </xf>
    <xf numFmtId="3" fontId="13" fillId="0" borderId="22" xfId="4" applyNumberFormat="1" applyFont="1" applyBorder="1" applyAlignment="1">
      <alignment horizontal="right" vertical="center" wrapText="1"/>
    </xf>
    <xf numFmtId="0" fontId="13" fillId="0" borderId="23" xfId="4" applyFont="1" applyBorder="1" applyAlignment="1">
      <alignment horizontal="right" vertical="center" wrapText="1"/>
    </xf>
    <xf numFmtId="0" fontId="13" fillId="0" borderId="24" xfId="4" applyFont="1" applyBorder="1" applyAlignment="1">
      <alignment horizontal="right" vertical="center" wrapText="1"/>
    </xf>
    <xf numFmtId="3" fontId="13" fillId="0" borderId="23" xfId="4" applyNumberFormat="1" applyFont="1" applyBorder="1" applyAlignment="1">
      <alignment horizontal="right" vertical="center" wrapText="1"/>
    </xf>
    <xf numFmtId="3" fontId="6" fillId="0" borderId="16" xfId="4" applyNumberFormat="1" applyFont="1" applyBorder="1" applyAlignment="1">
      <alignment horizontal="right" vertical="center" wrapText="1"/>
    </xf>
    <xf numFmtId="0" fontId="13" fillId="0" borderId="53" xfId="4" applyFont="1" applyBorder="1" applyAlignment="1">
      <alignment horizontal="right" vertical="center" wrapText="1"/>
    </xf>
    <xf numFmtId="3" fontId="13" fillId="0" borderId="53" xfId="4" applyNumberFormat="1" applyFont="1" applyBorder="1" applyAlignment="1">
      <alignment horizontal="right" vertical="center" wrapText="1"/>
    </xf>
    <xf numFmtId="3" fontId="13" fillId="0" borderId="0" xfId="4" applyNumberFormat="1" applyFont="1" applyAlignment="1">
      <alignment horizontal="right"/>
    </xf>
    <xf numFmtId="0" fontId="6" fillId="0" borderId="0" xfId="4" applyFont="1" applyAlignment="1">
      <alignment horizontal="left"/>
    </xf>
    <xf numFmtId="0" fontId="20" fillId="0" borderId="16" xfId="4" applyFont="1" applyBorder="1" applyAlignment="1">
      <alignment horizontal="right" vertical="center" wrapText="1"/>
    </xf>
    <xf numFmtId="3" fontId="20" fillId="0" borderId="16" xfId="4" applyNumberFormat="1" applyFont="1" applyBorder="1" applyAlignment="1">
      <alignment horizontal="right" vertical="center" wrapText="1"/>
    </xf>
    <xf numFmtId="3" fontId="13" fillId="0" borderId="63" xfId="4" applyNumberFormat="1" applyFont="1" applyBorder="1" applyAlignment="1">
      <alignment horizontal="right" vertical="center" wrapText="1"/>
    </xf>
    <xf numFmtId="3" fontId="6" fillId="0" borderId="0" xfId="4" applyNumberFormat="1" applyFont="1" applyAlignment="1">
      <alignment horizontal="left"/>
    </xf>
    <xf numFmtId="0" fontId="13" fillId="0" borderId="0" xfId="4" applyFont="1" applyAlignment="1">
      <alignment horizontal="left"/>
    </xf>
    <xf numFmtId="3" fontId="13" fillId="0" borderId="0" xfId="4" applyNumberFormat="1" applyFont="1" applyAlignment="1">
      <alignment horizontal="left"/>
    </xf>
    <xf numFmtId="0" fontId="13" fillId="0" borderId="51" xfId="4" applyFont="1" applyBorder="1" applyAlignment="1">
      <alignment horizontal="right" vertical="center" wrapText="1"/>
    </xf>
    <xf numFmtId="0" fontId="13" fillId="0" borderId="16" xfId="4" applyFont="1" applyBorder="1" applyAlignment="1">
      <alignment horizontal="right" vertical="center" wrapText="1"/>
    </xf>
    <xf numFmtId="0" fontId="13" fillId="0" borderId="63" xfId="4" applyFont="1" applyBorder="1" applyAlignment="1">
      <alignment horizontal="right" vertical="center" wrapText="1"/>
    </xf>
    <xf numFmtId="3" fontId="13" fillId="0" borderId="23" xfId="4" applyNumberFormat="1" applyFont="1" applyBorder="1" applyAlignment="1">
      <alignment horizontal="right"/>
    </xf>
    <xf numFmtId="3" fontId="13" fillId="0" borderId="16" xfId="4" applyNumberFormat="1" applyFont="1" applyBorder="1" applyAlignment="1">
      <alignment horizontal="right" vertical="center" wrapText="1"/>
    </xf>
    <xf numFmtId="0" fontId="6" fillId="0" borderId="60" xfId="4" applyFont="1" applyBorder="1" applyAlignment="1">
      <alignment horizontal="right" vertical="center" wrapText="1"/>
    </xf>
    <xf numFmtId="3" fontId="6" fillId="0" borderId="60" xfId="4" applyNumberFormat="1" applyFont="1" applyBorder="1" applyAlignment="1">
      <alignment horizontal="right" vertical="center" wrapText="1"/>
    </xf>
    <xf numFmtId="0" fontId="6" fillId="0" borderId="65" xfId="4" applyFont="1" applyBorder="1" applyAlignment="1">
      <alignment horizontal="right" vertical="center" wrapText="1"/>
    </xf>
    <xf numFmtId="0" fontId="6" fillId="0" borderId="66" xfId="4" applyFont="1" applyBorder="1" applyAlignment="1">
      <alignment horizontal="left" vertical="center" wrapText="1"/>
    </xf>
    <xf numFmtId="3" fontId="6" fillId="0" borderId="66" xfId="4" applyNumberFormat="1" applyFont="1" applyBorder="1" applyAlignment="1">
      <alignment horizontal="right" vertical="center" wrapText="1"/>
    </xf>
    <xf numFmtId="3" fontId="6" fillId="0" borderId="67" xfId="4" applyNumberFormat="1" applyFont="1" applyBorder="1" applyAlignment="1">
      <alignment horizontal="right" vertical="center" wrapText="1"/>
    </xf>
    <xf numFmtId="0" fontId="6" fillId="0" borderId="63" xfId="4" applyFont="1" applyBorder="1" applyAlignment="1">
      <alignment horizontal="right" vertical="center" wrapText="1"/>
    </xf>
    <xf numFmtId="3" fontId="13" fillId="0" borderId="0" xfId="4" applyNumberFormat="1" applyFont="1"/>
    <xf numFmtId="3" fontId="90" fillId="0" borderId="0" xfId="1" applyNumberFormat="1" applyFont="1"/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3" fontId="3" fillId="0" borderId="55" xfId="0" applyNumberFormat="1" applyFont="1" applyBorder="1" applyAlignment="1">
      <alignment horizontal="center" vertical="center" wrapText="1"/>
    </xf>
    <xf numFmtId="3" fontId="3" fillId="0" borderId="56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3" fontId="39" fillId="0" borderId="4" xfId="0" applyNumberFormat="1" applyFont="1" applyBorder="1"/>
    <xf numFmtId="3" fontId="39" fillId="0" borderId="33" xfId="0" applyNumberFormat="1" applyFont="1" applyBorder="1"/>
    <xf numFmtId="3" fontId="39" fillId="0" borderId="25" xfId="0" applyNumberFormat="1" applyFont="1" applyBorder="1"/>
    <xf numFmtId="3" fontId="39" fillId="0" borderId="28" xfId="0" applyNumberFormat="1" applyFont="1" applyBorder="1"/>
    <xf numFmtId="0" fontId="2" fillId="0" borderId="23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86" xfId="0" applyFont="1" applyBorder="1" applyAlignment="1">
      <alignment vertical="center"/>
    </xf>
    <xf numFmtId="0" fontId="3" fillId="0" borderId="48" xfId="0" applyFont="1" applyBorder="1" applyAlignment="1">
      <alignment horizontal="left" vertical="center"/>
    </xf>
    <xf numFmtId="0" fontId="3" fillId="0" borderId="57" xfId="0" applyFont="1" applyBorder="1" applyAlignment="1">
      <alignment vertical="center"/>
    </xf>
    <xf numFmtId="3" fontId="0" fillId="0" borderId="4" xfId="0" applyNumberFormat="1" applyBorder="1"/>
    <xf numFmtId="3" fontId="39" fillId="0" borderId="29" xfId="0" applyNumberFormat="1" applyFont="1" applyBorder="1"/>
    <xf numFmtId="0" fontId="3" fillId="0" borderId="16" xfId="0" applyFont="1" applyBorder="1" applyAlignment="1">
      <alignment horizontal="left" vertical="center"/>
    </xf>
    <xf numFmtId="3" fontId="39" fillId="0" borderId="2" xfId="0" applyNumberFormat="1" applyFont="1" applyBorder="1"/>
    <xf numFmtId="3" fontId="0" fillId="0" borderId="43" xfId="0" applyNumberFormat="1" applyBorder="1"/>
    <xf numFmtId="3" fontId="39" fillId="0" borderId="10" xfId="0" applyNumberFormat="1" applyFont="1" applyBorder="1"/>
    <xf numFmtId="3" fontId="39" fillId="0" borderId="40" xfId="0" applyNumberFormat="1" applyFont="1" applyBorder="1"/>
    <xf numFmtId="3" fontId="39" fillId="0" borderId="11" xfId="0" applyNumberFormat="1" applyFont="1" applyBorder="1"/>
    <xf numFmtId="0" fontId="3" fillId="0" borderId="8" xfId="0" applyFont="1" applyBorder="1" applyAlignment="1">
      <alignment vertical="center"/>
    </xf>
    <xf numFmtId="3" fontId="39" fillId="0" borderId="7" xfId="0" applyNumberFormat="1" applyFont="1" applyBorder="1"/>
    <xf numFmtId="3" fontId="39" fillId="0" borderId="39" xfId="0" applyNumberFormat="1" applyFont="1" applyBorder="1"/>
    <xf numFmtId="3" fontId="39" fillId="0" borderId="8" xfId="0" applyNumberFormat="1" applyFont="1" applyBorder="1"/>
    <xf numFmtId="3" fontId="39" fillId="0" borderId="26" xfId="0" applyNumberFormat="1" applyFont="1" applyBorder="1"/>
    <xf numFmtId="0" fontId="2" fillId="0" borderId="28" xfId="0" applyFont="1" applyBorder="1" applyAlignment="1">
      <alignment vertical="center"/>
    </xf>
    <xf numFmtId="3" fontId="0" fillId="0" borderId="5" xfId="0" applyNumberFormat="1" applyBorder="1"/>
    <xf numFmtId="0" fontId="2" fillId="0" borderId="14" xfId="0" applyFont="1" applyBorder="1" applyAlignment="1">
      <alignment vertical="center"/>
    </xf>
    <xf numFmtId="3" fontId="0" fillId="0" borderId="14" xfId="0" applyNumberFormat="1" applyBorder="1"/>
    <xf numFmtId="3" fontId="39" fillId="0" borderId="19" xfId="0" applyNumberFormat="1" applyFont="1" applyBorder="1"/>
    <xf numFmtId="3" fontId="39" fillId="0" borderId="30" xfId="0" applyNumberFormat="1" applyFont="1" applyBorder="1"/>
    <xf numFmtId="3" fontId="39" fillId="0" borderId="32" xfId="0" applyNumberFormat="1" applyFont="1" applyBorder="1"/>
    <xf numFmtId="0" fontId="3" fillId="0" borderId="1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16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" fontId="0" fillId="0" borderId="0" xfId="0" applyNumberFormat="1"/>
    <xf numFmtId="3" fontId="3" fillId="0" borderId="32" xfId="0" applyNumberFormat="1" applyFont="1" applyBorder="1" applyAlignment="1">
      <alignment horizontal="center" vertical="center" wrapText="1"/>
    </xf>
    <xf numFmtId="3" fontId="39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 wrapText="1"/>
    </xf>
    <xf numFmtId="3" fontId="9" fillId="0" borderId="0" xfId="15" applyNumberFormat="1"/>
    <xf numFmtId="0" fontId="3" fillId="0" borderId="17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49" fontId="13" fillId="0" borderId="0" xfId="0" applyNumberFormat="1" applyFont="1" applyAlignment="1">
      <alignment horizontal="right"/>
    </xf>
    <xf numFmtId="0" fontId="83" fillId="0" borderId="0" xfId="0" applyFont="1"/>
    <xf numFmtId="49" fontId="5" fillId="0" borderId="0" xfId="0" applyNumberFormat="1" applyFont="1" applyAlignment="1">
      <alignment horizontal="right"/>
    </xf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8" xfId="0" applyFont="1" applyBorder="1" applyAlignment="1">
      <alignment vertical="center"/>
    </xf>
    <xf numFmtId="3" fontId="38" fillId="0" borderId="15" xfId="0" applyNumberFormat="1" applyFont="1" applyBorder="1"/>
    <xf numFmtId="0" fontId="5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5" fillId="0" borderId="4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5" fillId="0" borderId="39" xfId="0" applyFont="1" applyBorder="1" applyAlignment="1">
      <alignment vertical="center"/>
    </xf>
    <xf numFmtId="0" fontId="4" fillId="0" borderId="47" xfId="0" applyFont="1" applyBorder="1" applyAlignment="1">
      <alignment horizontal="left" vertical="center"/>
    </xf>
    <xf numFmtId="0" fontId="4" fillId="0" borderId="29" xfId="0" applyFont="1" applyBorder="1" applyAlignment="1">
      <alignment vertical="center"/>
    </xf>
    <xf numFmtId="0" fontId="4" fillId="0" borderId="54" xfId="0" applyFont="1" applyBorder="1" applyAlignment="1">
      <alignment horizontal="left" vertical="center"/>
    </xf>
    <xf numFmtId="0" fontId="4" fillId="0" borderId="54" xfId="0" applyFont="1" applyBorder="1" applyAlignment="1">
      <alignment vertical="center"/>
    </xf>
    <xf numFmtId="0" fontId="5" fillId="0" borderId="55" xfId="0" applyFont="1" applyBorder="1" applyAlignment="1">
      <alignment horizontal="left" vertical="center"/>
    </xf>
    <xf numFmtId="0" fontId="5" fillId="0" borderId="55" xfId="0" applyFont="1" applyBorder="1" applyAlignment="1">
      <alignment vertical="center"/>
    </xf>
    <xf numFmtId="3" fontId="5" fillId="0" borderId="55" xfId="0" applyNumberFormat="1" applyFont="1" applyBorder="1" applyAlignment="1">
      <alignment vertical="center"/>
    </xf>
    <xf numFmtId="3" fontId="38" fillId="0" borderId="55" xfId="0" applyNumberFormat="1" applyFont="1" applyBorder="1"/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16" fillId="0" borderId="13" xfId="0" applyNumberFormat="1" applyFont="1" applyBorder="1"/>
    <xf numFmtId="0" fontId="4" fillId="0" borderId="9" xfId="0" applyFont="1" applyBorder="1" applyAlignment="1">
      <alignment vertical="center"/>
    </xf>
    <xf numFmtId="3" fontId="38" fillId="0" borderId="40" xfId="0" applyNumberFormat="1" applyFont="1" applyBorder="1"/>
    <xf numFmtId="3" fontId="38" fillId="0" borderId="11" xfId="0" applyNumberFormat="1" applyFont="1" applyBorder="1"/>
    <xf numFmtId="0" fontId="4" fillId="0" borderId="47" xfId="0" applyFont="1" applyBorder="1" applyAlignment="1">
      <alignment vertical="center"/>
    </xf>
    <xf numFmtId="3" fontId="38" fillId="0" borderId="50" xfId="0" applyNumberFormat="1" applyFont="1" applyBorder="1"/>
    <xf numFmtId="0" fontId="38" fillId="0" borderId="54" xfId="0" applyFont="1" applyBorder="1"/>
    <xf numFmtId="0" fontId="28" fillId="0" borderId="22" xfId="6" applyFont="1" applyBorder="1" applyAlignment="1">
      <alignment horizontal="left" wrapText="1"/>
    </xf>
    <xf numFmtId="49" fontId="28" fillId="0" borderId="22" xfId="6" applyNumberFormat="1" applyFont="1" applyBorder="1" applyAlignment="1">
      <alignment horizontal="right" wrapText="1"/>
    </xf>
    <xf numFmtId="3" fontId="28" fillId="0" borderId="22" xfId="6" applyNumberFormat="1" applyFont="1" applyBorder="1" applyAlignment="1">
      <alignment vertical="center"/>
    </xf>
    <xf numFmtId="3" fontId="28" fillId="0" borderId="22" xfId="5" applyNumberFormat="1" applyFont="1" applyBorder="1" applyAlignment="1">
      <alignment horizontal="left" vertical="center" wrapText="1"/>
    </xf>
    <xf numFmtId="49" fontId="28" fillId="0" borderId="23" xfId="6" applyNumberFormat="1" applyFont="1" applyBorder="1" applyAlignment="1">
      <alignment horizontal="right" wrapText="1"/>
    </xf>
    <xf numFmtId="3" fontId="28" fillId="0" borderId="23" xfId="6" applyNumberFormat="1" applyFont="1" applyBorder="1" applyAlignment="1">
      <alignment vertical="center"/>
    </xf>
    <xf numFmtId="0" fontId="25" fillId="0" borderId="23" xfId="5" applyFont="1" applyBorder="1" applyAlignment="1">
      <alignment vertical="center" wrapText="1"/>
    </xf>
    <xf numFmtId="49" fontId="25" fillId="0" borderId="23" xfId="5" applyNumberFormat="1" applyFont="1" applyBorder="1" applyAlignment="1">
      <alignment horizontal="right" vertical="center" wrapText="1"/>
    </xf>
    <xf numFmtId="0" fontId="25" fillId="0" borderId="63" xfId="5" applyFont="1" applyBorder="1" applyAlignment="1">
      <alignment vertical="center" wrapText="1"/>
    </xf>
    <xf numFmtId="49" fontId="25" fillId="0" borderId="63" xfId="5" applyNumberFormat="1" applyFont="1" applyBorder="1" applyAlignment="1">
      <alignment horizontal="right" vertical="center" wrapText="1"/>
    </xf>
    <xf numFmtId="3" fontId="28" fillId="0" borderId="63" xfId="6" applyNumberFormat="1" applyFont="1" applyBorder="1" applyAlignment="1">
      <alignment vertical="center"/>
    </xf>
    <xf numFmtId="3" fontId="25" fillId="0" borderId="63" xfId="5" applyNumberFormat="1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3" fontId="41" fillId="0" borderId="17" xfId="0" applyNumberFormat="1" applyFont="1" applyBorder="1"/>
    <xf numFmtId="3" fontId="41" fillId="26" borderId="2" xfId="0" applyNumberFormat="1" applyFont="1" applyFill="1" applyBorder="1"/>
    <xf numFmtId="3" fontId="38" fillId="26" borderId="29" xfId="0" applyNumberFormat="1" applyFont="1" applyFill="1" applyBorder="1"/>
    <xf numFmtId="3" fontId="38" fillId="26" borderId="18" xfId="0" applyNumberFormat="1" applyFont="1" applyFill="1" applyBorder="1"/>
    <xf numFmtId="3" fontId="83" fillId="0" borderId="31" xfId="0" applyNumberFormat="1" applyFont="1" applyBorder="1"/>
    <xf numFmtId="3" fontId="38" fillId="26" borderId="2" xfId="0" applyNumberFormat="1" applyFont="1" applyFill="1" applyBorder="1"/>
    <xf numFmtId="3" fontId="38" fillId="26" borderId="31" xfId="0" applyNumberFormat="1" applyFont="1" applyFill="1" applyBorder="1"/>
    <xf numFmtId="3" fontId="41" fillId="27" borderId="2" xfId="0" applyNumberFormat="1" applyFont="1" applyFill="1" applyBorder="1"/>
    <xf numFmtId="3" fontId="41" fillId="28" borderId="56" xfId="0" applyNumberFormat="1" applyFont="1" applyFill="1" applyBorder="1"/>
    <xf numFmtId="3" fontId="38" fillId="0" borderId="89" xfId="0" applyNumberFormat="1" applyFont="1" applyBorder="1"/>
    <xf numFmtId="3" fontId="41" fillId="25" borderId="70" xfId="0" applyNumberFormat="1" applyFont="1" applyFill="1" applyBorder="1"/>
    <xf numFmtId="3" fontId="3" fillId="0" borderId="3" xfId="0" applyNumberFormat="1" applyFont="1" applyBorder="1" applyAlignment="1">
      <alignment horizontal="center" vertical="center" wrapText="1"/>
    </xf>
    <xf numFmtId="3" fontId="38" fillId="23" borderId="45" xfId="0" applyNumberFormat="1" applyFont="1" applyFill="1" applyBorder="1"/>
    <xf numFmtId="3" fontId="83" fillId="0" borderId="52" xfId="0" applyNumberFormat="1" applyFont="1" applyBorder="1"/>
    <xf numFmtId="3" fontId="38" fillId="23" borderId="3" xfId="0" applyNumberFormat="1" applyFont="1" applyFill="1" applyBorder="1"/>
    <xf numFmtId="3" fontId="41" fillId="24" borderId="3" xfId="0" applyNumberFormat="1" applyFont="1" applyFill="1" applyBorder="1"/>
    <xf numFmtId="3" fontId="38" fillId="0" borderId="85" xfId="0" applyNumberFormat="1" applyFont="1" applyBorder="1"/>
    <xf numFmtId="3" fontId="41" fillId="25" borderId="10" xfId="0" applyNumberFormat="1" applyFont="1" applyFill="1" applyBorder="1"/>
    <xf numFmtId="3" fontId="4" fillId="0" borderId="17" xfId="0" applyNumberFormat="1" applyFont="1" applyBorder="1" applyAlignment="1">
      <alignment horizontal="center" vertical="center" wrapText="1"/>
    </xf>
    <xf numFmtId="3" fontId="41" fillId="23" borderId="17" xfId="0" applyNumberFormat="1" applyFont="1" applyFill="1" applyBorder="1"/>
    <xf numFmtId="3" fontId="83" fillId="0" borderId="17" xfId="0" applyNumberFormat="1" applyFont="1" applyBorder="1"/>
    <xf numFmtId="3" fontId="4" fillId="0" borderId="12" xfId="0" applyNumberFormat="1" applyFont="1" applyBorder="1" applyAlignment="1">
      <alignment horizontal="center" vertical="center" wrapText="1"/>
    </xf>
    <xf numFmtId="3" fontId="38" fillId="0" borderId="43" xfId="0" applyNumberFormat="1" applyFont="1" applyBorder="1"/>
    <xf numFmtId="174" fontId="79" fillId="0" borderId="45" xfId="3" applyNumberFormat="1" applyFont="1" applyFill="1" applyBorder="1" applyAlignment="1">
      <alignment vertical="center"/>
    </xf>
    <xf numFmtId="174" fontId="28" fillId="0" borderId="45" xfId="3" applyNumberFormat="1" applyFont="1" applyFill="1" applyBorder="1" applyAlignment="1">
      <alignment vertical="center"/>
    </xf>
    <xf numFmtId="174" fontId="7" fillId="0" borderId="68" xfId="18" applyNumberFormat="1" applyFont="1" applyFill="1" applyBorder="1" applyAlignment="1">
      <alignment horizontal="center"/>
    </xf>
    <xf numFmtId="174" fontId="79" fillId="0" borderId="68" xfId="3" applyNumberFormat="1" applyFont="1" applyFill="1" applyBorder="1" applyAlignment="1">
      <alignment vertical="center"/>
    </xf>
    <xf numFmtId="174" fontId="25" fillId="0" borderId="62" xfId="3" applyNumberFormat="1" applyFont="1" applyFill="1" applyBorder="1" applyAlignment="1">
      <alignment horizontal="right" vertical="center" wrapText="1"/>
    </xf>
    <xf numFmtId="0" fontId="26" fillId="4" borderId="32" xfId="5" applyFont="1" applyFill="1" applyBorder="1" applyAlignment="1">
      <alignment horizontal="center" vertical="center" wrapText="1"/>
    </xf>
    <xf numFmtId="3" fontId="28" fillId="0" borderId="36" xfId="5" applyNumberFormat="1" applyFont="1" applyBorder="1" applyAlignment="1">
      <alignment horizontal="right" vertical="center" wrapText="1"/>
    </xf>
    <xf numFmtId="171" fontId="25" fillId="20" borderId="38" xfId="3" applyNumberFormat="1" applyFont="1" applyFill="1" applyBorder="1" applyAlignment="1">
      <alignment horizontal="right" vertical="center" wrapText="1"/>
    </xf>
    <xf numFmtId="3" fontId="28" fillId="0" borderId="34" xfId="5" applyNumberFormat="1" applyFont="1" applyBorder="1" applyAlignment="1">
      <alignment horizontal="right" vertical="center" wrapText="1"/>
    </xf>
    <xf numFmtId="3" fontId="28" fillId="0" borderId="35" xfId="5" applyNumberFormat="1" applyFont="1" applyBorder="1" applyAlignment="1">
      <alignment horizontal="right" vertical="center" wrapText="1"/>
    </xf>
    <xf numFmtId="3" fontId="28" fillId="0" borderId="69" xfId="5" applyNumberFormat="1" applyFont="1" applyBorder="1" applyAlignment="1">
      <alignment horizontal="right" vertical="center" wrapText="1"/>
    </xf>
    <xf numFmtId="171" fontId="25" fillId="20" borderId="61" xfId="3" applyNumberFormat="1" applyFont="1" applyFill="1" applyBorder="1" applyAlignment="1">
      <alignment vertical="center" wrapText="1"/>
    </xf>
    <xf numFmtId="171" fontId="25" fillId="20" borderId="32" xfId="3" applyNumberFormat="1" applyFont="1" applyFill="1" applyBorder="1" applyAlignment="1">
      <alignment vertical="center" wrapText="1"/>
    </xf>
    <xf numFmtId="171" fontId="25" fillId="0" borderId="36" xfId="3" applyNumberFormat="1" applyFont="1" applyBorder="1" applyAlignment="1">
      <alignment vertical="center" wrapText="1"/>
    </xf>
    <xf numFmtId="171" fontId="25" fillId="0" borderId="35" xfId="3" applyNumberFormat="1" applyFont="1" applyBorder="1" applyAlignment="1">
      <alignment vertical="center" wrapText="1"/>
    </xf>
    <xf numFmtId="3" fontId="25" fillId="0" borderId="35" xfId="5" applyNumberFormat="1" applyFont="1" applyBorder="1" applyAlignment="1">
      <alignment vertical="center" wrapText="1"/>
    </xf>
    <xf numFmtId="3" fontId="25" fillId="0" borderId="37" xfId="5" applyNumberFormat="1" applyFont="1" applyBorder="1" applyAlignment="1">
      <alignment vertical="center" wrapText="1"/>
    </xf>
    <xf numFmtId="0" fontId="26" fillId="4" borderId="3" xfId="5" applyFont="1" applyFill="1" applyBorder="1" applyAlignment="1">
      <alignment horizontal="center" vertical="center" wrapText="1"/>
    </xf>
    <xf numFmtId="171" fontId="25" fillId="20" borderId="43" xfId="3" applyNumberFormat="1" applyFont="1" applyFill="1" applyBorder="1" applyAlignment="1">
      <alignment horizontal="right" vertical="center" wrapText="1"/>
    </xf>
    <xf numFmtId="171" fontId="25" fillId="20" borderId="62" xfId="3" applyNumberFormat="1" applyFont="1" applyFill="1" applyBorder="1" applyAlignment="1">
      <alignment vertical="center" wrapText="1"/>
    </xf>
    <xf numFmtId="171" fontId="25" fillId="0" borderId="45" xfId="3" applyNumberFormat="1" applyFont="1" applyBorder="1" applyAlignment="1">
      <alignment vertical="center" wrapText="1"/>
    </xf>
    <xf numFmtId="3" fontId="25" fillId="0" borderId="45" xfId="5" applyNumberFormat="1" applyFont="1" applyBorder="1" applyAlignment="1">
      <alignment vertical="center" wrapText="1"/>
    </xf>
    <xf numFmtId="3" fontId="28" fillId="0" borderId="22" xfId="5" applyNumberFormat="1" applyFont="1" applyBorder="1" applyAlignment="1">
      <alignment horizontal="center" vertical="center" wrapText="1"/>
    </xf>
    <xf numFmtId="3" fontId="28" fillId="0" borderId="24" xfId="5" applyNumberFormat="1" applyFont="1" applyBorder="1" applyAlignment="1">
      <alignment horizontal="center" vertical="center" wrapText="1"/>
    </xf>
    <xf numFmtId="3" fontId="25" fillId="0" borderId="24" xfId="5" applyNumberFormat="1" applyFont="1" applyBorder="1" applyAlignment="1">
      <alignment horizontal="center" vertical="center" wrapText="1"/>
    </xf>
    <xf numFmtId="3" fontId="28" fillId="0" borderId="44" xfId="5" applyNumberFormat="1" applyFont="1" applyBorder="1" applyAlignment="1">
      <alignment horizontal="right" vertical="center" wrapText="1"/>
    </xf>
    <xf numFmtId="171" fontId="25" fillId="0" borderId="44" xfId="3" applyNumberFormat="1" applyFont="1" applyFill="1" applyBorder="1" applyAlignment="1">
      <alignment vertical="center" wrapText="1"/>
    </xf>
    <xf numFmtId="3" fontId="28" fillId="0" borderId="45" xfId="5" applyNumberFormat="1" applyFont="1" applyBorder="1" applyAlignment="1">
      <alignment vertical="center" wrapText="1"/>
    </xf>
    <xf numFmtId="3" fontId="25" fillId="0" borderId="52" xfId="5" applyNumberFormat="1" applyFont="1" applyBorder="1" applyAlignment="1">
      <alignment vertical="center" wrapText="1"/>
    </xf>
    <xf numFmtId="171" fontId="28" fillId="0" borderId="22" xfId="3" applyNumberFormat="1" applyFont="1" applyBorder="1" applyAlignment="1">
      <alignment vertical="center" wrapText="1"/>
    </xf>
    <xf numFmtId="171" fontId="28" fillId="0" borderId="23" xfId="3" applyNumberFormat="1" applyFont="1" applyBorder="1" applyAlignment="1">
      <alignment vertical="center"/>
    </xf>
    <xf numFmtId="171" fontId="28" fillId="0" borderId="24" xfId="3" applyNumberFormat="1" applyFont="1" applyBorder="1" applyAlignment="1">
      <alignment vertical="center" wrapText="1"/>
    </xf>
    <xf numFmtId="171" fontId="25" fillId="0" borderId="24" xfId="3" applyNumberFormat="1" applyFont="1" applyBorder="1" applyAlignment="1">
      <alignment vertical="center" wrapText="1"/>
    </xf>
    <xf numFmtId="3" fontId="28" fillId="0" borderId="42" xfId="5" applyNumberFormat="1" applyFont="1" applyBorder="1" applyAlignment="1">
      <alignment vertical="center" wrapText="1"/>
    </xf>
    <xf numFmtId="3" fontId="28" fillId="0" borderId="45" xfId="5" applyNumberFormat="1" applyFont="1" applyBorder="1" applyAlignment="1">
      <alignment horizontal="right" vertical="center" wrapText="1"/>
    </xf>
    <xf numFmtId="3" fontId="28" fillId="0" borderId="85" xfId="5" applyNumberFormat="1" applyFont="1" applyBorder="1" applyAlignment="1">
      <alignment vertical="center" wrapText="1"/>
    </xf>
    <xf numFmtId="3" fontId="28" fillId="0" borderId="22" xfId="5" applyNumberFormat="1" applyFont="1" applyBorder="1" applyAlignment="1">
      <alignment vertical="center" wrapText="1"/>
    </xf>
    <xf numFmtId="171" fontId="25" fillId="0" borderId="48" xfId="3" applyNumberFormat="1" applyFont="1" applyFill="1" applyBorder="1" applyAlignment="1">
      <alignment vertical="center" wrapText="1"/>
    </xf>
    <xf numFmtId="0" fontId="7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3" fillId="7" borderId="17" xfId="0" applyFont="1" applyFill="1" applyBorder="1" applyAlignment="1">
      <alignment horizontal="center" vertical="center" wrapText="1"/>
    </xf>
    <xf numFmtId="0" fontId="33" fillId="8" borderId="17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40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4" fillId="8" borderId="17" xfId="0" applyFont="1" applyFill="1" applyBorder="1" applyAlignment="1">
      <alignment horizontal="left" vertical="center" wrapText="1"/>
    </xf>
    <xf numFmtId="0" fontId="34" fillId="8" borderId="17" xfId="0" applyFont="1" applyFill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center"/>
    </xf>
    <xf numFmtId="0" fontId="23" fillId="0" borderId="64" xfId="0" applyFont="1" applyBorder="1" applyAlignment="1">
      <alignment horizontal="center"/>
    </xf>
    <xf numFmtId="0" fontId="24" fillId="0" borderId="18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43" fillId="0" borderId="70" xfId="0" applyFont="1" applyBorder="1" applyAlignment="1">
      <alignment horizontal="center"/>
    </xf>
    <xf numFmtId="0" fontId="43" fillId="0" borderId="27" xfId="0" applyFont="1" applyBorder="1" applyAlignment="1">
      <alignment horizontal="center"/>
    </xf>
    <xf numFmtId="0" fontId="43" fillId="0" borderId="1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" fontId="1" fillId="0" borderId="32" xfId="0" applyNumberFormat="1" applyFont="1" applyBorder="1" applyAlignment="1">
      <alignment horizontal="center"/>
    </xf>
    <xf numFmtId="1" fontId="1" fillId="0" borderId="56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3" fontId="1" fillId="0" borderId="32" xfId="0" applyNumberFormat="1" applyFont="1" applyBorder="1" applyAlignment="1">
      <alignment horizontal="center"/>
    </xf>
    <xf numFmtId="3" fontId="1" fillId="0" borderId="56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3" fillId="0" borderId="6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1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59" xfId="0" applyNumberFormat="1" applyFont="1" applyBorder="1" applyAlignment="1">
      <alignment horizontal="center" vertical="center"/>
    </xf>
    <xf numFmtId="3" fontId="3" fillId="0" borderId="61" xfId="0" applyNumberFormat="1" applyFont="1" applyBorder="1" applyAlignment="1">
      <alignment horizontal="center" vertical="center"/>
    </xf>
    <xf numFmtId="3" fontId="3" fillId="0" borderId="60" xfId="0" applyNumberFormat="1" applyFont="1" applyBorder="1" applyAlignment="1">
      <alignment horizontal="center" vertical="center"/>
    </xf>
    <xf numFmtId="3" fontId="3" fillId="0" borderId="6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Alignment="1">
      <alignment horizontal="center"/>
    </xf>
    <xf numFmtId="0" fontId="55" fillId="0" borderId="76" xfId="16" applyFont="1" applyBorder="1" applyAlignment="1">
      <alignment horizontal="center" vertical="top" wrapText="1"/>
    </xf>
    <xf numFmtId="0" fontId="54" fillId="0" borderId="0" xfId="16" applyFont="1" applyAlignment="1">
      <alignment horizontal="center" vertical="top" wrapText="1"/>
    </xf>
    <xf numFmtId="0" fontId="41" fillId="29" borderId="17" xfId="0" applyFont="1" applyFill="1" applyBorder="1" applyAlignment="1">
      <alignment horizontal="left"/>
    </xf>
    <xf numFmtId="3" fontId="2" fillId="0" borderId="0" xfId="0" applyNumberFormat="1" applyFont="1" applyAlignment="1">
      <alignment horizontal="center" vertical="center" wrapText="1"/>
    </xf>
    <xf numFmtId="0" fontId="38" fillId="0" borderId="17" xfId="0" applyFont="1" applyBorder="1" applyAlignment="1">
      <alignment horizontal="left" wrapText="1"/>
    </xf>
    <xf numFmtId="0" fontId="41" fillId="0" borderId="17" xfId="0" applyFont="1" applyBorder="1" applyAlignment="1">
      <alignment horizontal="center"/>
    </xf>
    <xf numFmtId="3" fontId="39" fillId="0" borderId="17" xfId="0" applyNumberFormat="1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27" fillId="0" borderId="34" xfId="0" applyFont="1" applyBorder="1" applyAlignment="1">
      <alignment horizontal="left" vertical="center" wrapText="1"/>
    </xf>
    <xf numFmtId="0" fontId="27" fillId="0" borderId="58" xfId="0" applyFont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29" fillId="0" borderId="0" xfId="5" applyFont="1" applyAlignment="1">
      <alignment horizontal="center"/>
    </xf>
    <xf numFmtId="0" fontId="29" fillId="0" borderId="0" xfId="5" applyFont="1" applyAlignment="1">
      <alignment horizontal="center" vertical="center" wrapText="1"/>
    </xf>
    <xf numFmtId="3" fontId="85" fillId="0" borderId="0" xfId="5" applyNumberFormat="1" applyFont="1" applyAlignment="1">
      <alignment horizontal="center" vertical="center" wrapText="1"/>
    </xf>
    <xf numFmtId="3" fontId="7" fillId="0" borderId="0" xfId="1" applyNumberFormat="1" applyFont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center" vertical="center" wrapText="1"/>
    </xf>
    <xf numFmtId="0" fontId="50" fillId="0" borderId="32" xfId="6" applyFont="1" applyBorder="1" applyAlignment="1">
      <alignment horizontal="left" wrapText="1"/>
    </xf>
    <xf numFmtId="0" fontId="50" fillId="0" borderId="56" xfId="6" applyFont="1" applyBorder="1" applyAlignment="1">
      <alignment horizontal="left" wrapText="1"/>
    </xf>
    <xf numFmtId="0" fontId="50" fillId="0" borderId="3" xfId="6" applyFont="1" applyBorder="1" applyAlignment="1">
      <alignment horizontal="left" wrapTex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4" fillId="0" borderId="32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3" fontId="16" fillId="0" borderId="36" xfId="4" applyNumberFormat="1" applyFont="1" applyBorder="1" applyAlignment="1">
      <alignment horizontal="center" vertical="center" wrapText="1"/>
    </xf>
    <xf numFmtId="3" fontId="16" fillId="0" borderId="44" xfId="4" applyNumberFormat="1" applyFont="1" applyBorder="1" applyAlignment="1">
      <alignment horizontal="center" vertical="center" wrapText="1"/>
    </xf>
    <xf numFmtId="3" fontId="16" fillId="0" borderId="69" xfId="4" applyNumberFormat="1" applyFont="1" applyBorder="1" applyAlignment="1">
      <alignment horizontal="center" vertical="center" wrapText="1"/>
    </xf>
    <xf numFmtId="3" fontId="16" fillId="0" borderId="85" xfId="4" applyNumberFormat="1" applyFont="1" applyBorder="1" applyAlignment="1">
      <alignment horizontal="center" vertical="center" wrapText="1"/>
    </xf>
    <xf numFmtId="3" fontId="18" fillId="0" borderId="32" xfId="4" applyNumberFormat="1" applyFont="1" applyBorder="1" applyAlignment="1">
      <alignment horizontal="center" vertical="center" wrapText="1"/>
    </xf>
    <xf numFmtId="3" fontId="18" fillId="0" borderId="3" xfId="4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37" fillId="0" borderId="0" xfId="0" applyFont="1" applyAlignment="1">
      <alignment wrapText="1"/>
    </xf>
    <xf numFmtId="0" fontId="37" fillId="0" borderId="0" xfId="0" applyFont="1"/>
    <xf numFmtId="167" fontId="37" fillId="0" borderId="0" xfId="0" applyNumberFormat="1" applyFont="1" applyAlignment="1">
      <alignment horizontal="right"/>
    </xf>
    <xf numFmtId="0" fontId="68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center" wrapText="1"/>
    </xf>
    <xf numFmtId="0" fontId="68" fillId="0" borderId="18" xfId="0" applyFont="1" applyBorder="1" applyAlignment="1">
      <alignment horizontal="center"/>
    </xf>
    <xf numFmtId="0" fontId="68" fillId="0" borderId="68" xfId="0" applyFont="1" applyBorder="1" applyAlignment="1">
      <alignment horizontal="center"/>
    </xf>
    <xf numFmtId="0" fontId="8" fillId="0" borderId="18" xfId="0" applyFont="1" applyBorder="1" applyAlignment="1">
      <alignment horizontal="center" wrapText="1"/>
    </xf>
    <xf numFmtId="0" fontId="70" fillId="0" borderId="0" xfId="0" applyFont="1" applyAlignment="1">
      <alignment horizontal="center"/>
    </xf>
    <xf numFmtId="6" fontId="0" fillId="0" borderId="18" xfId="0" applyNumberFormat="1" applyBorder="1" applyAlignment="1">
      <alignment horizontal="center" vertical="center" wrapText="1"/>
    </xf>
    <xf numFmtId="6" fontId="0" fillId="0" borderId="68" xfId="0" applyNumberFormat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69" fillId="0" borderId="6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6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9" fillId="13" borderId="60" xfId="0" applyFont="1" applyFill="1" applyBorder="1" applyAlignment="1">
      <alignment horizontal="center" vertical="center"/>
    </xf>
    <xf numFmtId="0" fontId="49" fillId="13" borderId="63" xfId="0" applyFont="1" applyFill="1" applyBorder="1" applyAlignment="1">
      <alignment horizontal="center" vertical="center"/>
    </xf>
    <xf numFmtId="0" fontId="49" fillId="13" borderId="60" xfId="0" applyFont="1" applyFill="1" applyBorder="1" applyAlignment="1">
      <alignment horizontal="center" vertical="center" wrapText="1"/>
    </xf>
    <xf numFmtId="0" fontId="49" fillId="13" borderId="63" xfId="0" applyFont="1" applyFill="1" applyBorder="1" applyAlignment="1">
      <alignment horizontal="center" vertical="center" wrapText="1"/>
    </xf>
    <xf numFmtId="0" fontId="49" fillId="14" borderId="59" xfId="0" applyFont="1" applyFill="1" applyBorder="1" applyAlignment="1">
      <alignment horizontal="center" vertical="center"/>
    </xf>
    <xf numFmtId="0" fontId="49" fillId="14" borderId="54" xfId="0" applyFont="1" applyFill="1" applyBorder="1" applyAlignment="1">
      <alignment horizontal="center" vertical="center"/>
    </xf>
    <xf numFmtId="0" fontId="49" fillId="14" borderId="6" xfId="0" applyFont="1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43" xfId="0" applyFill="1" applyBorder="1" applyAlignment="1">
      <alignment horizontal="center" vertical="center"/>
    </xf>
    <xf numFmtId="0" fontId="49" fillId="14" borderId="61" xfId="0" applyFont="1" applyFill="1" applyBorder="1" applyAlignment="1">
      <alignment horizontal="center" vertical="center"/>
    </xf>
    <xf numFmtId="0" fontId="49" fillId="14" borderId="55" xfId="0" applyFont="1" applyFill="1" applyBorder="1" applyAlignment="1">
      <alignment horizontal="center" vertical="center"/>
    </xf>
    <xf numFmtId="0" fontId="49" fillId="14" borderId="62" xfId="0" applyFont="1" applyFill="1" applyBorder="1" applyAlignment="1">
      <alignment horizontal="center" vertical="center"/>
    </xf>
    <xf numFmtId="0" fontId="49" fillId="14" borderId="38" xfId="0" applyFont="1" applyFill="1" applyBorder="1" applyAlignment="1">
      <alignment horizontal="center" vertical="center"/>
    </xf>
    <xf numFmtId="0" fontId="49" fillId="14" borderId="0" xfId="0" applyFont="1" applyFill="1" applyAlignment="1">
      <alignment horizontal="center" vertical="center"/>
    </xf>
    <xf numFmtId="0" fontId="49" fillId="14" borderId="43" xfId="0" applyFont="1" applyFill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1" fontId="0" fillId="0" borderId="0" xfId="0" applyNumberFormat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horizontal="center"/>
    </xf>
    <xf numFmtId="0" fontId="47" fillId="0" borderId="0" xfId="0" applyFont="1" applyAlignment="1">
      <alignment horizontal="center"/>
    </xf>
    <xf numFmtId="0" fontId="14" fillId="0" borderId="3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6" fillId="0" borderId="55" xfId="0" applyFont="1" applyBorder="1" applyAlignment="1">
      <alignment horizontal="right"/>
    </xf>
    <xf numFmtId="0" fontId="11" fillId="0" borderId="0" xfId="17" applyFont="1" applyAlignment="1">
      <alignment horizontal="left"/>
    </xf>
    <xf numFmtId="0" fontId="15" fillId="0" borderId="0" xfId="17" applyFont="1" applyAlignment="1">
      <alignment horizontal="center"/>
    </xf>
    <xf numFmtId="0" fontId="65" fillId="0" borderId="0" xfId="17" applyFont="1" applyAlignment="1">
      <alignment horizontal="left"/>
    </xf>
    <xf numFmtId="0" fontId="66" fillId="0" borderId="0" xfId="17" applyFont="1" applyAlignment="1">
      <alignment horizontal="left"/>
    </xf>
    <xf numFmtId="0" fontId="15" fillId="0" borderId="0" xfId="17" applyFont="1" applyAlignment="1">
      <alignment horizontal="left"/>
    </xf>
    <xf numFmtId="0" fontId="11" fillId="0" borderId="78" xfId="17" applyFont="1" applyBorder="1" applyAlignment="1">
      <alignment horizontal="left"/>
    </xf>
    <xf numFmtId="0" fontId="11" fillId="0" borderId="57" xfId="17" applyFont="1" applyBorder="1" applyAlignment="1">
      <alignment horizontal="left"/>
    </xf>
    <xf numFmtId="0" fontId="34" fillId="2" borderId="60" xfId="8" applyFont="1" applyFill="1" applyBorder="1" applyAlignment="1">
      <alignment horizontal="center" vertical="center" wrapText="1"/>
    </xf>
    <xf numFmtId="0" fontId="34" fillId="2" borderId="63" xfId="8" applyFont="1" applyFill="1" applyBorder="1" applyAlignment="1">
      <alignment horizontal="center" vertical="center" wrapText="1"/>
    </xf>
    <xf numFmtId="0" fontId="34" fillId="2" borderId="59" xfId="8" applyFont="1" applyFill="1" applyBorder="1" applyAlignment="1">
      <alignment horizontal="center" vertical="center" wrapText="1"/>
    </xf>
    <xf numFmtId="0" fontId="34" fillId="2" borderId="61" xfId="8" applyFont="1" applyFill="1" applyBorder="1" applyAlignment="1">
      <alignment horizontal="center" vertical="center" wrapText="1"/>
    </xf>
    <xf numFmtId="49" fontId="34" fillId="2" borderId="22" xfId="8" applyNumberFormat="1" applyFont="1" applyFill="1" applyBorder="1" applyAlignment="1">
      <alignment horizontal="center" vertical="center" wrapText="1"/>
    </xf>
    <xf numFmtId="49" fontId="34" fillId="2" borderId="51" xfId="8" applyNumberFormat="1" applyFont="1" applyFill="1" applyBorder="1" applyAlignment="1">
      <alignment horizontal="center" vertical="center" wrapText="1"/>
    </xf>
    <xf numFmtId="0" fontId="34" fillId="2" borderId="34" xfId="8" applyFont="1" applyFill="1" applyBorder="1" applyAlignment="1">
      <alignment horizontal="center" vertical="center" wrapText="1"/>
    </xf>
    <xf numFmtId="0" fontId="34" fillId="2" borderId="69" xfId="8" applyFont="1" applyFill="1" applyBorder="1" applyAlignment="1">
      <alignment horizontal="center" vertical="center" wrapText="1"/>
    </xf>
    <xf numFmtId="0" fontId="34" fillId="2" borderId="22" xfId="8" applyFont="1" applyFill="1" applyBorder="1" applyAlignment="1">
      <alignment horizontal="center" vertical="center" wrapText="1"/>
    </xf>
    <xf numFmtId="0" fontId="34" fillId="2" borderId="24" xfId="8" applyFont="1" applyFill="1" applyBorder="1" applyAlignment="1">
      <alignment horizontal="center" vertical="center" wrapText="1"/>
    </xf>
    <xf numFmtId="0" fontId="33" fillId="0" borderId="0" xfId="8" applyFont="1" applyAlignment="1">
      <alignment horizontal="center"/>
    </xf>
    <xf numFmtId="0" fontId="33" fillId="0" borderId="0" xfId="8" applyFont="1" applyAlignment="1">
      <alignment horizontal="center" vertical="center"/>
    </xf>
    <xf numFmtId="3" fontId="44" fillId="0" borderId="0" xfId="0" applyNumberFormat="1" applyFont="1" applyAlignment="1">
      <alignment horizontal="left" vertical="center" wrapText="1"/>
    </xf>
    <xf numFmtId="3" fontId="23" fillId="0" borderId="0" xfId="8" applyNumberFormat="1" applyFont="1" applyAlignment="1">
      <alignment horizontal="center" vertical="center" wrapText="1"/>
    </xf>
    <xf numFmtId="3" fontId="28" fillId="0" borderId="0" xfId="8" applyNumberFormat="1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8" fillId="0" borderId="0" xfId="8" applyFont="1" applyAlignment="1">
      <alignment horizontal="center" vertical="center" wrapText="1"/>
    </xf>
    <xf numFmtId="0" fontId="20" fillId="0" borderId="16" xfId="4" applyFont="1" applyBorder="1" applyAlignment="1">
      <alignment horizontal="left" vertical="center" wrapText="1"/>
    </xf>
    <xf numFmtId="0" fontId="6" fillId="0" borderId="0" xfId="4" applyFont="1" applyAlignment="1">
      <alignment horizontal="center" vertical="center" wrapText="1"/>
    </xf>
    <xf numFmtId="0" fontId="20" fillId="0" borderId="32" xfId="4" applyFont="1" applyBorder="1" applyAlignment="1">
      <alignment horizontal="left" vertical="center" wrapText="1"/>
    </xf>
    <xf numFmtId="0" fontId="20" fillId="0" borderId="56" xfId="4" applyFont="1" applyBorder="1" applyAlignment="1">
      <alignment horizontal="left" vertical="center" wrapText="1"/>
    </xf>
    <xf numFmtId="0" fontId="20" fillId="0" borderId="3" xfId="4" applyFont="1" applyBorder="1" applyAlignment="1">
      <alignment horizontal="left" vertical="center" wrapText="1"/>
    </xf>
    <xf numFmtId="0" fontId="6" fillId="0" borderId="59" xfId="4" applyFont="1" applyBorder="1" applyAlignment="1">
      <alignment horizontal="left" vertical="center" wrapText="1"/>
    </xf>
    <xf numFmtId="0" fontId="6" fillId="0" borderId="54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61" xfId="4" applyFont="1" applyBorder="1" applyAlignment="1">
      <alignment horizontal="left" vertical="center" wrapText="1"/>
    </xf>
    <xf numFmtId="0" fontId="6" fillId="0" borderId="55" xfId="4" applyFont="1" applyBorder="1" applyAlignment="1">
      <alignment horizontal="left" vertical="center" wrapText="1"/>
    </xf>
    <xf numFmtId="0" fontId="6" fillId="0" borderId="62" xfId="4" applyFont="1" applyBorder="1" applyAlignment="1">
      <alignment horizontal="left" vertical="center" wrapText="1"/>
    </xf>
    <xf numFmtId="0" fontId="6" fillId="0" borderId="32" xfId="4" applyFont="1" applyBorder="1" applyAlignment="1">
      <alignment horizontal="left" vertical="center" wrapText="1"/>
    </xf>
    <xf numFmtId="0" fontId="6" fillId="0" borderId="56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0" fontId="13" fillId="0" borderId="35" xfId="4" applyFont="1" applyBorder="1" applyAlignment="1">
      <alignment horizontal="left" vertical="center" wrapText="1"/>
    </xf>
    <xf numFmtId="0" fontId="13" fillId="0" borderId="64" xfId="4" applyFont="1" applyBorder="1" applyAlignment="1">
      <alignment horizontal="left" vertical="center" wrapText="1"/>
    </xf>
    <xf numFmtId="0" fontId="13" fillId="0" borderId="45" xfId="4" applyFont="1" applyBorder="1" applyAlignment="1">
      <alignment horizontal="left" vertical="center" wrapText="1"/>
    </xf>
    <xf numFmtId="0" fontId="13" fillId="0" borderId="32" xfId="4" applyFont="1" applyBorder="1" applyAlignment="1">
      <alignment horizontal="left" vertical="center" wrapText="1"/>
    </xf>
    <xf numFmtId="0" fontId="13" fillId="0" borderId="56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38" xfId="4" applyFont="1" applyBorder="1" applyAlignment="1">
      <alignment horizontal="left" vertical="center" wrapText="1"/>
    </xf>
    <xf numFmtId="0" fontId="13" fillId="0" borderId="0" xfId="4" applyFont="1" applyAlignment="1">
      <alignment horizontal="left" vertical="center" wrapText="1"/>
    </xf>
    <xf numFmtId="0" fontId="13" fillId="0" borderId="43" xfId="4" applyFont="1" applyBorder="1" applyAlignment="1">
      <alignment horizontal="left" vertical="center" wrapText="1"/>
    </xf>
    <xf numFmtId="0" fontId="13" fillId="0" borderId="34" xfId="4" applyFont="1" applyBorder="1" applyAlignment="1">
      <alignment horizontal="left" vertical="center" wrapText="1"/>
    </xf>
    <xf numFmtId="0" fontId="13" fillId="0" borderId="58" xfId="4" applyFont="1" applyBorder="1" applyAlignment="1">
      <alignment horizontal="left" vertical="center" wrapText="1"/>
    </xf>
    <xf numFmtId="0" fontId="13" fillId="0" borderId="42" xfId="4" applyFont="1" applyBorder="1" applyAlignment="1">
      <alignment horizontal="left" vertical="center" wrapText="1"/>
    </xf>
    <xf numFmtId="0" fontId="13" fillId="0" borderId="61" xfId="4" applyFont="1" applyBorder="1" applyAlignment="1">
      <alignment horizontal="left" vertical="center" wrapText="1"/>
    </xf>
    <xf numFmtId="0" fontId="13" fillId="0" borderId="55" xfId="4" applyFont="1" applyBorder="1" applyAlignment="1">
      <alignment horizontal="left" vertical="center" wrapText="1"/>
    </xf>
    <xf numFmtId="0" fontId="13" fillId="0" borderId="62" xfId="4" applyFont="1" applyBorder="1" applyAlignment="1">
      <alignment horizontal="left" vertical="center" wrapText="1"/>
    </xf>
    <xf numFmtId="0" fontId="13" fillId="0" borderId="36" xfId="4" applyFont="1" applyBorder="1" applyAlignment="1">
      <alignment horizontal="left" vertical="center" wrapText="1"/>
    </xf>
    <xf numFmtId="0" fontId="13" fillId="0" borderId="57" xfId="4" applyFont="1" applyBorder="1" applyAlignment="1">
      <alignment horizontal="left" vertical="center" wrapText="1"/>
    </xf>
    <xf numFmtId="0" fontId="13" fillId="0" borderId="44" xfId="4" applyFont="1" applyBorder="1" applyAlignment="1">
      <alignment horizontal="left" vertical="center" wrapText="1"/>
    </xf>
    <xf numFmtId="0" fontId="6" fillId="0" borderId="60" xfId="4" applyFont="1" applyBorder="1" applyAlignment="1">
      <alignment horizontal="center" vertical="center" wrapText="1"/>
    </xf>
    <xf numFmtId="0" fontId="6" fillId="0" borderId="63" xfId="4" applyFont="1" applyBorder="1" applyAlignment="1">
      <alignment horizontal="center" vertical="center" wrapText="1"/>
    </xf>
    <xf numFmtId="0" fontId="6" fillId="0" borderId="59" xfId="4" applyFont="1" applyBorder="1" applyAlignment="1">
      <alignment horizontal="center" vertical="center" wrapText="1"/>
    </xf>
    <xf numFmtId="0" fontId="6" fillId="0" borderId="54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61" xfId="4" applyFont="1" applyBorder="1" applyAlignment="1">
      <alignment horizontal="center" vertical="center" wrapText="1"/>
    </xf>
    <xf numFmtId="0" fontId="6" fillId="0" borderId="55" xfId="4" applyFont="1" applyBorder="1" applyAlignment="1">
      <alignment horizontal="center" vertical="center" wrapText="1"/>
    </xf>
    <xf numFmtId="0" fontId="6" fillId="0" borderId="62" xfId="4" applyFont="1" applyBorder="1" applyAlignment="1">
      <alignment horizontal="center" vertical="center" wrapText="1"/>
    </xf>
    <xf numFmtId="0" fontId="6" fillId="0" borderId="32" xfId="4" applyFont="1" applyBorder="1" applyAlignment="1">
      <alignment horizontal="center" vertical="center" wrapText="1"/>
    </xf>
    <xf numFmtId="0" fontId="6" fillId="0" borderId="5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6" fillId="0" borderId="15" xfId="4" applyFont="1" applyBorder="1" applyAlignment="1">
      <alignment horizontal="left" vertical="center" wrapText="1"/>
    </xf>
    <xf numFmtId="0" fontId="38" fillId="0" borderId="32" xfId="10" applyFont="1" applyBorder="1" applyAlignment="1">
      <alignment horizontal="center" vertical="center" wrapText="1"/>
    </xf>
    <xf numFmtId="0" fontId="38" fillId="0" borderId="56" xfId="10" applyFont="1" applyBorder="1" applyAlignment="1">
      <alignment horizontal="center" vertical="center" wrapText="1"/>
    </xf>
    <xf numFmtId="0" fontId="38" fillId="0" borderId="59" xfId="10" applyFont="1" applyBorder="1" applyAlignment="1">
      <alignment horizontal="center" vertical="center" wrapText="1"/>
    </xf>
    <xf numFmtId="0" fontId="38" fillId="0" borderId="54" xfId="10" applyFont="1" applyBorder="1" applyAlignment="1">
      <alignment horizontal="center" vertical="center" wrapText="1"/>
    </xf>
    <xf numFmtId="0" fontId="38" fillId="0" borderId="3" xfId="10" applyFont="1" applyBorder="1" applyAlignment="1">
      <alignment horizontal="center" vertical="center" wrapText="1"/>
    </xf>
    <xf numFmtId="0" fontId="38" fillId="0" borderId="32" xfId="10" applyFont="1" applyBorder="1" applyAlignment="1">
      <alignment horizontal="center" wrapText="1"/>
    </xf>
    <xf numFmtId="0" fontId="38" fillId="0" borderId="56" xfId="10" applyFont="1" applyBorder="1" applyAlignment="1">
      <alignment horizontal="center" wrapText="1"/>
    </xf>
    <xf numFmtId="0" fontId="38" fillId="0" borderId="3" xfId="10" applyFont="1" applyBorder="1" applyAlignment="1">
      <alignment horizontal="center" wrapText="1"/>
    </xf>
    <xf numFmtId="49" fontId="38" fillId="0" borderId="0" xfId="0" applyNumberFormat="1" applyFont="1" applyAlignment="1">
      <alignment horizontal="center"/>
    </xf>
    <xf numFmtId="0" fontId="38" fillId="0" borderId="55" xfId="1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45" fillId="0" borderId="32" xfId="10" applyFont="1" applyBorder="1" applyAlignment="1">
      <alignment horizontal="center" vertical="center" wrapText="1"/>
    </xf>
    <xf numFmtId="0" fontId="45" fillId="0" borderId="56" xfId="10" applyFont="1" applyBorder="1" applyAlignment="1">
      <alignment horizontal="center" vertical="center" wrapText="1"/>
    </xf>
    <xf numFmtId="0" fontId="45" fillId="0" borderId="3" xfId="10" applyFont="1" applyBorder="1" applyAlignment="1">
      <alignment horizontal="center" vertical="center" wrapText="1"/>
    </xf>
    <xf numFmtId="0" fontId="38" fillId="0" borderId="0" xfId="10" applyFont="1" applyAlignment="1">
      <alignment horizontal="center"/>
    </xf>
  </cellXfs>
  <cellStyles count="20">
    <cellStyle name="Comma0" xfId="2" xr:uid="{00000000-0005-0000-0000-000000000000}"/>
    <cellStyle name="Ezres" xfId="18" builtinId="3"/>
    <cellStyle name="Ezres 2" xfId="3" xr:uid="{00000000-0005-0000-0000-000002000000}"/>
    <cellStyle name="Ezres 4" xfId="9" xr:uid="{00000000-0005-0000-0000-000003000000}"/>
    <cellStyle name="Normál" xfId="0" builtinId="0"/>
    <cellStyle name="Normál 2" xfId="1" xr:uid="{00000000-0005-0000-0000-000005000000}"/>
    <cellStyle name="Normál 2 2" xfId="12" xr:uid="{00000000-0005-0000-0000-000006000000}"/>
    <cellStyle name="Normál 2 3" xfId="13" xr:uid="{00000000-0005-0000-0000-000007000000}"/>
    <cellStyle name="Normál 5" xfId="7" xr:uid="{00000000-0005-0000-0000-000008000000}"/>
    <cellStyle name="Normál 6" xfId="8" xr:uid="{00000000-0005-0000-0000-000009000000}"/>
    <cellStyle name="Normál 7" xfId="14" xr:uid="{00000000-0005-0000-0000-00000A000000}"/>
    <cellStyle name="Normál 8" xfId="6" xr:uid="{00000000-0005-0000-0000-00000B000000}"/>
    <cellStyle name="Normál 9" xfId="10" xr:uid="{00000000-0005-0000-0000-00000C000000}"/>
    <cellStyle name="Normál_2012 évi költségvetési rendelet-0222" xfId="4" xr:uid="{00000000-0005-0000-0000-00000D000000}"/>
    <cellStyle name="Normál_2014szerkesztett ktgvetés" xfId="16" xr:uid="{00000000-0005-0000-0000-00000E000000}"/>
    <cellStyle name="Normál_beruzásás_fejlesztés 2014 ktgvetés 2" xfId="5" xr:uid="{00000000-0005-0000-0000-00000F000000}"/>
    <cellStyle name="Normál_Normatíva" xfId="15" xr:uid="{00000000-0005-0000-0000-000010000000}"/>
    <cellStyle name="Normál_szocétkezés jó" xfId="17" xr:uid="{00000000-0005-0000-0000-000011000000}"/>
    <cellStyle name="Pénznem" xfId="19" builtinId="4"/>
    <cellStyle name="Pénznem 4" xfId="11" xr:uid="{00000000-0005-0000-0000-000012000000}"/>
  </cellStyles>
  <dxfs count="0"/>
  <tableStyles count="0" defaultTableStyle="TableStyleMedium2" defaultPivotStyle="PivotStyleLight16"/>
  <colors>
    <mruColors>
      <color rgb="FFFF8080"/>
      <color rgb="FFA9D08E"/>
      <color rgb="FF01B71F"/>
      <color rgb="FFFFE699"/>
      <color rgb="FF66FFCC"/>
      <color rgb="FF548235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6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1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4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2.xml"/><Relationship Id="rId85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5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3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f%20penz\KTVCSOP1\00HITEL\00_1MOD\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ASTER\f%20penz\2023\K&#246;lts&#233;gvet&#233;s\2023%20k&#246;lts&#233;gvet&#233;si%20terv%20m&#225;solat.xlsx" TargetMode="External"/><Relationship Id="rId1" Type="http://schemas.openxmlformats.org/officeDocument/2006/relationships/externalLinkPath" Target="file:///\\MASTER\f%20penz\2023\K&#246;lts&#233;gvet&#233;s\2023%20k&#246;lts&#233;gvet&#233;si%20terv%20m&#225;sol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5.4 választás"/>
      <sheetName val="5.5 népszámlálás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pályázat 3"/>
      <sheetName val="6.8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, autópálya építés"/>
      <sheetName val="7.7 közu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Munka1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>
        <row r="3">
          <cell r="C3" t="str">
            <v xml:space="preserve"> melléklet az  /2023. (    ) rendelethez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39">
          <cell r="E139">
            <v>2768624</v>
          </cell>
          <cell r="H139"/>
          <cell r="AD139"/>
          <cell r="AX139">
            <v>275591</v>
          </cell>
          <cell r="AZ139">
            <v>360981624</v>
          </cell>
          <cell r="BB139">
            <v>353698891</v>
          </cell>
          <cell r="BF139">
            <v>27293513</v>
          </cell>
          <cell r="BH139">
            <v>127881050</v>
          </cell>
          <cell r="BJ139">
            <v>148706154</v>
          </cell>
          <cell r="BL139">
            <v>162297766</v>
          </cell>
        </row>
        <row r="140">
          <cell r="H140"/>
          <cell r="AD140"/>
          <cell r="AX140">
            <v>74409</v>
          </cell>
          <cell r="AZ140">
            <v>97465038</v>
          </cell>
          <cell r="BB140">
            <v>95498701</v>
          </cell>
          <cell r="BF140">
            <v>7369249</v>
          </cell>
          <cell r="BH140">
            <v>34527883</v>
          </cell>
          <cell r="BJ140">
            <v>40150661</v>
          </cell>
          <cell r="BL140">
            <v>43820397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zoomScaleNormal="100" workbookViewId="0">
      <selection activeCell="B16" sqref="B16"/>
    </sheetView>
  </sheetViews>
  <sheetFormatPr defaultRowHeight="15" x14ac:dyDescent="0.25"/>
  <cols>
    <col min="2" max="2" width="42.140625" bestFit="1" customWidth="1"/>
    <col min="3" max="3" width="27.85546875" bestFit="1" customWidth="1"/>
  </cols>
  <sheetData>
    <row r="1" spans="1:5" x14ac:dyDescent="0.25">
      <c r="A1" s="1337" t="s">
        <v>0</v>
      </c>
      <c r="B1" s="1337"/>
      <c r="C1" s="1337"/>
    </row>
    <row r="2" spans="1:5" x14ac:dyDescent="0.25">
      <c r="A2" s="1"/>
      <c r="B2" s="1"/>
      <c r="C2" s="1"/>
    </row>
    <row r="3" spans="1:5" x14ac:dyDescent="0.25">
      <c r="A3" s="2"/>
      <c r="B3" s="3" t="s">
        <v>281</v>
      </c>
      <c r="C3" s="322" t="s">
        <v>1707</v>
      </c>
      <c r="D3" s="322"/>
      <c r="E3" s="322"/>
    </row>
    <row r="4" spans="1:5" x14ac:dyDescent="0.25">
      <c r="A4" s="2"/>
      <c r="B4" s="2"/>
      <c r="C4" s="3"/>
    </row>
    <row r="5" spans="1:5" ht="15.75" thickBot="1" x14ac:dyDescent="0.3">
      <c r="A5" s="4"/>
      <c r="B5" s="4"/>
      <c r="C5" s="4"/>
    </row>
    <row r="6" spans="1:5" ht="15.75" thickBot="1" x14ac:dyDescent="0.3">
      <c r="A6" s="5" t="s">
        <v>1</v>
      </c>
      <c r="B6" s="1338" t="s">
        <v>2</v>
      </c>
      <c r="C6" s="1339"/>
    </row>
    <row r="7" spans="1:5" ht="15.75" thickBot="1" x14ac:dyDescent="0.3">
      <c r="A7" s="6" t="s">
        <v>3</v>
      </c>
      <c r="B7" s="1340" t="s">
        <v>4</v>
      </c>
      <c r="C7" s="1341"/>
    </row>
    <row r="8" spans="1:5" ht="15.75" thickBot="1" x14ac:dyDescent="0.3">
      <c r="A8" s="6" t="s">
        <v>5</v>
      </c>
      <c r="B8" s="1340" t="s">
        <v>1334</v>
      </c>
      <c r="C8" s="1341"/>
    </row>
    <row r="9" spans="1:5" ht="15.75" thickBot="1" x14ac:dyDescent="0.3">
      <c r="A9" s="6" t="s">
        <v>6</v>
      </c>
      <c r="B9" s="1340" t="s">
        <v>1700</v>
      </c>
      <c r="C9" s="1341"/>
    </row>
  </sheetData>
  <mergeCells count="5">
    <mergeCell ref="A1:C1"/>
    <mergeCell ref="B6:C6"/>
    <mergeCell ref="B7:C7"/>
    <mergeCell ref="B8:C8"/>
    <mergeCell ref="B9:C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abSelected="1" zoomScaleNormal="100" workbookViewId="0">
      <selection activeCell="C3" sqref="C3"/>
    </sheetView>
  </sheetViews>
  <sheetFormatPr defaultRowHeight="15" x14ac:dyDescent="0.25"/>
  <cols>
    <col min="2" max="2" width="42.140625" bestFit="1" customWidth="1"/>
    <col min="3" max="3" width="9.7109375" customWidth="1"/>
    <col min="4" max="4" width="15.42578125" bestFit="1" customWidth="1"/>
    <col min="5" max="5" width="16.85546875" customWidth="1"/>
    <col min="6" max="6" width="17.140625" customWidth="1"/>
  </cols>
  <sheetData>
    <row r="1" spans="1:9" x14ac:dyDescent="0.25">
      <c r="A1" s="1337" t="s">
        <v>1697</v>
      </c>
      <c r="B1" s="1337"/>
      <c r="C1" s="1337"/>
      <c r="D1" s="1337"/>
      <c r="E1" s="1337"/>
      <c r="F1" s="1337"/>
    </row>
    <row r="2" spans="1:9" x14ac:dyDescent="0.25">
      <c r="A2" s="1"/>
      <c r="B2" s="1"/>
      <c r="C2" s="1"/>
      <c r="D2" s="1"/>
      <c r="E2" s="1"/>
    </row>
    <row r="3" spans="1:9" x14ac:dyDescent="0.25">
      <c r="A3" s="3"/>
      <c r="B3" s="3" t="s">
        <v>282</v>
      </c>
      <c r="C3" s="322" t="str">
        <f>'1 címrend'!C3</f>
        <v xml:space="preserve"> melléklet a  .../2023. ( IX....) rendelethez</v>
      </c>
      <c r="D3" s="4"/>
      <c r="E3" s="4"/>
      <c r="F3" s="4"/>
      <c r="G3" s="1"/>
      <c r="H3" s="1"/>
      <c r="I3" s="1"/>
    </row>
    <row r="4" spans="1:9" x14ac:dyDescent="0.25">
      <c r="A4" s="2"/>
      <c r="B4" s="2"/>
      <c r="C4" s="2"/>
      <c r="G4" s="3"/>
      <c r="H4" s="1346"/>
      <c r="I4" s="1346"/>
    </row>
    <row r="5" spans="1:9" ht="15.75" thickBot="1" x14ac:dyDescent="0.3">
      <c r="A5" s="4"/>
      <c r="B5" s="4"/>
      <c r="C5" s="4"/>
    </row>
    <row r="6" spans="1:9" ht="22.5" customHeight="1" thickBot="1" x14ac:dyDescent="0.3">
      <c r="A6" s="1344" t="s">
        <v>7</v>
      </c>
      <c r="B6" s="1347" t="s">
        <v>2</v>
      </c>
      <c r="C6" s="1348"/>
      <c r="D6" s="12">
        <v>2022</v>
      </c>
      <c r="E6" s="12" t="s">
        <v>18</v>
      </c>
      <c r="F6" s="12" t="s">
        <v>1333</v>
      </c>
    </row>
    <row r="7" spans="1:9" ht="15.75" thickBot="1" x14ac:dyDescent="0.3">
      <c r="A7" s="1345"/>
      <c r="B7" s="1349"/>
      <c r="C7" s="1350"/>
      <c r="D7" s="18" t="s">
        <v>19</v>
      </c>
      <c r="E7" s="18"/>
      <c r="F7" s="18" t="s">
        <v>19</v>
      </c>
    </row>
    <row r="8" spans="1:9" ht="15.75" thickBot="1" x14ac:dyDescent="0.3">
      <c r="A8" s="9" t="s">
        <v>3</v>
      </c>
      <c r="B8" s="7" t="s">
        <v>4</v>
      </c>
      <c r="C8" s="318"/>
      <c r="D8" s="325">
        <f>SUM(D9:D17)</f>
        <v>24</v>
      </c>
      <c r="E8" s="325">
        <f>SUM(E9:E17)</f>
        <v>25</v>
      </c>
      <c r="F8" s="325">
        <f>SUM(F9:F17)</f>
        <v>27</v>
      </c>
    </row>
    <row r="9" spans="1:9" x14ac:dyDescent="0.25">
      <c r="A9" s="9"/>
      <c r="B9" s="13" t="s">
        <v>8</v>
      </c>
      <c r="C9" s="319"/>
      <c r="D9" s="16">
        <v>4</v>
      </c>
      <c r="E9" s="16">
        <v>5</v>
      </c>
      <c r="F9" s="16">
        <v>8</v>
      </c>
    </row>
    <row r="10" spans="1:9" x14ac:dyDescent="0.25">
      <c r="A10" s="10"/>
      <c r="B10" s="13" t="s">
        <v>9</v>
      </c>
      <c r="C10" s="320"/>
      <c r="D10" s="17">
        <v>4</v>
      </c>
      <c r="E10" s="17">
        <v>4</v>
      </c>
      <c r="F10" s="17">
        <v>4</v>
      </c>
    </row>
    <row r="11" spans="1:9" x14ac:dyDescent="0.25">
      <c r="A11" s="10"/>
      <c r="B11" s="13" t="s">
        <v>10</v>
      </c>
      <c r="C11" s="320"/>
      <c r="D11" s="17">
        <v>4</v>
      </c>
      <c r="E11" s="17">
        <v>4</v>
      </c>
      <c r="F11" s="17">
        <v>4</v>
      </c>
    </row>
    <row r="12" spans="1:9" x14ac:dyDescent="0.25">
      <c r="A12" s="10"/>
      <c r="B12" s="13" t="s">
        <v>11</v>
      </c>
      <c r="C12" s="320"/>
      <c r="D12" s="17">
        <v>2</v>
      </c>
      <c r="E12" s="17">
        <v>2</v>
      </c>
      <c r="F12" s="17">
        <v>2</v>
      </c>
    </row>
    <row r="13" spans="1:9" x14ac:dyDescent="0.25">
      <c r="A13" s="10"/>
      <c r="B13" s="13" t="s">
        <v>774</v>
      </c>
      <c r="C13" s="321"/>
      <c r="D13" s="17">
        <v>1</v>
      </c>
      <c r="E13" s="17">
        <v>1</v>
      </c>
      <c r="F13" s="17">
        <v>1</v>
      </c>
    </row>
    <row r="14" spans="1:9" x14ac:dyDescent="0.25">
      <c r="A14" s="10"/>
      <c r="B14" s="31" t="s">
        <v>12</v>
      </c>
      <c r="C14" s="321"/>
      <c r="D14" s="17">
        <v>4</v>
      </c>
      <c r="E14" s="17">
        <v>4</v>
      </c>
      <c r="F14" s="17">
        <v>3</v>
      </c>
    </row>
    <row r="15" spans="1:9" x14ac:dyDescent="0.25">
      <c r="A15" s="323"/>
      <c r="B15" s="1342" t="s">
        <v>562</v>
      </c>
      <c r="C15" s="1343"/>
      <c r="D15" s="17">
        <v>1</v>
      </c>
      <c r="E15" s="17">
        <v>1</v>
      </c>
      <c r="F15" s="17">
        <v>1</v>
      </c>
    </row>
    <row r="16" spans="1:9" x14ac:dyDescent="0.25">
      <c r="A16" s="323"/>
      <c r="B16" s="512" t="s">
        <v>1190</v>
      </c>
      <c r="C16" s="516"/>
      <c r="D16" s="17">
        <v>1</v>
      </c>
      <c r="E16" s="17">
        <v>1</v>
      </c>
      <c r="F16" s="17">
        <v>1</v>
      </c>
    </row>
    <row r="17" spans="1:6" ht="15.75" thickBot="1" x14ac:dyDescent="0.3">
      <c r="A17" s="323"/>
      <c r="B17" s="14" t="s">
        <v>829</v>
      </c>
      <c r="C17" s="4"/>
      <c r="D17" s="513">
        <v>3</v>
      </c>
      <c r="E17" s="513">
        <v>3</v>
      </c>
      <c r="F17" s="513">
        <v>3</v>
      </c>
    </row>
    <row r="18" spans="1:6" ht="15.75" thickBot="1" x14ac:dyDescent="0.3">
      <c r="A18" s="517" t="s">
        <v>5</v>
      </c>
      <c r="B18" s="7" t="s">
        <v>1334</v>
      </c>
      <c r="C18" s="318"/>
      <c r="D18" s="324">
        <v>22</v>
      </c>
      <c r="E18" s="324">
        <v>22</v>
      </c>
      <c r="F18" s="324">
        <v>22</v>
      </c>
    </row>
    <row r="19" spans="1:6" ht="15.75" thickBot="1" x14ac:dyDescent="0.3">
      <c r="A19" s="6" t="s">
        <v>6</v>
      </c>
      <c r="B19" s="7" t="s">
        <v>1698</v>
      </c>
      <c r="C19" s="318"/>
      <c r="D19" s="15">
        <f>SUM(D20:D23)</f>
        <v>12</v>
      </c>
      <c r="E19" s="15">
        <f>SUM(E20:E23)</f>
        <v>12</v>
      </c>
      <c r="F19" s="15">
        <f>SUM(F20:F23)</f>
        <v>12</v>
      </c>
    </row>
    <row r="20" spans="1:6" x14ac:dyDescent="0.25">
      <c r="A20" s="323"/>
      <c r="B20" s="347" t="s">
        <v>13</v>
      </c>
      <c r="C20" s="319"/>
      <c r="D20" s="874">
        <v>4</v>
      </c>
      <c r="E20" s="874">
        <v>4</v>
      </c>
      <c r="F20" s="874">
        <v>4</v>
      </c>
    </row>
    <row r="21" spans="1:6" x14ac:dyDescent="0.25">
      <c r="A21" s="10"/>
      <c r="B21" s="14" t="s">
        <v>14</v>
      </c>
      <c r="C21" s="4"/>
      <c r="D21" s="17">
        <v>2</v>
      </c>
      <c r="E21" s="17">
        <v>2</v>
      </c>
      <c r="F21" s="17">
        <v>2</v>
      </c>
    </row>
    <row r="22" spans="1:6" x14ac:dyDescent="0.25">
      <c r="A22" s="515"/>
      <c r="B22" s="13" t="s">
        <v>15</v>
      </c>
      <c r="C22" s="320"/>
      <c r="D22" s="17">
        <v>3</v>
      </c>
      <c r="E22" s="17">
        <v>3</v>
      </c>
      <c r="F22" s="17">
        <v>3</v>
      </c>
    </row>
    <row r="23" spans="1:6" ht="15.75" thickBot="1" x14ac:dyDescent="0.3">
      <c r="A23" s="11"/>
      <c r="B23" s="514" t="s">
        <v>1191</v>
      </c>
      <c r="C23" s="37"/>
      <c r="D23" s="324">
        <v>3</v>
      </c>
      <c r="E23" s="324">
        <v>3</v>
      </c>
      <c r="F23" s="324">
        <v>3</v>
      </c>
    </row>
    <row r="24" spans="1:6" ht="15.75" thickBot="1" x14ac:dyDescent="0.3">
      <c r="A24" s="6"/>
      <c r="B24" s="7" t="s">
        <v>16</v>
      </c>
      <c r="C24" s="318"/>
      <c r="D24" s="15">
        <f>D8+D18+D19</f>
        <v>58</v>
      </c>
      <c r="E24" s="15">
        <f>E8+E18+E19</f>
        <v>59</v>
      </c>
      <c r="F24" s="15">
        <f>F8+F18+F19</f>
        <v>61</v>
      </c>
    </row>
  </sheetData>
  <mergeCells count="5">
    <mergeCell ref="B15:C15"/>
    <mergeCell ref="A6:A7"/>
    <mergeCell ref="H4:I4"/>
    <mergeCell ref="B6:C7"/>
    <mergeCell ref="A1:F1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3"/>
  <sheetViews>
    <sheetView view="pageBreakPreview" zoomScale="60" zoomScaleNormal="100" workbookViewId="0">
      <pane ySplit="8" topLeftCell="A9" activePane="bottomLeft" state="frozen"/>
      <selection pane="bottomLeft" activeCell="H5" sqref="H5"/>
    </sheetView>
  </sheetViews>
  <sheetFormatPr defaultRowHeight="15" x14ac:dyDescent="0.25"/>
  <cols>
    <col min="7" max="7" width="14.5703125" customWidth="1"/>
    <col min="8" max="8" width="15.5703125" customWidth="1"/>
    <col min="9" max="9" width="15.85546875" customWidth="1"/>
    <col min="10" max="10" width="14.85546875" customWidth="1"/>
    <col min="11" max="11" width="15.5703125" customWidth="1"/>
    <col min="12" max="12" width="16.42578125" customWidth="1"/>
    <col min="13" max="13" width="17.5703125" customWidth="1"/>
    <col min="14" max="14" width="16.140625" customWidth="1"/>
    <col min="15" max="16" width="20.7109375" customWidth="1"/>
  </cols>
  <sheetData>
    <row r="1" spans="1:14" x14ac:dyDescent="0.25">
      <c r="A1" s="1356" t="s">
        <v>463</v>
      </c>
      <c r="B1" s="1356"/>
      <c r="C1" s="1356"/>
      <c r="D1" s="1356"/>
      <c r="E1" s="1356"/>
      <c r="F1" s="1356"/>
      <c r="G1" s="1356"/>
      <c r="H1" s="1356"/>
      <c r="I1" s="1356"/>
      <c r="J1" s="1356"/>
    </row>
    <row r="2" spans="1:14" ht="14.45" customHeight="1" x14ac:dyDescent="0.25">
      <c r="A2" s="1357" t="s">
        <v>572</v>
      </c>
      <c r="B2" s="1357"/>
      <c r="C2" s="1357"/>
      <c r="D2" s="1357"/>
      <c r="E2" s="1357"/>
      <c r="F2" s="1357"/>
      <c r="G2" s="1357"/>
      <c r="H2" s="1357"/>
      <c r="I2" s="1357"/>
      <c r="J2" s="1357"/>
    </row>
    <row r="3" spans="1:14" x14ac:dyDescent="0.25">
      <c r="A3" s="194"/>
      <c r="B3" s="194"/>
      <c r="C3" s="194"/>
      <c r="D3" s="194"/>
      <c r="E3" s="194"/>
      <c r="F3" s="194"/>
      <c r="G3" s="194"/>
      <c r="H3" s="194"/>
      <c r="K3" s="194"/>
    </row>
    <row r="4" spans="1:14" x14ac:dyDescent="0.25">
      <c r="A4" s="194"/>
      <c r="B4" s="194"/>
      <c r="C4" s="194"/>
      <c r="D4" s="194"/>
      <c r="E4" s="194"/>
      <c r="F4" s="194"/>
      <c r="G4" s="194"/>
      <c r="H4" s="194"/>
      <c r="K4" s="194"/>
    </row>
    <row r="5" spans="1:14" x14ac:dyDescent="0.25">
      <c r="A5" s="194"/>
      <c r="B5" s="194"/>
      <c r="C5" s="194"/>
      <c r="D5" s="194"/>
      <c r="E5" s="194"/>
      <c r="F5" s="292" t="s">
        <v>38</v>
      </c>
      <c r="G5" s="322" t="str">
        <f>'1 címrend'!C3</f>
        <v xml:space="preserve"> melléklet a  .../2023. ( IX....) rendelethez</v>
      </c>
      <c r="H5" s="322"/>
      <c r="K5" s="322"/>
    </row>
    <row r="6" spans="1:14" ht="4.5" customHeight="1" x14ac:dyDescent="0.25">
      <c r="A6" s="190"/>
      <c r="B6" s="190"/>
      <c r="C6" s="190"/>
      <c r="D6" s="190"/>
      <c r="E6" s="190"/>
      <c r="F6" s="190"/>
      <c r="G6" s="190"/>
      <c r="H6" s="190"/>
      <c r="K6" s="190"/>
    </row>
    <row r="7" spans="1:14" ht="15" customHeight="1" x14ac:dyDescent="0.25">
      <c r="A7" s="1352" t="s">
        <v>314</v>
      </c>
      <c r="B7" s="1352"/>
      <c r="C7" s="1352"/>
      <c r="D7" s="1352"/>
      <c r="E7" s="1352"/>
      <c r="F7" s="1352"/>
      <c r="G7" s="1352" t="s">
        <v>1415</v>
      </c>
      <c r="H7" s="1351" t="s">
        <v>1397</v>
      </c>
      <c r="I7" s="1352" t="s">
        <v>1562</v>
      </c>
      <c r="J7" s="1352" t="s">
        <v>1649</v>
      </c>
      <c r="K7" s="1351" t="s">
        <v>1646</v>
      </c>
      <c r="L7" s="1352" t="s">
        <v>1647</v>
      </c>
      <c r="M7" s="1352" t="s">
        <v>1648</v>
      </c>
    </row>
    <row r="8" spans="1:14" ht="49.5" customHeight="1" x14ac:dyDescent="0.25">
      <c r="A8" s="1352"/>
      <c r="B8" s="1352"/>
      <c r="C8" s="1352"/>
      <c r="D8" s="1352"/>
      <c r="E8" s="1352"/>
      <c r="F8" s="1352"/>
      <c r="G8" s="1352"/>
      <c r="H8" s="1351"/>
      <c r="I8" s="1352"/>
      <c r="J8" s="1352"/>
      <c r="K8" s="1351"/>
      <c r="L8" s="1352"/>
      <c r="M8" s="1352"/>
    </row>
    <row r="9" spans="1:14" x14ac:dyDescent="0.25">
      <c r="A9" s="181" t="s">
        <v>281</v>
      </c>
      <c r="B9" s="1354" t="s">
        <v>282</v>
      </c>
      <c r="C9" s="1354"/>
      <c r="D9" s="1354"/>
      <c r="E9" s="1354"/>
      <c r="F9" s="1354"/>
      <c r="G9" s="181" t="s">
        <v>38</v>
      </c>
      <c r="H9" s="181" t="s">
        <v>283</v>
      </c>
      <c r="I9" s="181" t="s">
        <v>284</v>
      </c>
      <c r="J9" s="181" t="s">
        <v>285</v>
      </c>
      <c r="K9" s="181" t="s">
        <v>283</v>
      </c>
      <c r="L9" s="181" t="s">
        <v>284</v>
      </c>
      <c r="M9" s="181" t="s">
        <v>285</v>
      </c>
    </row>
    <row r="10" spans="1:14" x14ac:dyDescent="0.25">
      <c r="A10" s="181" t="s">
        <v>3</v>
      </c>
      <c r="B10" s="1355" t="s">
        <v>320</v>
      </c>
      <c r="C10" s="1355"/>
      <c r="D10" s="1355"/>
      <c r="E10" s="1355"/>
      <c r="F10" s="1355"/>
      <c r="G10" s="90"/>
      <c r="H10" s="90"/>
      <c r="I10" s="379"/>
      <c r="J10" s="379"/>
      <c r="K10" s="90"/>
      <c r="L10" s="379"/>
      <c r="M10" s="379"/>
    </row>
    <row r="11" spans="1:14" x14ac:dyDescent="0.25">
      <c r="A11" s="182" t="s">
        <v>321</v>
      </c>
      <c r="B11" s="1353" t="s">
        <v>23</v>
      </c>
      <c r="C11" s="1353"/>
      <c r="D11" s="1353"/>
      <c r="E11" s="1353"/>
      <c r="F11" s="1353"/>
      <c r="G11" s="183">
        <f>'4. Önkormányzat+int összesen'!X45</f>
        <v>239215764</v>
      </c>
      <c r="H11" s="183">
        <f>'4. Önkormányzat+int összesen'!AA45</f>
        <v>220543465</v>
      </c>
      <c r="I11" s="183">
        <f>'4. Önkormányzat+int összesen'!AB45</f>
        <v>0</v>
      </c>
      <c r="J11" s="183">
        <f>'4. Önkormányzat+int összesen'!AC45</f>
        <v>220543465</v>
      </c>
      <c r="K11" s="183">
        <f>'4. Önkormányzat+int összesen'!AF45</f>
        <v>236431380</v>
      </c>
      <c r="L11" s="183">
        <f>'4. Önkormányzat+int összesen'!AG45</f>
        <v>0</v>
      </c>
      <c r="M11" s="183">
        <f>'4. Önkormányzat+int összesen'!AH45</f>
        <v>236431380</v>
      </c>
      <c r="N11" s="92"/>
    </row>
    <row r="12" spans="1:14" x14ac:dyDescent="0.25">
      <c r="A12" s="182" t="s">
        <v>17</v>
      </c>
      <c r="B12" s="1353" t="s">
        <v>22</v>
      </c>
      <c r="C12" s="1353"/>
      <c r="D12" s="1353"/>
      <c r="E12" s="1353"/>
      <c r="F12" s="1353"/>
      <c r="G12" s="183">
        <f>'4. Önkormányzat+int összesen'!X25</f>
        <v>444880867</v>
      </c>
      <c r="H12" s="183">
        <f>'4. Önkormányzat+int összesen'!AA25</f>
        <v>434000000</v>
      </c>
      <c r="I12" s="183">
        <f>'4. Önkormányzat+int összesen'!AB25</f>
        <v>0</v>
      </c>
      <c r="J12" s="183">
        <f>'4. Önkormányzat+int összesen'!AC25</f>
        <v>434000000</v>
      </c>
      <c r="K12" s="183">
        <f>'4. Önkormányzat+int összesen'!AF25</f>
        <v>434000000</v>
      </c>
      <c r="L12" s="183">
        <f>'4. Önkormányzat+int összesen'!AG25</f>
        <v>0</v>
      </c>
      <c r="M12" s="183">
        <f>'4. Önkormányzat+int összesen'!AH25</f>
        <v>434000000</v>
      </c>
      <c r="N12" s="92"/>
    </row>
    <row r="13" spans="1:14" x14ac:dyDescent="0.25">
      <c r="A13" s="182" t="s">
        <v>324</v>
      </c>
      <c r="B13" s="1353" t="s">
        <v>573</v>
      </c>
      <c r="C13" s="1353"/>
      <c r="D13" s="1353"/>
      <c r="E13" s="1353"/>
      <c r="F13" s="1353"/>
      <c r="G13" s="183">
        <f>'4. Önkormányzat+int összesen'!X10</f>
        <v>520713659</v>
      </c>
      <c r="H13" s="183">
        <f>'4. Önkormányzat+int összesen'!AA10</f>
        <v>562675133</v>
      </c>
      <c r="I13" s="183">
        <f>'4. Önkormányzat+int összesen'!AB10</f>
        <v>0</v>
      </c>
      <c r="J13" s="183">
        <f>'4. Önkormányzat+int összesen'!AC10</f>
        <v>562675133</v>
      </c>
      <c r="K13" s="183">
        <f>'4. Önkormányzat+int összesen'!AF10</f>
        <v>608029513</v>
      </c>
      <c r="L13" s="183">
        <f>'4. Önkormányzat+int összesen'!AG10</f>
        <v>0</v>
      </c>
      <c r="M13" s="183">
        <f>'4. Önkormányzat+int összesen'!AH10</f>
        <v>608029513</v>
      </c>
      <c r="N13" s="92"/>
    </row>
    <row r="14" spans="1:14" ht="23.25" customHeight="1" x14ac:dyDescent="0.25">
      <c r="A14" s="182" t="s">
        <v>326</v>
      </c>
      <c r="B14" s="1353" t="s">
        <v>574</v>
      </c>
      <c r="C14" s="1353"/>
      <c r="D14" s="1353"/>
      <c r="E14" s="1353"/>
      <c r="F14" s="1353"/>
      <c r="G14" s="183">
        <f>'4. Önkormányzat+int összesen'!X21</f>
        <v>86641749</v>
      </c>
      <c r="H14" s="183">
        <f>'4. Önkormányzat+int összesen'!AA21</f>
        <v>34827750</v>
      </c>
      <c r="I14" s="183">
        <f>'4. Önkormányzat+int összesen'!AB21</f>
        <v>0</v>
      </c>
      <c r="J14" s="183">
        <f>'4. Önkormányzat+int összesen'!AC21</f>
        <v>34827750</v>
      </c>
      <c r="K14" s="183">
        <f ca="1">'4. Önkormányzat+int összesen'!AF21</f>
        <v>29458775</v>
      </c>
      <c r="L14" s="183">
        <f ca="1">'4. Önkormányzat+int összesen'!AG21</f>
        <v>0</v>
      </c>
      <c r="M14" s="183">
        <f ca="1">'4. Önkormányzat+int összesen'!AH21</f>
        <v>29458775</v>
      </c>
      <c r="N14" s="92"/>
    </row>
    <row r="15" spans="1:14" ht="23.25" customHeight="1" x14ac:dyDescent="0.25">
      <c r="A15" s="182"/>
      <c r="B15" s="1353" t="s">
        <v>575</v>
      </c>
      <c r="C15" s="1353"/>
      <c r="D15" s="1353"/>
      <c r="E15" s="1353"/>
      <c r="F15" s="1353"/>
      <c r="G15" s="183"/>
      <c r="H15" s="183"/>
      <c r="I15" s="183"/>
      <c r="J15" s="183"/>
      <c r="K15" s="183"/>
      <c r="L15" s="183"/>
      <c r="M15" s="183"/>
      <c r="N15" s="92"/>
    </row>
    <row r="16" spans="1:14" x14ac:dyDescent="0.25">
      <c r="A16" s="182" t="s">
        <v>284</v>
      </c>
      <c r="B16" s="1353" t="s">
        <v>627</v>
      </c>
      <c r="C16" s="1353"/>
      <c r="D16" s="1353"/>
      <c r="E16" s="1353"/>
      <c r="F16" s="1353"/>
      <c r="G16" s="183">
        <f>'4. Önkormányzat+int összesen'!X69</f>
        <v>291900</v>
      </c>
      <c r="H16" s="183">
        <f>'4. Önkormányzat+int összesen'!AA69</f>
        <v>0</v>
      </c>
      <c r="I16" s="183">
        <f>'4. Önkormányzat+int összesen'!AB69</f>
        <v>0</v>
      </c>
      <c r="J16" s="183">
        <f>'4. Önkormányzat+int összesen'!AC69</f>
        <v>0</v>
      </c>
      <c r="K16" s="183">
        <f>'4. Önkormányzat+int összesen'!AF69</f>
        <v>4089893</v>
      </c>
      <c r="L16" s="183">
        <f>'4. Önkormányzat+int összesen'!AG69</f>
        <v>0</v>
      </c>
      <c r="M16" s="183">
        <f>'4. Önkormányzat+int összesen'!AH69</f>
        <v>4089893</v>
      </c>
      <c r="N16" s="92"/>
    </row>
    <row r="17" spans="1:15" x14ac:dyDescent="0.25">
      <c r="A17" s="182" t="s">
        <v>285</v>
      </c>
      <c r="B17" s="1353" t="s">
        <v>576</v>
      </c>
      <c r="C17" s="1353"/>
      <c r="D17" s="1353"/>
      <c r="E17" s="1353"/>
      <c r="F17" s="1353"/>
      <c r="G17" s="183"/>
      <c r="H17" s="183">
        <f>'4. Önkormányzat+int összesen'!AA19+'4. Önkormányzat+int összesen'!AA68</f>
        <v>0</v>
      </c>
      <c r="I17" s="183">
        <f>'4. Önkormányzat+int összesen'!AB19+'4. Önkormányzat+int összesen'!AB68</f>
        <v>0</v>
      </c>
      <c r="J17" s="183">
        <f>'4. Önkormányzat+int összesen'!AC19+'4. Önkormányzat+int összesen'!AC68</f>
        <v>0</v>
      </c>
      <c r="K17" s="183">
        <f>'4. Önkormányzat+int összesen'!AF19+'4. Önkormányzat+int összesen'!AF68</f>
        <v>0</v>
      </c>
      <c r="L17" s="183">
        <f>'4. Önkormányzat+int összesen'!AG19+'4. Önkormányzat+int összesen'!AG68</f>
        <v>0</v>
      </c>
      <c r="M17" s="183">
        <f>'4. Önkormányzat+int összesen'!AH19+'4. Önkormányzat+int összesen'!AH68</f>
        <v>0</v>
      </c>
      <c r="N17" s="92"/>
    </row>
    <row r="18" spans="1:15" x14ac:dyDescent="0.25">
      <c r="A18" s="184" t="s">
        <v>286</v>
      </c>
      <c r="B18" s="1358" t="s">
        <v>577</v>
      </c>
      <c r="C18" s="1358"/>
      <c r="D18" s="1358"/>
      <c r="E18" s="1358"/>
      <c r="F18" s="1358"/>
      <c r="G18" s="185">
        <f>SUM(G11:G17)</f>
        <v>1291743939</v>
      </c>
      <c r="H18" s="185">
        <f>SUM(H11:H17)-H15</f>
        <v>1252046348</v>
      </c>
      <c r="I18" s="185">
        <f t="shared" ref="I18:J18" si="0">SUM(I11:I17)-I15</f>
        <v>0</v>
      </c>
      <c r="J18" s="185">
        <f t="shared" si="0"/>
        <v>1252046348</v>
      </c>
      <c r="K18" s="185">
        <f ca="1">SUM(K11:K17)-K15</f>
        <v>1312009561</v>
      </c>
      <c r="L18" s="185">
        <f t="shared" ref="L18:M18" ca="1" si="1">SUM(L11:L17)-L15</f>
        <v>0</v>
      </c>
      <c r="M18" s="185">
        <f t="shared" ca="1" si="1"/>
        <v>1312009561</v>
      </c>
      <c r="N18" s="92"/>
    </row>
    <row r="19" spans="1:15" x14ac:dyDescent="0.25">
      <c r="A19" s="182" t="s">
        <v>287</v>
      </c>
      <c r="B19" s="1353" t="s">
        <v>31</v>
      </c>
      <c r="C19" s="1353"/>
      <c r="D19" s="1353"/>
      <c r="E19" s="1353"/>
      <c r="F19" s="1353"/>
      <c r="G19" s="183">
        <f>'4. Önkormányzat+int összesen'!X87</f>
        <v>338181206</v>
      </c>
      <c r="H19" s="183">
        <f>'4. Önkormányzat+int összesen'!AA87</f>
        <v>324781670</v>
      </c>
      <c r="I19" s="183">
        <f>'4. Önkormányzat+int összesen'!AB87+'5.3 pályázat'!D87</f>
        <v>16648586</v>
      </c>
      <c r="J19" s="183">
        <f>'4. Önkormányzat+int összesen'!AC87-'5.3 pályázat'!D87</f>
        <v>308133084</v>
      </c>
      <c r="K19" s="183">
        <f ca="1">'4. Önkormányzat+int összesen'!AF87</f>
        <v>334900778</v>
      </c>
      <c r="L19" s="183">
        <f ca="1">'4. Önkormányzat+int összesen'!AG87</f>
        <v>14569985</v>
      </c>
      <c r="M19" s="183">
        <f ca="1">'4. Önkormányzat+int összesen'!AH87</f>
        <v>320330793</v>
      </c>
      <c r="N19" s="92"/>
    </row>
    <row r="20" spans="1:15" ht="19.899999999999999" customHeight="1" x14ac:dyDescent="0.25">
      <c r="A20" s="182" t="s">
        <v>288</v>
      </c>
      <c r="B20" s="1353" t="s">
        <v>578</v>
      </c>
      <c r="C20" s="1353"/>
      <c r="D20" s="1353"/>
      <c r="E20" s="1353"/>
      <c r="F20" s="1353"/>
      <c r="G20" s="183">
        <f>'4. Önkormányzat+int összesen'!X104</f>
        <v>50997274</v>
      </c>
      <c r="H20" s="183">
        <f>'4. Önkormányzat+int összesen'!AA104</f>
        <v>44243763</v>
      </c>
      <c r="I20" s="183">
        <f>'4. Önkormányzat+int összesen'!AB104+'5.3 pályázat'!D105</f>
        <v>2138723</v>
      </c>
      <c r="J20" s="183">
        <f>'4. Önkormányzat+int összesen'!AC104-'5.3 pályázat'!D105</f>
        <v>42105040</v>
      </c>
      <c r="K20" s="183">
        <f ca="1">'4. Önkormányzat+int összesen'!AF104</f>
        <v>46088125</v>
      </c>
      <c r="L20" s="183">
        <f ca="1">'4. Önkormányzat+int összesen'!AG104</f>
        <v>1955173</v>
      </c>
      <c r="M20" s="183">
        <f ca="1">'4. Önkormányzat+int összesen'!AH104</f>
        <v>44132952</v>
      </c>
      <c r="N20" s="92"/>
    </row>
    <row r="21" spans="1:15" x14ac:dyDescent="0.25">
      <c r="A21" s="182" t="s">
        <v>289</v>
      </c>
      <c r="B21" s="1353" t="s">
        <v>579</v>
      </c>
      <c r="C21" s="1353"/>
      <c r="D21" s="1353"/>
      <c r="E21" s="1353"/>
      <c r="F21" s="1353"/>
      <c r="G21" s="183">
        <f>'4. Önkormányzat+int összesen'!X110</f>
        <v>514151482</v>
      </c>
      <c r="H21" s="183">
        <f>'4. Önkormányzat+int összesen'!AA110</f>
        <v>554592106</v>
      </c>
      <c r="I21" s="183">
        <f>'4. Önkormányzat+int összesen'!AB110</f>
        <v>41573169</v>
      </c>
      <c r="J21" s="183">
        <f>'4. Önkormányzat+int összesen'!AC110</f>
        <v>513018937</v>
      </c>
      <c r="K21" s="183">
        <f ca="1">'4. Önkormányzat+int összesen'!AF110</f>
        <v>782478050</v>
      </c>
      <c r="L21" s="183">
        <f ca="1">'4. Önkormányzat+int összesen'!AG110</f>
        <v>277956591</v>
      </c>
      <c r="M21" s="183">
        <f ca="1">'4. Önkormányzat+int összesen'!AH110</f>
        <v>504521459</v>
      </c>
      <c r="N21" s="92"/>
    </row>
    <row r="22" spans="1:15" ht="23.25" customHeight="1" x14ac:dyDescent="0.25">
      <c r="A22" s="182" t="s">
        <v>290</v>
      </c>
      <c r="B22" s="1353" t="s">
        <v>228</v>
      </c>
      <c r="C22" s="1353"/>
      <c r="D22" s="1353"/>
      <c r="E22" s="1353"/>
      <c r="F22" s="1353"/>
      <c r="G22" s="183">
        <f>'4. Önkormányzat+int összesen'!X135</f>
        <v>253614680</v>
      </c>
      <c r="H22" s="183">
        <f>'4. Önkormányzat+int összesen'!AA135</f>
        <v>306950894</v>
      </c>
      <c r="I22" s="183">
        <f>'4. Önkormányzat+int összesen'!AB135</f>
        <v>0</v>
      </c>
      <c r="J22" s="183">
        <f>'4. Önkormányzat+int összesen'!AC135</f>
        <v>306950894</v>
      </c>
      <c r="K22" s="183">
        <f ca="1">'4. Önkormányzat+int összesen'!AF135</f>
        <v>310668078</v>
      </c>
      <c r="L22" s="183">
        <f ca="1">'4. Önkormányzat+int összesen'!AG135</f>
        <v>2</v>
      </c>
      <c r="M22" s="183">
        <f ca="1">'4. Önkormányzat+int összesen'!AH135</f>
        <v>310668076</v>
      </c>
      <c r="N22" s="92"/>
      <c r="O22" s="92"/>
    </row>
    <row r="23" spans="1:15" x14ac:dyDescent="0.25">
      <c r="A23" s="182" t="s">
        <v>291</v>
      </c>
      <c r="B23" s="1353" t="s">
        <v>226</v>
      </c>
      <c r="C23" s="1353"/>
      <c r="D23" s="1353"/>
      <c r="E23" s="1353"/>
      <c r="F23" s="1353"/>
      <c r="G23" s="183">
        <f>'4. Önkormányzat+int összesen'!X133</f>
        <v>0</v>
      </c>
      <c r="H23" s="183">
        <f>'4. Önkormányzat+int összesen'!AA133</f>
        <v>18445385</v>
      </c>
      <c r="I23" s="183">
        <f>'4. Önkormányzat+int összesen'!AB133</f>
        <v>18445385</v>
      </c>
      <c r="J23" s="183">
        <f>'4. Önkormányzat+int összesen'!AC133</f>
        <v>0</v>
      </c>
      <c r="K23" s="183">
        <f ca="1">'4. Önkormányzat+int összesen'!AF133</f>
        <v>0</v>
      </c>
      <c r="L23" s="183">
        <f ca="1">'4. Önkormányzat+int összesen'!AG133</f>
        <v>0</v>
      </c>
      <c r="M23" s="183">
        <f ca="1">'4. Önkormányzat+int összesen'!AH133</f>
        <v>0</v>
      </c>
      <c r="N23" s="92"/>
    </row>
    <row r="24" spans="1:15" ht="24" customHeight="1" x14ac:dyDescent="0.25">
      <c r="A24" s="182" t="s">
        <v>292</v>
      </c>
      <c r="B24" s="1353" t="s">
        <v>232</v>
      </c>
      <c r="C24" s="1353"/>
      <c r="D24" s="1353"/>
      <c r="E24" s="1353"/>
      <c r="F24" s="1353"/>
      <c r="G24" s="183">
        <f>'4. Önkormányzat+int összesen'!X137</f>
        <v>248745000</v>
      </c>
      <c r="H24" s="183">
        <f>'4. Önkormányzat+int összesen'!AA137</f>
        <v>180383942</v>
      </c>
      <c r="I24" s="183">
        <f>'4. Önkormányzat+int összesen'!AB137</f>
        <v>0</v>
      </c>
      <c r="J24" s="183">
        <f>'4. Önkormányzat+int összesen'!AC137</f>
        <v>180383942</v>
      </c>
      <c r="K24" s="183">
        <f ca="1">'4. Önkormányzat+int összesen'!AF137</f>
        <v>196919429</v>
      </c>
      <c r="L24" s="183">
        <f ca="1">'4. Önkormányzat+int összesen'!AG137</f>
        <v>0</v>
      </c>
      <c r="M24" s="183">
        <f ca="1">'4. Önkormányzat+int összesen'!AH137</f>
        <v>196919429</v>
      </c>
      <c r="N24" s="92"/>
    </row>
    <row r="25" spans="1:15" x14ac:dyDescent="0.25">
      <c r="A25" s="182" t="s">
        <v>293</v>
      </c>
      <c r="B25" s="1353" t="s">
        <v>576</v>
      </c>
      <c r="C25" s="1353"/>
      <c r="D25" s="1353"/>
      <c r="E25" s="1353"/>
      <c r="F25" s="1353"/>
      <c r="G25" s="183"/>
      <c r="H25" s="183"/>
      <c r="I25" s="183"/>
      <c r="J25" s="183"/>
      <c r="K25" s="183"/>
      <c r="L25" s="183"/>
      <c r="M25" s="183"/>
      <c r="N25" s="92"/>
    </row>
    <row r="26" spans="1:15" x14ac:dyDescent="0.25">
      <c r="A26" s="182" t="s">
        <v>294</v>
      </c>
      <c r="B26" s="1353" t="s">
        <v>580</v>
      </c>
      <c r="C26" s="1353"/>
      <c r="D26" s="1353"/>
      <c r="E26" s="1353"/>
      <c r="F26" s="1353"/>
      <c r="G26" s="183">
        <f>'4. Önkormányzat+int összesen'!X131</f>
        <v>13081385</v>
      </c>
      <c r="H26" s="183">
        <f>'4. Önkormányzat+int összesen'!AA131</f>
        <v>10075522</v>
      </c>
      <c r="I26" s="183">
        <f>'4. Önkormányzat+int összesen'!AB131</f>
        <v>0</v>
      </c>
      <c r="J26" s="183">
        <f>'4. Önkormányzat+int összesen'!AC131</f>
        <v>10075522</v>
      </c>
      <c r="K26" s="183">
        <f ca="1">'4. Önkormányzat+int összesen'!AF131</f>
        <v>10075522</v>
      </c>
      <c r="L26" s="183">
        <f ca="1">'4. Önkormányzat+int összesen'!AG131</f>
        <v>0</v>
      </c>
      <c r="M26" s="183">
        <f ca="1">'4. Önkormányzat+int összesen'!AH131</f>
        <v>10075522</v>
      </c>
      <c r="N26" s="92"/>
    </row>
    <row r="27" spans="1:15" x14ac:dyDescent="0.25">
      <c r="A27" s="182" t="s">
        <v>295</v>
      </c>
      <c r="B27" s="1353" t="s">
        <v>234</v>
      </c>
      <c r="C27" s="1353"/>
      <c r="D27" s="1353"/>
      <c r="E27" s="1353"/>
      <c r="F27" s="1353"/>
      <c r="G27" s="183">
        <f>'4. Önkormányzat+int összesen'!X138</f>
        <v>0</v>
      </c>
      <c r="H27" s="183">
        <f>'4. Önkormányzat+int összesen'!AA138</f>
        <v>5000000</v>
      </c>
      <c r="I27" s="183">
        <f>'4. Önkormányzat+int összesen'!AB138</f>
        <v>0</v>
      </c>
      <c r="J27" s="183">
        <f>'4. Önkormányzat+int összesen'!AC138</f>
        <v>5000000</v>
      </c>
      <c r="K27" s="183">
        <f ca="1">'4. Önkormányzat+int összesen'!AF138</f>
        <v>20000000</v>
      </c>
      <c r="L27" s="183">
        <f ca="1">'4. Önkormányzat+int összesen'!AG138</f>
        <v>0</v>
      </c>
      <c r="M27" s="183">
        <f ca="1">'4. Önkormányzat+int összesen'!AH138</f>
        <v>20000000</v>
      </c>
      <c r="N27" s="92"/>
    </row>
    <row r="28" spans="1:15" x14ac:dyDescent="0.25">
      <c r="A28" s="184" t="s">
        <v>296</v>
      </c>
      <c r="B28" s="1358" t="s">
        <v>581</v>
      </c>
      <c r="C28" s="1358"/>
      <c r="D28" s="1358"/>
      <c r="E28" s="1358"/>
      <c r="F28" s="1358"/>
      <c r="G28" s="185">
        <f>SUM(G19:G27)</f>
        <v>1418771027</v>
      </c>
      <c r="H28" s="185">
        <f>SUM(H19:H27)</f>
        <v>1444473282</v>
      </c>
      <c r="I28" s="185">
        <f t="shared" ref="I28:J28" si="2">SUM(I19:I27)</f>
        <v>78805863</v>
      </c>
      <c r="J28" s="185">
        <f t="shared" si="2"/>
        <v>1365667419</v>
      </c>
      <c r="K28" s="185">
        <f ca="1">SUM(K19:K27)</f>
        <v>1701129982</v>
      </c>
      <c r="L28" s="185">
        <f t="shared" ref="L28:M28" ca="1" si="3">SUM(L19:L27)</f>
        <v>294481751</v>
      </c>
      <c r="M28" s="185">
        <f t="shared" ca="1" si="3"/>
        <v>1406648231</v>
      </c>
      <c r="N28" s="92"/>
    </row>
    <row r="29" spans="1:15" x14ac:dyDescent="0.25">
      <c r="A29" s="181" t="s">
        <v>5</v>
      </c>
      <c r="B29" s="1355" t="s">
        <v>582</v>
      </c>
      <c r="C29" s="1355"/>
      <c r="D29" s="1355"/>
      <c r="E29" s="1355"/>
      <c r="F29" s="1355"/>
      <c r="G29" s="90"/>
      <c r="H29" s="90"/>
      <c r="I29" s="90"/>
      <c r="J29" s="90"/>
      <c r="K29" s="90"/>
      <c r="L29" s="90"/>
      <c r="M29" s="90"/>
      <c r="N29" s="92"/>
    </row>
    <row r="30" spans="1:15" x14ac:dyDescent="0.25">
      <c r="A30" s="182" t="s">
        <v>297</v>
      </c>
      <c r="B30" s="1353" t="s">
        <v>583</v>
      </c>
      <c r="C30" s="1353"/>
      <c r="D30" s="1353"/>
      <c r="E30" s="1353"/>
      <c r="F30" s="1353"/>
      <c r="G30" s="183">
        <f>'4. Önkormányzat+int összesen'!X61</f>
        <v>13814181</v>
      </c>
      <c r="H30" s="183">
        <f>'4. Önkormányzat+int összesen'!AA61</f>
        <v>0</v>
      </c>
      <c r="I30" s="183">
        <f>'4. Önkormányzat+int összesen'!AB61</f>
        <v>0</v>
      </c>
      <c r="J30" s="183">
        <f>'4. Önkormányzat+int összesen'!AC61</f>
        <v>0</v>
      </c>
      <c r="K30" s="183">
        <f>'4. Önkormányzat+int összesen'!AF61</f>
        <v>0</v>
      </c>
      <c r="L30" s="183">
        <f>'4. Önkormányzat+int összesen'!AG61</f>
        <v>0</v>
      </c>
      <c r="M30" s="183">
        <f>'4. Önkormányzat+int összesen'!AH61</f>
        <v>0</v>
      </c>
      <c r="N30" s="92"/>
    </row>
    <row r="31" spans="1:15" x14ac:dyDescent="0.25">
      <c r="A31" s="182" t="s">
        <v>298</v>
      </c>
      <c r="B31" s="1353" t="s">
        <v>584</v>
      </c>
      <c r="C31" s="1353"/>
      <c r="D31" s="1353"/>
      <c r="E31" s="1353"/>
      <c r="F31" s="1353"/>
      <c r="G31" s="183"/>
      <c r="H31" s="183"/>
      <c r="I31" s="183"/>
      <c r="J31" s="183"/>
      <c r="K31" s="183"/>
      <c r="L31" s="183"/>
      <c r="M31" s="183"/>
      <c r="N31" s="92"/>
    </row>
    <row r="32" spans="1:15" x14ac:dyDescent="0.25">
      <c r="A32" s="182" t="s">
        <v>299</v>
      </c>
      <c r="B32" s="1353" t="s">
        <v>585</v>
      </c>
      <c r="C32" s="1353"/>
      <c r="D32" s="1353"/>
      <c r="E32" s="1353"/>
      <c r="F32" s="1353"/>
      <c r="G32" s="183"/>
      <c r="H32" s="183"/>
      <c r="I32" s="183"/>
      <c r="J32" s="183"/>
      <c r="K32" s="183"/>
      <c r="L32" s="183"/>
      <c r="M32" s="183"/>
      <c r="N32" s="92"/>
    </row>
    <row r="33" spans="1:14" x14ac:dyDescent="0.25">
      <c r="A33" s="182" t="s">
        <v>300</v>
      </c>
      <c r="B33" s="1353" t="s">
        <v>586</v>
      </c>
      <c r="C33" s="1353"/>
      <c r="D33" s="1353"/>
      <c r="E33" s="1353"/>
      <c r="F33" s="1353"/>
      <c r="G33" s="183"/>
      <c r="H33" s="183"/>
      <c r="I33" s="183"/>
      <c r="J33" s="183"/>
      <c r="K33" s="183"/>
      <c r="L33" s="183"/>
      <c r="M33" s="183"/>
      <c r="N33" s="92"/>
    </row>
    <row r="34" spans="1:14" ht="23.25" customHeight="1" x14ac:dyDescent="0.25">
      <c r="A34" s="182" t="s">
        <v>301</v>
      </c>
      <c r="B34" s="1353" t="s">
        <v>587</v>
      </c>
      <c r="C34" s="1353"/>
      <c r="D34" s="1353"/>
      <c r="E34" s="1353"/>
      <c r="F34" s="1353"/>
      <c r="G34" s="183">
        <f>'4. Önkormányzat+int összesen'!X22</f>
        <v>1611048256</v>
      </c>
      <c r="H34" s="183">
        <f>'4. Önkormányzat+int összesen'!AA22</f>
        <v>320850705</v>
      </c>
      <c r="I34" s="183">
        <f>'4. Önkormányzat+int összesen'!AB22</f>
        <v>320850705</v>
      </c>
      <c r="J34" s="183">
        <f>'4. Önkormányzat+int összesen'!AC22</f>
        <v>0</v>
      </c>
      <c r="K34" s="183">
        <f ca="1">'4. Önkormányzat+int összesen'!AF22</f>
        <v>585409402</v>
      </c>
      <c r="L34" s="183">
        <f ca="1">'4. Önkormányzat+int összesen'!AG22</f>
        <v>585409402</v>
      </c>
      <c r="M34" s="183">
        <f ca="1">'4. Önkormányzat+int összesen'!AH22</f>
        <v>0</v>
      </c>
      <c r="N34" s="92"/>
    </row>
    <row r="35" spans="1:14" ht="24.75" customHeight="1" x14ac:dyDescent="0.25">
      <c r="A35" s="182" t="s">
        <v>302</v>
      </c>
      <c r="B35" s="1353" t="s">
        <v>588</v>
      </c>
      <c r="C35" s="1353"/>
      <c r="D35" s="1353"/>
      <c r="E35" s="1353"/>
      <c r="F35" s="1353"/>
      <c r="G35" s="183">
        <f>'4. Önkormányzat+int összesen'!X70</f>
        <v>495000</v>
      </c>
      <c r="H35" s="183">
        <f>'4. Önkormányzat+int összesen'!AA70</f>
        <v>375000</v>
      </c>
      <c r="I35" s="183">
        <f>'4. Önkormányzat+int összesen'!AB70</f>
        <v>0</v>
      </c>
      <c r="J35" s="183">
        <f>'4. Önkormányzat+int összesen'!AC70</f>
        <v>375000</v>
      </c>
      <c r="K35" s="183">
        <f>'4. Önkormányzat+int összesen'!AF70</f>
        <v>375000</v>
      </c>
      <c r="L35" s="183">
        <f>'4. Önkormányzat+int összesen'!AG70</f>
        <v>0</v>
      </c>
      <c r="M35" s="183">
        <f>'4. Önkormányzat+int összesen'!AH70</f>
        <v>375000</v>
      </c>
      <c r="N35" s="92"/>
    </row>
    <row r="36" spans="1:14" ht="21.75" customHeight="1" x14ac:dyDescent="0.25">
      <c r="A36" s="182" t="s">
        <v>303</v>
      </c>
      <c r="B36" s="1353" t="s">
        <v>589</v>
      </c>
      <c r="C36" s="1353"/>
      <c r="D36" s="1353"/>
      <c r="E36" s="1353"/>
      <c r="F36" s="1353"/>
      <c r="G36" s="183"/>
      <c r="H36" s="183"/>
      <c r="I36" s="183"/>
      <c r="J36" s="183"/>
      <c r="K36" s="183"/>
      <c r="L36" s="183"/>
      <c r="M36" s="183"/>
      <c r="N36" s="92"/>
    </row>
    <row r="37" spans="1:14" x14ac:dyDescent="0.25">
      <c r="A37" s="182" t="s">
        <v>304</v>
      </c>
      <c r="B37" s="1358" t="s">
        <v>590</v>
      </c>
      <c r="C37" s="1358"/>
      <c r="D37" s="1358"/>
      <c r="E37" s="1358"/>
      <c r="F37" s="1358"/>
      <c r="G37" s="185">
        <f>SUM(G34:G36)+G30</f>
        <v>1625357437</v>
      </c>
      <c r="H37" s="185">
        <f>SUM(H34:H36)+H30</f>
        <v>321225705</v>
      </c>
      <c r="I37" s="185">
        <f t="shared" ref="I37:J37" si="4">SUM(I34:I36)+I30</f>
        <v>320850705</v>
      </c>
      <c r="J37" s="185">
        <f t="shared" si="4"/>
        <v>375000</v>
      </c>
      <c r="K37" s="185">
        <f ca="1">SUM(K34:K36)+K30</f>
        <v>585784402</v>
      </c>
      <c r="L37" s="185">
        <f t="shared" ref="L37:M37" ca="1" si="5">SUM(L34:L36)+L30</f>
        <v>585409402</v>
      </c>
      <c r="M37" s="185">
        <f t="shared" ca="1" si="5"/>
        <v>375000</v>
      </c>
      <c r="N37" s="92"/>
    </row>
    <row r="38" spans="1:14" x14ac:dyDescent="0.25">
      <c r="A38" s="182" t="s">
        <v>305</v>
      </c>
      <c r="B38" s="1353" t="s">
        <v>36</v>
      </c>
      <c r="C38" s="1353"/>
      <c r="D38" s="1353"/>
      <c r="E38" s="1353"/>
      <c r="F38" s="1353"/>
      <c r="G38" s="183">
        <f>'4. Önkormányzat+int összesen'!X143+'4. Önkormányzat+int összesen'!X144</f>
        <v>24478117</v>
      </c>
      <c r="H38" s="183">
        <f>'4. Önkormányzat+int összesen'!AA143+'4. Önkormányzat+int összesen'!AA144</f>
        <v>9000031</v>
      </c>
      <c r="I38" s="183">
        <f>'4. Önkormányzat+int összesen'!AB143+'4. Önkormányzat+int összesen'!AB144</f>
        <v>0</v>
      </c>
      <c r="J38" s="183">
        <f>'4. Önkormányzat+int összesen'!AC143+'4. Önkormányzat+int összesen'!AC144</f>
        <v>9000031</v>
      </c>
      <c r="K38" s="183">
        <f ca="1">'4. Önkormányzat+int összesen'!AF143+'4. Önkormányzat+int összesen'!AF144</f>
        <v>288362820</v>
      </c>
      <c r="L38" s="183">
        <f ca="1">'4. Önkormányzat+int összesen'!AG143+'4. Önkormányzat+int összesen'!AG144</f>
        <v>274586683</v>
      </c>
      <c r="M38" s="183">
        <f ca="1">'4. Önkormányzat+int összesen'!AH143+'4. Önkormányzat+int összesen'!AH144</f>
        <v>13776137</v>
      </c>
      <c r="N38" s="92"/>
    </row>
    <row r="39" spans="1:14" x14ac:dyDescent="0.25">
      <c r="A39" s="182" t="s">
        <v>306</v>
      </c>
      <c r="B39" s="1353" t="s">
        <v>35</v>
      </c>
      <c r="C39" s="1353"/>
      <c r="D39" s="1353"/>
      <c r="E39" s="1353"/>
      <c r="F39" s="1353"/>
      <c r="G39" s="183">
        <f>'4. Önkormányzat+int összesen'!X141+'4. Önkormányzat+int összesen'!X142</f>
        <v>1015410276.13</v>
      </c>
      <c r="H39" s="183">
        <f>'4. Önkormányzat+int összesen'!AA141+'4. Önkormányzat+int összesen'!AA142</f>
        <v>1635108291</v>
      </c>
      <c r="I39" s="183">
        <f>'4. Önkormányzat+int összesen'!AB141+'4. Önkormányzat+int összesen'!AB142</f>
        <v>1573572427</v>
      </c>
      <c r="J39" s="183">
        <f>'4. Önkormányzat+int összesen'!AC141+'4. Önkormányzat+int összesen'!AC142</f>
        <v>61535864</v>
      </c>
      <c r="K39" s="183">
        <f ca="1">'4. Önkormányzat+int összesen'!AF141+'4. Önkormányzat+int összesen'!AF142</f>
        <v>1403070703</v>
      </c>
      <c r="L39" s="183">
        <f ca="1">'4. Önkormányzat+int összesen'!AG141+'4. Önkormányzat+int összesen'!AG142</f>
        <v>1324274255</v>
      </c>
      <c r="M39" s="183">
        <f ca="1">'4. Önkormányzat+int összesen'!AH141+'4. Önkormányzat+int összesen'!AH142</f>
        <v>78796448</v>
      </c>
      <c r="N39" s="92"/>
    </row>
    <row r="40" spans="1:14" x14ac:dyDescent="0.25">
      <c r="A40" s="182" t="s">
        <v>307</v>
      </c>
      <c r="B40" s="1353" t="s">
        <v>591</v>
      </c>
      <c r="C40" s="1353"/>
      <c r="D40" s="1353"/>
      <c r="E40" s="1353"/>
      <c r="F40" s="1353"/>
      <c r="G40" s="183"/>
      <c r="H40" s="183"/>
      <c r="I40" s="183"/>
      <c r="J40" s="183"/>
      <c r="K40" s="183"/>
      <c r="L40" s="183"/>
      <c r="M40" s="183"/>
      <c r="N40" s="92"/>
    </row>
    <row r="41" spans="1:14" ht="21.75" customHeight="1" x14ac:dyDescent="0.25">
      <c r="A41" s="182" t="s">
        <v>308</v>
      </c>
      <c r="B41" s="1353" t="s">
        <v>592</v>
      </c>
      <c r="C41" s="1353"/>
      <c r="D41" s="1353"/>
      <c r="E41" s="1353"/>
      <c r="F41" s="1353"/>
      <c r="G41" s="183"/>
      <c r="H41" s="183"/>
      <c r="I41" s="183"/>
      <c r="J41" s="183"/>
      <c r="K41" s="183"/>
      <c r="L41" s="183"/>
      <c r="M41" s="183"/>
      <c r="N41" s="92"/>
    </row>
    <row r="42" spans="1:14" ht="21.75" customHeight="1" x14ac:dyDescent="0.25">
      <c r="A42" s="182" t="s">
        <v>309</v>
      </c>
      <c r="B42" s="1353" t="s">
        <v>593</v>
      </c>
      <c r="C42" s="1353"/>
      <c r="D42" s="1353"/>
      <c r="E42" s="1353"/>
      <c r="F42" s="1353"/>
      <c r="G42" s="183"/>
      <c r="H42" s="183"/>
      <c r="I42" s="183"/>
      <c r="J42" s="183"/>
      <c r="K42" s="183"/>
      <c r="L42" s="183"/>
      <c r="M42" s="183"/>
      <c r="N42" s="92"/>
    </row>
    <row r="43" spans="1:14" ht="23.25" customHeight="1" x14ac:dyDescent="0.25">
      <c r="A43" s="182" t="s">
        <v>310</v>
      </c>
      <c r="B43" s="1353" t="s">
        <v>594</v>
      </c>
      <c r="C43" s="1353"/>
      <c r="D43" s="1353"/>
      <c r="E43" s="1353"/>
      <c r="F43" s="1353"/>
      <c r="G43" s="183">
        <f>'4. Önkormányzat+int összesen'!X145</f>
        <v>100000</v>
      </c>
      <c r="H43" s="183">
        <f>'4. Önkormányzat+int összesen'!Y145</f>
        <v>3000000</v>
      </c>
      <c r="I43" s="183">
        <f>'4. Önkormányzat+int összesen'!Z145</f>
        <v>0</v>
      </c>
      <c r="J43" s="183">
        <f>'4. Önkormányzat+int összesen'!AA145</f>
        <v>3000000</v>
      </c>
      <c r="K43" s="183">
        <f ca="1">'4. Önkormányzat+int összesen'!AF145</f>
        <v>15516358</v>
      </c>
      <c r="L43" s="183">
        <f ca="1">'4. Önkormányzat+int összesen'!AG145</f>
        <v>10590621</v>
      </c>
      <c r="M43" s="183">
        <f ca="1">'4. Önkormányzat+int összesen'!AH145</f>
        <v>4925737</v>
      </c>
      <c r="N43" s="92"/>
    </row>
    <row r="44" spans="1:14" x14ac:dyDescent="0.25">
      <c r="A44" s="184">
        <v>32</v>
      </c>
      <c r="B44" s="1358" t="s">
        <v>595</v>
      </c>
      <c r="C44" s="1358"/>
      <c r="D44" s="1358"/>
      <c r="E44" s="1358"/>
      <c r="F44" s="1358"/>
      <c r="G44" s="185">
        <f>SUM(G38:G43)</f>
        <v>1039988393.13</v>
      </c>
      <c r="H44" s="185">
        <f>SUM(H38:H43)</f>
        <v>1647108322</v>
      </c>
      <c r="I44" s="185">
        <f t="shared" ref="I44:J44" si="6">SUM(I38:I43)</f>
        <v>1573572427</v>
      </c>
      <c r="J44" s="185">
        <f t="shared" si="6"/>
        <v>73535895</v>
      </c>
      <c r="K44" s="185">
        <f ca="1">SUM(K38:K43)</f>
        <v>1706949881</v>
      </c>
      <c r="L44" s="185">
        <f t="shared" ref="L44:M44" ca="1" si="7">SUM(L38:L43)</f>
        <v>1609451559</v>
      </c>
      <c r="M44" s="185">
        <f t="shared" ca="1" si="7"/>
        <v>97498322</v>
      </c>
      <c r="N44" s="92"/>
    </row>
    <row r="45" spans="1:14" x14ac:dyDescent="0.25">
      <c r="A45" s="186"/>
      <c r="B45" s="1363"/>
      <c r="C45" s="1364"/>
      <c r="D45" s="1364"/>
      <c r="E45" s="1364"/>
      <c r="F45" s="1364"/>
      <c r="G45" s="90"/>
      <c r="H45" s="90"/>
      <c r="I45" s="90"/>
      <c r="J45" s="90"/>
      <c r="K45" s="90"/>
      <c r="L45" s="90"/>
      <c r="M45" s="90"/>
      <c r="N45" s="92"/>
    </row>
    <row r="46" spans="1:14" x14ac:dyDescent="0.25">
      <c r="A46" s="184">
        <v>33</v>
      </c>
      <c r="B46" s="1358" t="s">
        <v>596</v>
      </c>
      <c r="C46" s="1358"/>
      <c r="D46" s="1358"/>
      <c r="E46" s="1358"/>
      <c r="F46" s="1358"/>
      <c r="G46" s="187">
        <f>G18+G37</f>
        <v>2917101376</v>
      </c>
      <c r="H46" s="187">
        <f>H18+H37</f>
        <v>1573272053</v>
      </c>
      <c r="I46" s="187">
        <f t="shared" ref="I46:J46" si="8">I18+I37</f>
        <v>320850705</v>
      </c>
      <c r="J46" s="187">
        <f t="shared" si="8"/>
        <v>1252421348</v>
      </c>
      <c r="K46" s="187">
        <f ca="1">K18+K37</f>
        <v>1897793963</v>
      </c>
      <c r="L46" s="187">
        <f t="shared" ref="L46:M46" ca="1" si="9">L18+L37</f>
        <v>585409402</v>
      </c>
      <c r="M46" s="187">
        <f t="shared" ca="1" si="9"/>
        <v>1312384561</v>
      </c>
      <c r="N46" s="92"/>
    </row>
    <row r="47" spans="1:14" x14ac:dyDescent="0.25">
      <c r="A47" s="186"/>
      <c r="B47" s="1354"/>
      <c r="C47" s="1354"/>
      <c r="D47" s="1354"/>
      <c r="E47" s="1354"/>
      <c r="F47" s="1354"/>
      <c r="G47" s="90"/>
      <c r="H47" s="90"/>
      <c r="I47" s="90"/>
      <c r="J47" s="90"/>
      <c r="K47" s="90"/>
      <c r="L47" s="90"/>
      <c r="M47" s="90"/>
      <c r="N47" s="92"/>
    </row>
    <row r="48" spans="1:14" x14ac:dyDescent="0.25">
      <c r="A48" s="184" t="s">
        <v>352</v>
      </c>
      <c r="B48" s="1358" t="s">
        <v>597</v>
      </c>
      <c r="C48" s="1358"/>
      <c r="D48" s="1358"/>
      <c r="E48" s="1358"/>
      <c r="F48" s="1358"/>
      <c r="G48" s="187">
        <f>G28+G44</f>
        <v>2458759420.1300001</v>
      </c>
      <c r="H48" s="187">
        <f>H28+H44</f>
        <v>3091581604</v>
      </c>
      <c r="I48" s="187">
        <f t="shared" ref="I48:J48" si="10">I28+I44</f>
        <v>1652378290</v>
      </c>
      <c r="J48" s="187">
        <f t="shared" si="10"/>
        <v>1439203314</v>
      </c>
      <c r="K48" s="187">
        <f ca="1">K28+K44</f>
        <v>3408079863</v>
      </c>
      <c r="L48" s="187">
        <f t="shared" ref="L48:M48" ca="1" si="11">L28+L44</f>
        <v>1903933310</v>
      </c>
      <c r="M48" s="187">
        <f t="shared" ca="1" si="11"/>
        <v>1504146553</v>
      </c>
      <c r="N48" s="92"/>
    </row>
    <row r="49" spans="1:16" x14ac:dyDescent="0.25">
      <c r="A49" s="181" t="s">
        <v>6</v>
      </c>
      <c r="B49" s="1355" t="s">
        <v>598</v>
      </c>
      <c r="C49" s="1355"/>
      <c r="D49" s="1355"/>
      <c r="E49" s="1355"/>
      <c r="F49" s="1355"/>
      <c r="G49" s="186"/>
      <c r="H49" s="186"/>
      <c r="I49" s="186"/>
      <c r="J49" s="186"/>
      <c r="K49" s="186"/>
      <c r="L49" s="186"/>
      <c r="M49" s="186"/>
      <c r="N49" s="92"/>
    </row>
    <row r="50" spans="1:16" x14ac:dyDescent="0.25">
      <c r="A50" s="182" t="s">
        <v>354</v>
      </c>
      <c r="B50" s="1353" t="s">
        <v>599</v>
      </c>
      <c r="C50" s="1353"/>
      <c r="D50" s="1353"/>
      <c r="E50" s="1353"/>
      <c r="F50" s="1353"/>
      <c r="G50" s="183"/>
      <c r="H50" s="183">
        <f>'4. Önkormányzat+int összesen'!AA76+'4. Önkormányzat+int összesen'!AA75</f>
        <v>180000000</v>
      </c>
      <c r="I50" s="183">
        <f>'4. Önkormányzat+int összesen'!AB76+'4. Önkormányzat+int összesen'!AB75</f>
        <v>80000000</v>
      </c>
      <c r="J50" s="183">
        <f>'4. Önkormányzat+int összesen'!AC76+'4. Önkormányzat+int összesen'!AC75</f>
        <v>100000000</v>
      </c>
      <c r="K50" s="183">
        <f ca="1">'4. Önkormányzat+int összesen'!AF76+'4. Önkormányzat+int összesen'!AF75</f>
        <v>180000000</v>
      </c>
      <c r="L50" s="183">
        <f ca="1">'4. Önkormányzat+int összesen'!AG76+'4. Önkormányzat+int összesen'!AG75</f>
        <v>80000000</v>
      </c>
      <c r="M50" s="183">
        <f ca="1">'4. Önkormányzat+int összesen'!AH76+'4. Önkormányzat+int összesen'!AH75</f>
        <v>100000000</v>
      </c>
      <c r="N50" s="92"/>
    </row>
    <row r="51" spans="1:16" x14ac:dyDescent="0.25">
      <c r="A51" s="182" t="s">
        <v>356</v>
      </c>
      <c r="B51" s="1353" t="s">
        <v>600</v>
      </c>
      <c r="C51" s="1353"/>
      <c r="D51" s="1353"/>
      <c r="E51" s="1353"/>
      <c r="F51" s="1353"/>
      <c r="G51" s="183"/>
      <c r="H51" s="183"/>
      <c r="I51" s="183"/>
      <c r="J51" s="183"/>
      <c r="K51" s="183"/>
      <c r="L51" s="183"/>
      <c r="M51" s="183"/>
      <c r="N51" s="92"/>
    </row>
    <row r="52" spans="1:16" x14ac:dyDescent="0.25">
      <c r="A52" s="182" t="s">
        <v>358</v>
      </c>
      <c r="B52" s="1353" t="s">
        <v>601</v>
      </c>
      <c r="C52" s="1353"/>
      <c r="D52" s="1353"/>
      <c r="E52" s="1353"/>
      <c r="F52" s="1353"/>
      <c r="G52" s="183">
        <f>'4. Önkormányzat+int összesen'!X78</f>
        <v>989959646</v>
      </c>
      <c r="H52" s="183">
        <f>'4. Önkormányzat+int összesen'!AA78</f>
        <v>1460625922</v>
      </c>
      <c r="I52" s="183">
        <f>'4. Önkormányzat+int összesen'!AB78</f>
        <v>1251527585</v>
      </c>
      <c r="J52" s="183">
        <f>'4. Önkormányzat+int összesen'!AC78</f>
        <v>209098337</v>
      </c>
      <c r="K52" s="183">
        <f ca="1">'4. Önkormányzat+int összesen'!AF78</f>
        <v>1452602271</v>
      </c>
      <c r="L52" s="183">
        <f ca="1">'4. Önkormányzat+int összesen'!AG78</f>
        <v>1240529385</v>
      </c>
      <c r="M52" s="183">
        <f ca="1">'4. Önkormányzat+int összesen'!AH78</f>
        <v>212072886</v>
      </c>
      <c r="N52" s="92"/>
    </row>
    <row r="53" spans="1:16" x14ac:dyDescent="0.25">
      <c r="A53" s="182" t="s">
        <v>360</v>
      </c>
      <c r="B53" s="1353" t="s">
        <v>602</v>
      </c>
      <c r="C53" s="1353"/>
      <c r="D53" s="1353"/>
      <c r="E53" s="1353"/>
      <c r="F53" s="1353"/>
      <c r="G53" s="183">
        <f>'4. Önkormányzat+int összesen'!X81</f>
        <v>22316371</v>
      </c>
      <c r="H53" s="183">
        <f>'4. Önkormányzat+int összesen'!Y81</f>
        <v>0</v>
      </c>
      <c r="I53" s="183">
        <f>'4. Önkormányzat+int összesen'!Z81</f>
        <v>0</v>
      </c>
      <c r="J53" s="183">
        <f>'4. Önkormányzat+int összesen'!AA81</f>
        <v>0</v>
      </c>
      <c r="K53" s="183">
        <f>'4. Önkormányzat+int összesen'!AB81</f>
        <v>0</v>
      </c>
      <c r="L53" s="183">
        <f>'4. Önkormányzat+int összesen'!AC81</f>
        <v>0</v>
      </c>
      <c r="M53" s="183">
        <f ca="1">'4. Önkormányzat+int összesen'!AD81</f>
        <v>0</v>
      </c>
      <c r="N53" s="92"/>
    </row>
    <row r="54" spans="1:16" x14ac:dyDescent="0.25">
      <c r="A54" s="182" t="s">
        <v>362</v>
      </c>
      <c r="B54" s="1353" t="s">
        <v>603</v>
      </c>
      <c r="C54" s="1353"/>
      <c r="D54" s="1353"/>
      <c r="E54" s="1353"/>
      <c r="F54" s="1353"/>
      <c r="G54" s="183"/>
      <c r="H54" s="183"/>
      <c r="I54" s="183"/>
      <c r="J54" s="183"/>
      <c r="K54" s="183"/>
      <c r="L54" s="183"/>
      <c r="M54" s="183"/>
      <c r="N54" s="92"/>
    </row>
    <row r="55" spans="1:16" x14ac:dyDescent="0.25">
      <c r="A55" s="182" t="s">
        <v>363</v>
      </c>
      <c r="B55" s="1355" t="s">
        <v>604</v>
      </c>
      <c r="C55" s="1355"/>
      <c r="D55" s="1355"/>
      <c r="E55" s="1355"/>
      <c r="F55" s="1355"/>
      <c r="G55" s="188">
        <f>SUM(G49:G54)</f>
        <v>1012276017</v>
      </c>
      <c r="H55" s="188">
        <f>SUM(H49:H54)</f>
        <v>1640625922</v>
      </c>
      <c r="I55" s="188">
        <f t="shared" ref="I55:J55" si="12">SUM(I49:I54)</f>
        <v>1331527585</v>
      </c>
      <c r="J55" s="188">
        <f t="shared" si="12"/>
        <v>309098337</v>
      </c>
      <c r="K55" s="188">
        <f ca="1">SUM(K49:K54)</f>
        <v>1632602271</v>
      </c>
      <c r="L55" s="188">
        <f t="shared" ref="L55:M55" ca="1" si="13">SUM(L49:L54)</f>
        <v>1320529385</v>
      </c>
      <c r="M55" s="188">
        <f t="shared" ca="1" si="13"/>
        <v>312072886</v>
      </c>
      <c r="N55" s="92"/>
    </row>
    <row r="56" spans="1:16" x14ac:dyDescent="0.25">
      <c r="A56" s="182" t="s">
        <v>365</v>
      </c>
      <c r="B56" s="1353" t="s">
        <v>605</v>
      </c>
      <c r="C56" s="1353"/>
      <c r="D56" s="1353"/>
      <c r="E56" s="1353"/>
      <c r="F56" s="1353"/>
      <c r="G56" s="183"/>
      <c r="H56" s="183">
        <f>'4. Önkormányzat+int összesen'!AA149</f>
        <v>100000000</v>
      </c>
      <c r="I56" s="183">
        <f>'4. Önkormányzat+int összesen'!AB149</f>
        <v>0</v>
      </c>
      <c r="J56" s="183">
        <f>'4. Önkormányzat+int összesen'!AC149</f>
        <v>100000000</v>
      </c>
      <c r="K56" s="183">
        <f ca="1">'4. Önkormányzat+int összesen'!AF149</f>
        <v>100000000</v>
      </c>
      <c r="L56" s="183">
        <f ca="1">'4. Önkormányzat+int összesen'!AG149</f>
        <v>0</v>
      </c>
      <c r="M56" s="183">
        <f ca="1">'4. Önkormányzat+int összesen'!AH149</f>
        <v>100000000</v>
      </c>
      <c r="N56" s="92"/>
    </row>
    <row r="57" spans="1:16" x14ac:dyDescent="0.25">
      <c r="A57" s="182" t="s">
        <v>367</v>
      </c>
      <c r="B57" s="1353" t="s">
        <v>606</v>
      </c>
      <c r="C57" s="1353"/>
      <c r="D57" s="1353"/>
      <c r="E57" s="1353"/>
      <c r="F57" s="1353"/>
      <c r="G57" s="183"/>
      <c r="H57" s="183"/>
      <c r="I57" s="183"/>
      <c r="J57" s="183"/>
      <c r="K57" s="183"/>
      <c r="L57" s="183"/>
      <c r="M57" s="183"/>
      <c r="N57" s="92"/>
    </row>
    <row r="58" spans="1:16" x14ac:dyDescent="0.25">
      <c r="A58" s="182" t="s">
        <v>369</v>
      </c>
      <c r="B58" s="1353" t="s">
        <v>607</v>
      </c>
      <c r="C58" s="1353"/>
      <c r="D58" s="1353"/>
      <c r="E58" s="1353"/>
      <c r="F58" s="1353"/>
      <c r="G58" s="183"/>
      <c r="H58" s="183"/>
      <c r="I58" s="183"/>
      <c r="J58" s="183"/>
      <c r="K58" s="183"/>
      <c r="L58" s="183"/>
      <c r="M58" s="183"/>
      <c r="N58" s="92"/>
    </row>
    <row r="59" spans="1:16" x14ac:dyDescent="0.25">
      <c r="A59" s="182" t="s">
        <v>371</v>
      </c>
      <c r="B59" s="1353" t="s">
        <v>608</v>
      </c>
      <c r="C59" s="1353"/>
      <c r="D59" s="1353"/>
      <c r="E59" s="1353"/>
      <c r="F59" s="1353"/>
      <c r="G59" s="183">
        <f>'4. Önkormányzat+int összesen'!X150</f>
        <v>17295897</v>
      </c>
      <c r="H59" s="183">
        <f>'4. Önkormányzat+int összesen'!AA150</f>
        <v>22316371</v>
      </c>
      <c r="I59" s="183">
        <f>'4. Önkormányzat+int összesen'!AB150</f>
        <v>0</v>
      </c>
      <c r="J59" s="183">
        <f>'4. Önkormányzat+int összesen'!AC150</f>
        <v>22316371</v>
      </c>
      <c r="K59" s="183">
        <f ca="1">'4. Önkormányzat+int összesen'!AF150</f>
        <v>22316371</v>
      </c>
      <c r="L59" s="183">
        <f ca="1">'4. Önkormányzat+int összesen'!AG150</f>
        <v>0</v>
      </c>
      <c r="M59" s="183">
        <f ca="1">'4. Önkormányzat+int összesen'!AH150</f>
        <v>22316371</v>
      </c>
      <c r="N59" s="92"/>
    </row>
    <row r="60" spans="1:16" x14ac:dyDescent="0.25">
      <c r="A60" s="182" t="s">
        <v>372</v>
      </c>
      <c r="B60" s="1360" t="s">
        <v>609</v>
      </c>
      <c r="C60" s="1360"/>
      <c r="D60" s="1360"/>
      <c r="E60" s="1360"/>
      <c r="F60" s="1360"/>
      <c r="G60" s="188">
        <f>SUM(G56:G59)</f>
        <v>17295897</v>
      </c>
      <c r="H60" s="188">
        <f>SUM(H56:H59)</f>
        <v>122316371</v>
      </c>
      <c r="I60" s="188">
        <f t="shared" ref="I60:J60" si="14">SUM(I56:I59)</f>
        <v>0</v>
      </c>
      <c r="J60" s="188">
        <f t="shared" si="14"/>
        <v>122316371</v>
      </c>
      <c r="K60" s="188">
        <f ca="1">SUM(K56:K59)</f>
        <v>122316371</v>
      </c>
      <c r="L60" s="188">
        <f ca="1">SUM(L56:L59)</f>
        <v>0</v>
      </c>
      <c r="M60" s="188">
        <f t="shared" ref="M60" ca="1" si="15">SUM(M56:M59)</f>
        <v>122316371</v>
      </c>
      <c r="N60" s="92"/>
    </row>
    <row r="61" spans="1:16" x14ac:dyDescent="0.25">
      <c r="A61" s="181"/>
      <c r="B61" s="1361"/>
      <c r="C61" s="1362"/>
      <c r="D61" s="1362"/>
      <c r="E61" s="1362"/>
      <c r="F61" s="1362"/>
      <c r="G61" s="90"/>
      <c r="H61" s="90"/>
      <c r="I61" s="90"/>
      <c r="J61" s="90"/>
      <c r="K61" s="90"/>
      <c r="L61" s="90"/>
      <c r="M61" s="90"/>
      <c r="N61" s="92"/>
    </row>
    <row r="62" spans="1:16" x14ac:dyDescent="0.25">
      <c r="A62" s="184" t="s">
        <v>374</v>
      </c>
      <c r="B62" s="1359" t="s">
        <v>610</v>
      </c>
      <c r="C62" s="1359"/>
      <c r="D62" s="1359"/>
      <c r="E62" s="1359"/>
      <c r="F62" s="1359"/>
      <c r="G62" s="189">
        <f>G46+G55</f>
        <v>3929377393</v>
      </c>
      <c r="H62" s="189">
        <f>H46+H55</f>
        <v>3213897975</v>
      </c>
      <c r="I62" s="189">
        <f t="shared" ref="I62:J62" si="16">I46+I55</f>
        <v>1652378290</v>
      </c>
      <c r="J62" s="189">
        <f t="shared" si="16"/>
        <v>1561519685</v>
      </c>
      <c r="K62" s="189">
        <f ca="1">K46+K55</f>
        <v>3530396234</v>
      </c>
      <c r="L62" s="189">
        <f t="shared" ref="L62:M62" ca="1" si="17">L46+L55</f>
        <v>1905938787</v>
      </c>
      <c r="M62" s="189">
        <f t="shared" ca="1" si="17"/>
        <v>1624457447</v>
      </c>
      <c r="N62" s="92"/>
      <c r="O62" s="92"/>
      <c r="P62" s="92"/>
    </row>
    <row r="63" spans="1:16" x14ac:dyDescent="0.25">
      <c r="A63" s="184" t="s">
        <v>611</v>
      </c>
      <c r="B63" s="1359" t="s">
        <v>612</v>
      </c>
      <c r="C63" s="1359"/>
      <c r="D63" s="1359"/>
      <c r="E63" s="1359"/>
      <c r="F63" s="1359"/>
      <c r="G63" s="189">
        <f>G48+G60</f>
        <v>2476055317.1300001</v>
      </c>
      <c r="H63" s="189">
        <f>H48+H60</f>
        <v>3213897975</v>
      </c>
      <c r="I63" s="189">
        <f t="shared" ref="I63:J63" si="18">I48+I60</f>
        <v>1652378290</v>
      </c>
      <c r="J63" s="189">
        <f t="shared" si="18"/>
        <v>1561519685</v>
      </c>
      <c r="K63" s="189">
        <f ca="1">K48+K60</f>
        <v>3530396234</v>
      </c>
      <c r="L63" s="189">
        <f t="shared" ref="L63:M63" ca="1" si="19">L48+L60</f>
        <v>1903933310</v>
      </c>
      <c r="M63" s="189">
        <f t="shared" ca="1" si="19"/>
        <v>1626462924</v>
      </c>
      <c r="N63" s="92"/>
      <c r="O63" s="92"/>
      <c r="P63" s="92"/>
    </row>
    <row r="64" spans="1:16" x14ac:dyDescent="0.25">
      <c r="G64" s="92"/>
      <c r="H64" s="92"/>
      <c r="I64" s="92">
        <f t="shared" ref="I64:J64" si="20">I62-I63</f>
        <v>0</v>
      </c>
      <c r="J64" s="92">
        <f t="shared" si="20"/>
        <v>0</v>
      </c>
      <c r="K64" s="92">
        <f ca="1">K62-K63</f>
        <v>0</v>
      </c>
      <c r="L64" s="92"/>
      <c r="M64" s="92"/>
      <c r="N64" s="92"/>
      <c r="O64" s="92"/>
    </row>
    <row r="65" spans="6:11" x14ac:dyDescent="0.25">
      <c r="G65" s="92"/>
      <c r="H65" s="92"/>
      <c r="K65" s="92"/>
    </row>
    <row r="66" spans="6:11" x14ac:dyDescent="0.25">
      <c r="F66" s="92"/>
      <c r="G66" s="92"/>
      <c r="H66" s="92"/>
      <c r="K66" s="92"/>
    </row>
    <row r="67" spans="6:11" x14ac:dyDescent="0.25">
      <c r="F67" s="92"/>
      <c r="G67" s="92"/>
      <c r="H67" s="92"/>
      <c r="K67" s="92"/>
    </row>
    <row r="68" spans="6:11" x14ac:dyDescent="0.25">
      <c r="F68" s="92"/>
      <c r="G68" s="92"/>
      <c r="H68" s="92"/>
      <c r="K68" s="92"/>
    </row>
    <row r="69" spans="6:11" x14ac:dyDescent="0.25">
      <c r="F69" s="92"/>
      <c r="G69" s="92"/>
      <c r="H69" s="92"/>
      <c r="K69" s="92"/>
    </row>
    <row r="70" spans="6:11" x14ac:dyDescent="0.25">
      <c r="F70" s="92"/>
      <c r="G70" s="92"/>
      <c r="H70" s="92"/>
      <c r="K70" s="92"/>
    </row>
    <row r="71" spans="6:11" x14ac:dyDescent="0.25">
      <c r="F71" s="92"/>
      <c r="G71" s="92"/>
      <c r="H71" s="92"/>
      <c r="K71" s="92"/>
    </row>
    <row r="72" spans="6:11" x14ac:dyDescent="0.25">
      <c r="F72" s="92"/>
      <c r="G72" s="92"/>
      <c r="H72" s="92"/>
      <c r="K72" s="92"/>
    </row>
    <row r="73" spans="6:11" x14ac:dyDescent="0.25">
      <c r="F73" s="92"/>
      <c r="G73" s="92"/>
      <c r="H73" s="92"/>
      <c r="K73" s="92"/>
    </row>
  </sheetData>
  <mergeCells count="65">
    <mergeCell ref="B40:F40"/>
    <mergeCell ref="B41:F41"/>
    <mergeCell ref="B63:F63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45:F45"/>
    <mergeCell ref="B62:F62"/>
    <mergeCell ref="B47:F47"/>
    <mergeCell ref="B48:F48"/>
    <mergeCell ref="B49:F49"/>
    <mergeCell ref="B50:F50"/>
    <mergeCell ref="B51:F51"/>
    <mergeCell ref="B46:F46"/>
    <mergeCell ref="B39:F39"/>
    <mergeCell ref="B36:F36"/>
    <mergeCell ref="B37:F37"/>
    <mergeCell ref="B28:F28"/>
    <mergeCell ref="B29:F29"/>
    <mergeCell ref="B30:F30"/>
    <mergeCell ref="B31:F31"/>
    <mergeCell ref="B32:F32"/>
    <mergeCell ref="B26:F26"/>
    <mergeCell ref="B38:F38"/>
    <mergeCell ref="B33:F33"/>
    <mergeCell ref="B34:F34"/>
    <mergeCell ref="B35:F35"/>
    <mergeCell ref="A1:J1"/>
    <mergeCell ref="A2:J2"/>
    <mergeCell ref="B42:F42"/>
    <mergeCell ref="B43:F43"/>
    <mergeCell ref="B44:F44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H7:H8"/>
    <mergeCell ref="B15:F15"/>
    <mergeCell ref="A7:F8"/>
    <mergeCell ref="G7:G8"/>
    <mergeCell ref="B9:F9"/>
    <mergeCell ref="B10:F10"/>
    <mergeCell ref="B11:F11"/>
    <mergeCell ref="B12:F12"/>
    <mergeCell ref="B13:F13"/>
    <mergeCell ref="B14:F14"/>
    <mergeCell ref="K7:K8"/>
    <mergeCell ref="L7:L8"/>
    <mergeCell ref="M7:M8"/>
    <mergeCell ref="I7:I8"/>
    <mergeCell ref="J7:J8"/>
  </mergeCells>
  <phoneticPr fontId="62" type="noConversion"/>
  <pageMargins left="0.55118110236220474" right="0.15748031496062992" top="0.27559055118110237" bottom="0.43307086614173229" header="0.31496062992125984" footer="0.31496062992125984"/>
  <pageSetup paperSize="8" scale="71" orientation="portrait" horizontalDpi="300" verticalDpi="3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"/>
  <sheetViews>
    <sheetView zoomScaleNormal="100" workbookViewId="0">
      <pane xSplit="1" ySplit="7" topLeftCell="G11" activePane="bottomRight" state="frozen"/>
      <selection pane="topRight" activeCell="B1" sqref="B1"/>
      <selection pane="bottomLeft" activeCell="A8" sqref="A8"/>
      <selection pane="bottomRight" activeCell="H28" sqref="H28"/>
    </sheetView>
  </sheetViews>
  <sheetFormatPr defaultColWidth="9.140625" defaultRowHeight="15" x14ac:dyDescent="0.25"/>
  <cols>
    <col min="1" max="1" width="37.7109375" customWidth="1"/>
    <col min="2" max="2" width="16.28515625" customWidth="1"/>
    <col min="3" max="3" width="12.28515625" bestFit="1" customWidth="1"/>
    <col min="4" max="4" width="15.7109375" customWidth="1"/>
    <col min="5" max="5" width="16.28515625" customWidth="1"/>
    <col min="6" max="6" width="12.28515625" bestFit="1" customWidth="1"/>
    <col min="7" max="7" width="15.7109375" customWidth="1"/>
    <col min="8" max="8" width="34.85546875" customWidth="1"/>
    <col min="9" max="10" width="15.7109375" customWidth="1"/>
    <col min="11" max="11" width="15.42578125" customWidth="1"/>
    <col min="12" max="13" width="15.7109375" customWidth="1"/>
    <col min="14" max="14" width="15.85546875" customWidth="1"/>
    <col min="15" max="15" width="15.42578125" customWidth="1"/>
    <col min="16" max="18" width="13.42578125" customWidth="1"/>
  </cols>
  <sheetData>
    <row r="1" spans="1:15" x14ac:dyDescent="0.25">
      <c r="A1" s="1368" t="s">
        <v>831</v>
      </c>
      <c r="B1" s="1368"/>
      <c r="C1" s="1368"/>
      <c r="D1" s="1368"/>
      <c r="E1" s="1368"/>
      <c r="F1" s="1368"/>
      <c r="G1" s="1368"/>
      <c r="H1" s="1368"/>
      <c r="I1" s="1368"/>
      <c r="J1" s="1368"/>
      <c r="K1" s="1368"/>
      <c r="L1" s="823"/>
      <c r="M1" s="823"/>
      <c r="N1" s="823"/>
      <c r="O1" s="823"/>
    </row>
    <row r="2" spans="1:15" x14ac:dyDescent="0.25">
      <c r="A2" s="1368" t="s">
        <v>1571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823"/>
      <c r="M2" s="823"/>
      <c r="N2" s="823"/>
      <c r="O2" s="823"/>
    </row>
    <row r="3" spans="1:15" x14ac:dyDescent="0.25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7"/>
      <c r="L3" s="326"/>
      <c r="M3" s="326"/>
      <c r="N3" s="327"/>
    </row>
    <row r="4" spans="1:15" x14ac:dyDescent="0.25">
      <c r="A4" s="328"/>
      <c r="B4" s="329"/>
      <c r="C4" s="330"/>
      <c r="D4" s="328"/>
      <c r="E4" s="329"/>
      <c r="F4" s="330"/>
      <c r="G4" s="328"/>
      <c r="H4" s="338" t="s">
        <v>858</v>
      </c>
      <c r="I4" s="875" t="str">
        <f>'1 címrend'!C3</f>
        <v xml:space="preserve"> melléklet a  .../2023. ( IX....) rendelethez</v>
      </c>
      <c r="J4" s="330"/>
      <c r="K4" s="327"/>
      <c r="L4" s="875"/>
      <c r="M4" s="330"/>
      <c r="N4" s="327"/>
      <c r="O4" s="4"/>
    </row>
    <row r="5" spans="1:15" ht="15.75" thickBot="1" x14ac:dyDescent="0.3"/>
    <row r="6" spans="1:15" ht="15.75" thickBot="1" x14ac:dyDescent="0.3">
      <c r="A6" s="331" t="s">
        <v>832</v>
      </c>
      <c r="B6" s="1365" t="s">
        <v>18</v>
      </c>
      <c r="C6" s="1366"/>
      <c r="D6" s="1366"/>
      <c r="E6" s="1365" t="s">
        <v>1333</v>
      </c>
      <c r="F6" s="1366"/>
      <c r="G6" s="1366"/>
      <c r="H6" s="876" t="s">
        <v>833</v>
      </c>
      <c r="I6" s="1366" t="s">
        <v>18</v>
      </c>
      <c r="J6" s="1366"/>
      <c r="K6" s="1367"/>
      <c r="L6" s="1365" t="s">
        <v>1333</v>
      </c>
      <c r="M6" s="1366"/>
      <c r="N6" s="1366"/>
    </row>
    <row r="7" spans="1:15" ht="21.75" thickBot="1" x14ac:dyDescent="0.3">
      <c r="A7" s="331" t="s">
        <v>20</v>
      </c>
      <c r="B7" s="885" t="s">
        <v>29</v>
      </c>
      <c r="C7" s="877" t="s">
        <v>30</v>
      </c>
      <c r="D7" s="878" t="s">
        <v>16</v>
      </c>
      <c r="E7" s="885" t="s">
        <v>29</v>
      </c>
      <c r="F7" s="877" t="s">
        <v>30</v>
      </c>
      <c r="G7" s="878" t="s">
        <v>16</v>
      </c>
      <c r="H7" s="331" t="s">
        <v>20</v>
      </c>
      <c r="I7" s="881" t="s">
        <v>29</v>
      </c>
      <c r="J7" s="877" t="s">
        <v>30</v>
      </c>
      <c r="K7" s="878" t="s">
        <v>16</v>
      </c>
      <c r="L7" s="881" t="s">
        <v>29</v>
      </c>
      <c r="M7" s="877" t="s">
        <v>30</v>
      </c>
      <c r="N7" s="878" t="s">
        <v>16</v>
      </c>
    </row>
    <row r="8" spans="1:15" x14ac:dyDescent="0.25">
      <c r="A8" s="882" t="s">
        <v>21</v>
      </c>
      <c r="B8" s="175">
        <f>'4. Önkormányzat+int összesen'!Y9</f>
        <v>596422883</v>
      </c>
      <c r="C8" s="123">
        <f>'4. Önkormányzat+int összesen'!Z9</f>
        <v>1080000</v>
      </c>
      <c r="D8" s="124">
        <f>'4. Önkormányzat+int összesen'!AA9</f>
        <v>597502883</v>
      </c>
      <c r="E8" s="175">
        <f ca="1">'4. Önkormányzat+int összesen'!AD9</f>
        <v>636408288</v>
      </c>
      <c r="F8" s="123">
        <f>'4. Önkormányzat+int összesen'!AE9</f>
        <v>1080000</v>
      </c>
      <c r="G8" s="124">
        <f ca="1">E8+F8</f>
        <v>637488288</v>
      </c>
      <c r="H8" s="882" t="s">
        <v>31</v>
      </c>
      <c r="I8" s="179">
        <f>'4. Önkormányzat+int összesen'!Y87</f>
        <v>307096470</v>
      </c>
      <c r="J8" s="123">
        <f>'4. Önkormányzat+int összesen'!Z87</f>
        <v>17685200</v>
      </c>
      <c r="K8" s="124">
        <f>'4. Önkormányzat+int összesen'!AA87</f>
        <v>324781670</v>
      </c>
      <c r="L8" s="179">
        <f ca="1">'4. Önkormányzat+int összesen'!AD87</f>
        <v>316785578</v>
      </c>
      <c r="M8" s="123">
        <f>'4. Önkormányzat+int összesen'!AE87</f>
        <v>18115200</v>
      </c>
      <c r="N8" s="124">
        <f ca="1">L8+M8</f>
        <v>334900778</v>
      </c>
    </row>
    <row r="9" spans="1:15" x14ac:dyDescent="0.25">
      <c r="A9" s="883" t="s">
        <v>22</v>
      </c>
      <c r="B9" s="177">
        <f>'4. Önkormányzat+int összesen'!Y25</f>
        <v>434000000</v>
      </c>
      <c r="C9" s="125">
        <f>'4. Önkormányzat+int összesen'!Z25</f>
        <v>0</v>
      </c>
      <c r="D9" s="126">
        <f>'4. Önkormányzat+int összesen'!AA25</f>
        <v>434000000</v>
      </c>
      <c r="E9" s="177">
        <f>'4. Önkormányzat+int összesen'!AD25</f>
        <v>434000000</v>
      </c>
      <c r="F9" s="125">
        <f>'4. Önkormányzat+int összesen'!AE25</f>
        <v>0</v>
      </c>
      <c r="G9" s="124">
        <f t="shared" ref="G9:G20" si="0">E9+F9</f>
        <v>434000000</v>
      </c>
      <c r="H9" s="883" t="s">
        <v>834</v>
      </c>
      <c r="I9" s="522">
        <f>'4. Önkormányzat+int összesen'!Y104</f>
        <v>41944687</v>
      </c>
      <c r="J9" s="125">
        <f>'4. Önkormányzat+int összesen'!Z104</f>
        <v>2299076</v>
      </c>
      <c r="K9" s="126">
        <f>'4. Önkormányzat+int összesen'!AA104</f>
        <v>44243763</v>
      </c>
      <c r="L9" s="522">
        <f ca="1">'4. Önkormányzat+int összesen'!AD104</f>
        <v>43789049</v>
      </c>
      <c r="M9" s="125">
        <f>'4. Önkormányzat+int összesen'!AE104</f>
        <v>2299076</v>
      </c>
      <c r="N9" s="124">
        <f t="shared" ref="N9:N20" ca="1" si="1">L9+M9</f>
        <v>46088125</v>
      </c>
    </row>
    <row r="10" spans="1:15" x14ac:dyDescent="0.25">
      <c r="A10" s="883" t="s">
        <v>23</v>
      </c>
      <c r="B10" s="177">
        <f>'4. Önkormányzat+int összesen'!Y45</f>
        <v>183943465</v>
      </c>
      <c r="C10" s="125">
        <f>'4. Önkormányzat+int összesen'!Z45</f>
        <v>36600000</v>
      </c>
      <c r="D10" s="126">
        <f>'4. Önkormányzat+int összesen'!AA45</f>
        <v>220543465</v>
      </c>
      <c r="E10" s="177">
        <f>'4. Önkormányzat+int összesen'!AD45</f>
        <v>196953784</v>
      </c>
      <c r="F10" s="125">
        <f>'4. Önkormányzat+int összesen'!AE45</f>
        <v>39477596</v>
      </c>
      <c r="G10" s="124">
        <f t="shared" si="0"/>
        <v>236431380</v>
      </c>
      <c r="H10" s="883" t="s">
        <v>32</v>
      </c>
      <c r="I10" s="522">
        <f>'4. Önkormányzat+int összesen'!Y110</f>
        <v>527322200</v>
      </c>
      <c r="J10" s="125">
        <f>'4. Önkormányzat+int összesen'!Z110</f>
        <v>27269906</v>
      </c>
      <c r="K10" s="126">
        <f>'4. Önkormányzat+int összesen'!AA110</f>
        <v>554592106</v>
      </c>
      <c r="L10" s="522">
        <f ca="1">'4. Önkormányzat+int összesen'!AD110</f>
        <v>755058144</v>
      </c>
      <c r="M10" s="125">
        <f>'4. Önkormányzat+int összesen'!AE110</f>
        <v>27419906</v>
      </c>
      <c r="N10" s="124">
        <f t="shared" ca="1" si="1"/>
        <v>782478050</v>
      </c>
    </row>
    <row r="11" spans="1:15" ht="15.75" thickBot="1" x14ac:dyDescent="0.3">
      <c r="A11" s="887" t="s">
        <v>835</v>
      </c>
      <c r="B11" s="334">
        <f>'4. Önkormányzat+int összesen'!Y67</f>
        <v>0</v>
      </c>
      <c r="C11" s="135">
        <f>'4. Önkormányzat+int összesen'!Z67</f>
        <v>0</v>
      </c>
      <c r="D11" s="573">
        <f>'4. Önkormányzat+int összesen'!AA67</f>
        <v>0</v>
      </c>
      <c r="E11" s="334">
        <f>'4. Önkormányzat+int összesen'!AD67</f>
        <v>4089893</v>
      </c>
      <c r="F11" s="135">
        <f>'4. Önkormányzat+int összesen'!AE67</f>
        <v>0</v>
      </c>
      <c r="G11" s="124">
        <f t="shared" si="0"/>
        <v>4089893</v>
      </c>
      <c r="H11" s="1111" t="s">
        <v>33</v>
      </c>
      <c r="I11" s="125">
        <f>'4. Önkormányzat+int összesen'!Y131</f>
        <v>10075522</v>
      </c>
      <c r="J11" s="125">
        <f>'4. Önkormányzat+int összesen'!Z131</f>
        <v>0</v>
      </c>
      <c r="K11" s="125">
        <f>'4. Önkormányzat+int összesen'!AA131</f>
        <v>10075522</v>
      </c>
      <c r="L11" s="125">
        <f ca="1">'4. Önkormányzat+int összesen'!AD131</f>
        <v>10075522</v>
      </c>
      <c r="M11" s="125">
        <f>'4. Önkormányzat+int összesen'!AE131</f>
        <v>0</v>
      </c>
      <c r="N11" s="124">
        <f t="shared" ca="1" si="1"/>
        <v>10075522</v>
      </c>
    </row>
    <row r="12" spans="1:15" ht="15.75" thickBot="1" x14ac:dyDescent="0.3">
      <c r="A12" s="889" t="s">
        <v>836</v>
      </c>
      <c r="B12" s="335">
        <f>SUM(B8:B11)</f>
        <v>1214366348</v>
      </c>
      <c r="C12" s="336">
        <f>SUM(C8:C11)</f>
        <v>37680000</v>
      </c>
      <c r="D12" s="337">
        <f t="shared" ref="D12" si="2">SUM(B12:C12)</f>
        <v>1252046348</v>
      </c>
      <c r="E12" s="335">
        <f ca="1">SUM(E8:E11)</f>
        <v>1271451965</v>
      </c>
      <c r="F12" s="336">
        <f>SUM(F8:F11)</f>
        <v>40557596</v>
      </c>
      <c r="G12" s="337">
        <f t="shared" ref="G12" ca="1" si="3">SUM(E12:F12)</f>
        <v>1312009561</v>
      </c>
      <c r="H12" s="1109" t="s">
        <v>34</v>
      </c>
      <c r="I12" s="1110">
        <f>'4. Önkormányzat+int összesen'!Y132</f>
        <v>510180221</v>
      </c>
      <c r="J12" s="133">
        <f>'4. Önkormányzat+int összesen'!Z132</f>
        <v>600000</v>
      </c>
      <c r="K12" s="134">
        <f>'4. Önkormányzat+int összesen'!AA132</f>
        <v>510780221</v>
      </c>
      <c r="L12" s="1110">
        <f ca="1">'4. Önkormányzat+int összesen'!AD132</f>
        <v>525627020</v>
      </c>
      <c r="M12" s="133">
        <f>'4. Önkormányzat+int összesen'!AE132</f>
        <v>1960487</v>
      </c>
      <c r="N12" s="124">
        <f t="shared" ca="1" si="1"/>
        <v>527587507</v>
      </c>
    </row>
    <row r="13" spans="1:15" x14ac:dyDescent="0.25">
      <c r="A13" s="882" t="s">
        <v>24</v>
      </c>
      <c r="B13" s="175">
        <f>'4. Önkormányzat+int összesen'!Y22</f>
        <v>320850705</v>
      </c>
      <c r="C13" s="123">
        <f>'4. Önkormányzat+int összesen'!Z22</f>
        <v>0</v>
      </c>
      <c r="D13" s="124">
        <f>'4. Önkormányzat+int összesen'!AA22</f>
        <v>320850705</v>
      </c>
      <c r="E13" s="175">
        <f ca="1">'4. Önkormányzat+int összesen'!AD22</f>
        <v>585409402</v>
      </c>
      <c r="F13" s="123">
        <f>'4. Önkormányzat+int összesen'!AE22</f>
        <v>0</v>
      </c>
      <c r="G13" s="124">
        <f t="shared" ca="1" si="0"/>
        <v>585409402</v>
      </c>
      <c r="H13" s="882" t="s">
        <v>1195</v>
      </c>
      <c r="I13" s="179"/>
      <c r="J13" s="123"/>
      <c r="K13" s="124">
        <f t="shared" ref="K13" si="4">SUM(I13:J13)</f>
        <v>0</v>
      </c>
      <c r="L13" s="179"/>
      <c r="M13" s="123"/>
      <c r="N13" s="124">
        <f t="shared" si="1"/>
        <v>0</v>
      </c>
    </row>
    <row r="14" spans="1:15" x14ac:dyDescent="0.25">
      <c r="A14" s="883" t="s">
        <v>837</v>
      </c>
      <c r="B14" s="177">
        <f>'4. Önkormányzat+int összesen'!Y70</f>
        <v>375000</v>
      </c>
      <c r="C14" s="125">
        <f>'4. Önkormányzat+int összesen'!Z70</f>
        <v>0</v>
      </c>
      <c r="D14" s="126">
        <f>'4. Önkormányzat+int összesen'!AA70</f>
        <v>375000</v>
      </c>
      <c r="E14" s="177">
        <f>'4. Önkormányzat+int összesen'!AD70</f>
        <v>375000</v>
      </c>
      <c r="F14" s="125">
        <f>'4. Önkormányzat+int összesen'!AE70</f>
        <v>0</v>
      </c>
      <c r="G14" s="124">
        <f t="shared" si="0"/>
        <v>375000</v>
      </c>
      <c r="H14" s="883" t="s">
        <v>838</v>
      </c>
      <c r="I14" s="522">
        <f>'4. Önkormányzat+int összesen'!Y135</f>
        <v>306950894</v>
      </c>
      <c r="J14" s="125">
        <f>'4. Önkormányzat+int összesen'!Z135</f>
        <v>0</v>
      </c>
      <c r="K14" s="126">
        <f>'4. Önkormányzat+int összesen'!AA135</f>
        <v>306950894</v>
      </c>
      <c r="L14" s="522">
        <f ca="1">'4. Önkormányzat+int összesen'!AD135</f>
        <v>310668078</v>
      </c>
      <c r="M14" s="125">
        <f>'4. Önkormányzat+int összesen'!AE135</f>
        <v>0</v>
      </c>
      <c r="N14" s="124">
        <f t="shared" ca="1" si="1"/>
        <v>310668078</v>
      </c>
    </row>
    <row r="15" spans="1:15" ht="15.75" thickBot="1" x14ac:dyDescent="0.3">
      <c r="A15" s="890" t="s">
        <v>840</v>
      </c>
      <c r="B15" s="334">
        <f>SUM(B13:B14)</f>
        <v>321225705</v>
      </c>
      <c r="C15" s="135">
        <f>SUM(C13:C14)</f>
        <v>0</v>
      </c>
      <c r="D15" s="573">
        <f>SUM(D13:D14)</f>
        <v>321225705</v>
      </c>
      <c r="E15" s="334">
        <f ca="1">SUM(E13:E14)</f>
        <v>585784402</v>
      </c>
      <c r="F15" s="135">
        <f>SUM(F13:F14)</f>
        <v>0</v>
      </c>
      <c r="G15" s="124">
        <f t="shared" ca="1" si="0"/>
        <v>585784402</v>
      </c>
      <c r="H15" s="883" t="s">
        <v>839</v>
      </c>
      <c r="I15" s="522">
        <f>'4. Önkormányzat+int összesen'!Y137</f>
        <v>179783942</v>
      </c>
      <c r="J15" s="125">
        <f>'4. Önkormányzat+int összesen'!Z137</f>
        <v>600000</v>
      </c>
      <c r="K15" s="126">
        <f>'4. Önkormányzat+int összesen'!AA137</f>
        <v>180383942</v>
      </c>
      <c r="L15" s="522">
        <f ca="1">'4. Önkormányzat+int összesen'!AD137</f>
        <v>194958942</v>
      </c>
      <c r="M15" s="125">
        <f>'4. Önkormányzat+int összesen'!AE137</f>
        <v>1960487</v>
      </c>
      <c r="N15" s="124">
        <f t="shared" ca="1" si="1"/>
        <v>196919429</v>
      </c>
    </row>
    <row r="16" spans="1:15" ht="15.75" thickBot="1" x14ac:dyDescent="0.3">
      <c r="A16" s="889" t="s">
        <v>842</v>
      </c>
      <c r="B16" s="335">
        <f>B15+B12</f>
        <v>1535592053</v>
      </c>
      <c r="C16" s="336">
        <f>C15+C12</f>
        <v>37680000</v>
      </c>
      <c r="D16" s="337">
        <f t="shared" ref="D16:D17" si="5">SUM(B16:C16)</f>
        <v>1573272053</v>
      </c>
      <c r="E16" s="335">
        <f ca="1">E15+E12</f>
        <v>1857236367</v>
      </c>
      <c r="F16" s="336">
        <f>F15+F12</f>
        <v>40557596</v>
      </c>
      <c r="G16" s="337">
        <f t="shared" ref="G16" ca="1" si="6">SUM(E16:F16)</f>
        <v>1897793963</v>
      </c>
      <c r="H16" s="887" t="s">
        <v>841</v>
      </c>
      <c r="I16" s="888">
        <f>'4. Önkormányzat+int összesen'!Y138</f>
        <v>5000000</v>
      </c>
      <c r="J16" s="135">
        <f>'4. Önkormányzat+int összesen'!Z138</f>
        <v>0</v>
      </c>
      <c r="K16" s="573">
        <f>'4. Önkormányzat+int összesen'!AA138</f>
        <v>5000000</v>
      </c>
      <c r="L16" s="888">
        <f ca="1">'4. Önkormányzat+int összesen'!AD138</f>
        <v>20000000</v>
      </c>
      <c r="M16" s="135">
        <f>'4. Önkormányzat+int összesen'!AE138</f>
        <v>0</v>
      </c>
      <c r="N16" s="124">
        <f t="shared" ca="1" si="1"/>
        <v>20000000</v>
      </c>
    </row>
    <row r="17" spans="1:18" ht="15.75" thickBot="1" x14ac:dyDescent="0.3">
      <c r="A17" s="882" t="s">
        <v>599</v>
      </c>
      <c r="B17" s="175">
        <v>100000000</v>
      </c>
      <c r="C17" s="123"/>
      <c r="D17" s="124">
        <f t="shared" si="5"/>
        <v>100000000</v>
      </c>
      <c r="E17" s="175">
        <v>100000000</v>
      </c>
      <c r="F17" s="123"/>
      <c r="G17" s="124">
        <f t="shared" si="0"/>
        <v>100000000</v>
      </c>
      <c r="H17" s="889" t="s">
        <v>843</v>
      </c>
      <c r="I17" s="895">
        <f>SUM(I8:I12)</f>
        <v>1396619100</v>
      </c>
      <c r="J17" s="336">
        <f>SUM(J8:J12)</f>
        <v>47854182</v>
      </c>
      <c r="K17" s="337">
        <f t="shared" ref="K17" si="7">SUM(I17:J17)</f>
        <v>1444473282</v>
      </c>
      <c r="L17" s="895">
        <f ca="1">SUM(L8:L12)</f>
        <v>1651335313</v>
      </c>
      <c r="M17" s="336">
        <f>SUM(M8:M12)</f>
        <v>49794669</v>
      </c>
      <c r="N17" s="337">
        <f t="shared" ref="N17" ca="1" si="8">SUM(L17:M17)</f>
        <v>1701129982</v>
      </c>
    </row>
    <row r="18" spans="1:18" x14ac:dyDescent="0.25">
      <c r="A18" s="883" t="s">
        <v>26</v>
      </c>
      <c r="B18" s="177">
        <f>'4. Önkormányzat+int összesen'!Y79</f>
        <v>247308794</v>
      </c>
      <c r="C18" s="125">
        <f>'4. Önkormányzat+int összesen'!Z79</f>
        <v>0</v>
      </c>
      <c r="D18" s="126">
        <f>'4. Önkormányzat+int összesen'!AA79</f>
        <v>247308794</v>
      </c>
      <c r="E18" s="177">
        <f ca="1">'4. Önkormányzat+int összesen'!AD79</f>
        <v>239285143</v>
      </c>
      <c r="F18" s="125">
        <f>'4. Önkormányzat+int összesen'!AE79</f>
        <v>0</v>
      </c>
      <c r="G18" s="124">
        <f t="shared" ca="1" si="0"/>
        <v>239285143</v>
      </c>
      <c r="H18" s="882" t="s">
        <v>35</v>
      </c>
      <c r="I18" s="179">
        <f>'4. Önkormányzat+int összesen'!Y142+'4. Önkormányzat+int összesen'!Y141</f>
        <v>1609662761</v>
      </c>
      <c r="J18" s="123">
        <f>'4. Önkormányzat+int összesen'!Z142+'4. Önkormányzat+int összesen'!Z141</f>
        <v>25445530</v>
      </c>
      <c r="K18" s="124">
        <f>'4. Önkormányzat+int összesen'!AA142+'4. Önkormányzat+int összesen'!AA141</f>
        <v>1635108291</v>
      </c>
      <c r="L18" s="179">
        <f ca="1">'4. Önkormányzat+int összesen'!AD142+'4. Önkormányzat+int összesen'!AD141</f>
        <v>1368372967</v>
      </c>
      <c r="M18" s="123">
        <f>'4. Önkormányzat+int összesen'!AE142+'4. Önkormányzat+int összesen'!AE141</f>
        <v>34697736</v>
      </c>
      <c r="N18" s="124">
        <f t="shared" ca="1" si="1"/>
        <v>1403070703</v>
      </c>
    </row>
    <row r="19" spans="1:18" x14ac:dyDescent="0.25">
      <c r="A19" s="884" t="s">
        <v>844</v>
      </c>
      <c r="B19" s="177">
        <f>SUM(B17:B18)</f>
        <v>347308794</v>
      </c>
      <c r="C19" s="125"/>
      <c r="D19" s="126">
        <f t="shared" ref="D19:D20" si="9">SUM(B19:C19)</f>
        <v>347308794</v>
      </c>
      <c r="E19" s="177">
        <f ca="1">SUM(E17:E18)</f>
        <v>339285143</v>
      </c>
      <c r="F19" s="125"/>
      <c r="G19" s="124">
        <f t="shared" ca="1" si="0"/>
        <v>339285143</v>
      </c>
      <c r="H19" s="883" t="s">
        <v>36</v>
      </c>
      <c r="I19" s="522">
        <f>'4. Önkormányzat+int összesen'!Y143+'4. Önkormányzat+int összesen'!Y144</f>
        <v>9000031</v>
      </c>
      <c r="J19" s="125">
        <f>'4. Önkormányzat+int összesen'!Z143+'4. Önkormányzat+int összesen'!Z144</f>
        <v>0</v>
      </c>
      <c r="K19" s="126">
        <f>'4. Önkormányzat+int összesen'!AA143+'4. Önkormányzat+int összesen'!AA144</f>
        <v>9000031</v>
      </c>
      <c r="L19" s="522">
        <f ca="1">'4. Önkormányzat+int összesen'!AD143+'4. Önkormányzat+int összesen'!AD144</f>
        <v>288362820</v>
      </c>
      <c r="M19" s="125">
        <f>'4. Önkormányzat+int összesen'!AE143+'4. Önkormányzat+int összesen'!AE144</f>
        <v>0</v>
      </c>
      <c r="N19" s="124">
        <f t="shared" ca="1" si="1"/>
        <v>288362820</v>
      </c>
    </row>
    <row r="20" spans="1:18" x14ac:dyDescent="0.25">
      <c r="A20" s="883" t="s">
        <v>599</v>
      </c>
      <c r="B20" s="177">
        <v>80000000</v>
      </c>
      <c r="C20" s="125"/>
      <c r="D20" s="126">
        <f t="shared" si="9"/>
        <v>80000000</v>
      </c>
      <c r="E20" s="177">
        <v>80000000</v>
      </c>
      <c r="F20" s="125"/>
      <c r="G20" s="124">
        <f t="shared" si="0"/>
        <v>80000000</v>
      </c>
      <c r="H20" s="883" t="s">
        <v>37</v>
      </c>
      <c r="I20" s="522">
        <f>'4. Önkormányzat+int összesen'!Y145</f>
        <v>3000000</v>
      </c>
      <c r="J20" s="125">
        <f>'4. Önkormányzat+int összesen'!Z145</f>
        <v>0</v>
      </c>
      <c r="K20" s="126">
        <f>'4. Önkormányzat+int összesen'!AA145</f>
        <v>3000000</v>
      </c>
      <c r="L20" s="522">
        <f ca="1">'4. Önkormányzat+int összesen'!AD145</f>
        <v>15516358</v>
      </c>
      <c r="M20" s="125">
        <f>'4. Önkormányzat+int összesen'!AE145</f>
        <v>0</v>
      </c>
      <c r="N20" s="124">
        <f t="shared" ca="1" si="1"/>
        <v>15516358</v>
      </c>
    </row>
    <row r="21" spans="1:18" ht="15.75" thickBot="1" x14ac:dyDescent="0.3">
      <c r="A21" s="887" t="s">
        <v>27</v>
      </c>
      <c r="B21" s="334">
        <f>'4. Önkormányzat+int összesen'!Y80</f>
        <v>1213317128</v>
      </c>
      <c r="C21" s="135">
        <f>'4. Önkormányzat+int összesen'!Z80</f>
        <v>0</v>
      </c>
      <c r="D21" s="573">
        <f>'4. Önkormányzat+int összesen'!AA80</f>
        <v>1213317128</v>
      </c>
      <c r="E21" s="334">
        <f ca="1">'4. Önkormányzat+int összesen'!AD80</f>
        <v>1213317128</v>
      </c>
      <c r="F21" s="135">
        <f>'4. Önkormányzat+int összesen'!AE80</f>
        <v>0</v>
      </c>
      <c r="G21" s="573">
        <f ca="1">'4. Önkormányzat+int összesen'!AD80</f>
        <v>1213317128</v>
      </c>
      <c r="H21" s="890" t="s">
        <v>845</v>
      </c>
      <c r="I21" s="891">
        <f>SUM(I18:I20)</f>
        <v>1621662792</v>
      </c>
      <c r="J21" s="892">
        <f>SUM(J18:J20)</f>
        <v>25445530</v>
      </c>
      <c r="K21" s="893">
        <f t="shared" ref="K21:K23" si="10">SUM(I21:J21)</f>
        <v>1647108322</v>
      </c>
      <c r="L21" s="891">
        <f ca="1">SUM(L18:L20)</f>
        <v>1672252145</v>
      </c>
      <c r="M21" s="892">
        <f>SUM(M18:M20)</f>
        <v>34697736</v>
      </c>
      <c r="N21" s="893">
        <f ca="1">SUM(L21:M21)</f>
        <v>1706949881</v>
      </c>
    </row>
    <row r="22" spans="1:18" ht="15.75" thickBot="1" x14ac:dyDescent="0.3">
      <c r="A22" s="889" t="s">
        <v>28</v>
      </c>
      <c r="B22" s="335">
        <f>SUM(B20:B21)</f>
        <v>1293317128</v>
      </c>
      <c r="C22" s="336">
        <f>SUM(C21)</f>
        <v>0</v>
      </c>
      <c r="D22" s="337">
        <f t="shared" ref="D22:D25" si="11">SUM(B22:C22)</f>
        <v>1293317128</v>
      </c>
      <c r="E22" s="335">
        <f ca="1">SUM(E20:E21)</f>
        <v>1293317128</v>
      </c>
      <c r="F22" s="336">
        <f>SUM(F21)</f>
        <v>0</v>
      </c>
      <c r="G22" s="337">
        <f t="shared" ref="G22:G26" ca="1" si="12">SUM(E22:F22)</f>
        <v>1293317128</v>
      </c>
      <c r="H22" s="889" t="s">
        <v>846</v>
      </c>
      <c r="I22" s="895">
        <f>I21+I17</f>
        <v>3018281892</v>
      </c>
      <c r="J22" s="336">
        <f>J21+J17</f>
        <v>73299712</v>
      </c>
      <c r="K22" s="337">
        <f t="shared" si="10"/>
        <v>3091581604</v>
      </c>
      <c r="L22" s="895">
        <f ca="1">L21+L17</f>
        <v>3323587458</v>
      </c>
      <c r="M22" s="336">
        <f>M21+M17</f>
        <v>84492405</v>
      </c>
      <c r="N22" s="337">
        <f t="shared" ref="N22" ca="1" si="13">SUM(L22:M22)</f>
        <v>3408079863</v>
      </c>
    </row>
    <row r="23" spans="1:18" x14ac:dyDescent="0.25">
      <c r="A23" s="894" t="s">
        <v>847</v>
      </c>
      <c r="B23" s="666">
        <f>B22+B19</f>
        <v>1640625922</v>
      </c>
      <c r="C23" s="667">
        <f>C22+C19</f>
        <v>0</v>
      </c>
      <c r="D23" s="668">
        <f t="shared" si="11"/>
        <v>1640625922</v>
      </c>
      <c r="E23" s="666">
        <f ca="1">E22+E19</f>
        <v>1632602271</v>
      </c>
      <c r="F23" s="667">
        <f>F22+F19</f>
        <v>0</v>
      </c>
      <c r="G23" s="668">
        <f t="shared" ca="1" si="12"/>
        <v>1632602271</v>
      </c>
      <c r="H23" s="882" t="s">
        <v>1188</v>
      </c>
      <c r="I23" s="179">
        <v>100000000</v>
      </c>
      <c r="J23" s="123"/>
      <c r="K23" s="124">
        <f t="shared" si="10"/>
        <v>100000000</v>
      </c>
      <c r="L23" s="179">
        <v>100000000</v>
      </c>
      <c r="M23" s="123"/>
      <c r="N23" s="124">
        <f t="shared" ref="N23:N24" si="14">L23+M23</f>
        <v>100000000</v>
      </c>
    </row>
    <row r="24" spans="1:18" x14ac:dyDescent="0.25">
      <c r="A24" s="884" t="s">
        <v>848</v>
      </c>
      <c r="B24" s="886">
        <f>B12+B19</f>
        <v>1561675142</v>
      </c>
      <c r="C24" s="501">
        <f>C12+C19</f>
        <v>37680000</v>
      </c>
      <c r="D24" s="880">
        <f t="shared" si="11"/>
        <v>1599355142</v>
      </c>
      <c r="E24" s="886">
        <f ca="1">E12+E19</f>
        <v>1610737108</v>
      </c>
      <c r="F24" s="501">
        <f>F12+F19</f>
        <v>40557596</v>
      </c>
      <c r="G24" s="880">
        <f t="shared" ca="1" si="12"/>
        <v>1651294704</v>
      </c>
      <c r="H24" s="883" t="s">
        <v>849</v>
      </c>
      <c r="I24" s="522">
        <f>'4. Önkormányzat+int összesen'!Y150</f>
        <v>22316371</v>
      </c>
      <c r="J24" s="125">
        <f>'4. Önkormányzat+int összesen'!Z150</f>
        <v>0</v>
      </c>
      <c r="K24" s="126">
        <f>'4. Önkormányzat+int összesen'!AA150</f>
        <v>22316371</v>
      </c>
      <c r="L24" s="522">
        <v>22316371</v>
      </c>
      <c r="M24" s="125">
        <f>'4. Önkormányzat+int összesen'!AE150</f>
        <v>0</v>
      </c>
      <c r="N24" s="124">
        <f t="shared" si="14"/>
        <v>22316371</v>
      </c>
    </row>
    <row r="25" spans="1:18" ht="15.75" thickBot="1" x14ac:dyDescent="0.3">
      <c r="A25" s="890" t="s">
        <v>850</v>
      </c>
      <c r="B25" s="896">
        <f>B15+B22</f>
        <v>1614542833</v>
      </c>
      <c r="C25" s="892">
        <f>C15+C22</f>
        <v>0</v>
      </c>
      <c r="D25" s="893">
        <f t="shared" si="11"/>
        <v>1614542833</v>
      </c>
      <c r="E25" s="896">
        <f ca="1">E15+E22</f>
        <v>1879101530</v>
      </c>
      <c r="F25" s="892">
        <f>F15+F22</f>
        <v>0</v>
      </c>
      <c r="G25" s="893">
        <f t="shared" ca="1" si="12"/>
        <v>1879101530</v>
      </c>
      <c r="H25" s="890" t="s">
        <v>851</v>
      </c>
      <c r="I25" s="891">
        <f>SUM(I23:I24)</f>
        <v>122316371</v>
      </c>
      <c r="J25" s="892"/>
      <c r="K25" s="893">
        <f t="shared" ref="K25:K26" si="15">SUM(I25:J25)</f>
        <v>122316371</v>
      </c>
      <c r="L25" s="891">
        <f>SUM(L23:L24)</f>
        <v>122316371</v>
      </c>
      <c r="M25" s="892"/>
      <c r="N25" s="893">
        <f t="shared" ref="N25" si="16">SUM(L25:M25)</f>
        <v>122316371</v>
      </c>
    </row>
    <row r="26" spans="1:18" ht="15.75" thickBot="1" x14ac:dyDescent="0.3">
      <c r="A26" s="889" t="s">
        <v>852</v>
      </c>
      <c r="B26" s="335">
        <f>B25+B24</f>
        <v>3176217975</v>
      </c>
      <c r="C26" s="336">
        <f>C25+C24</f>
        <v>37680000</v>
      </c>
      <c r="D26" s="337">
        <f>SUM(B26:C26)</f>
        <v>3213897975</v>
      </c>
      <c r="E26" s="335">
        <f ca="1">E25+E24</f>
        <v>3489838638</v>
      </c>
      <c r="F26" s="336">
        <f>F25+F24</f>
        <v>40557596</v>
      </c>
      <c r="G26" s="337">
        <f t="shared" ca="1" si="12"/>
        <v>3530396234</v>
      </c>
      <c r="H26" s="889" t="s">
        <v>853</v>
      </c>
      <c r="I26" s="895">
        <f>I25+I22</f>
        <v>3140598263</v>
      </c>
      <c r="J26" s="336">
        <f>J25+J22</f>
        <v>73299712</v>
      </c>
      <c r="K26" s="337">
        <f t="shared" si="15"/>
        <v>3213897975</v>
      </c>
      <c r="L26" s="895">
        <f ca="1">L25+L22</f>
        <v>3445903829</v>
      </c>
      <c r="M26" s="336">
        <f>M25+M22</f>
        <v>84492405</v>
      </c>
      <c r="N26" s="337">
        <f ca="1">SUM(L26:M26)</f>
        <v>3530396234</v>
      </c>
    </row>
    <row r="28" spans="1:18" x14ac:dyDescent="0.25">
      <c r="R28" s="92"/>
    </row>
    <row r="30" spans="1:18" x14ac:dyDescent="0.25">
      <c r="D30" s="92"/>
      <c r="G30" s="92"/>
      <c r="H30" s="92"/>
      <c r="I30" s="92"/>
      <c r="J30" s="92"/>
      <c r="L30" s="92"/>
      <c r="M30" s="92"/>
    </row>
    <row r="31" spans="1:18" x14ac:dyDescent="0.25">
      <c r="O31" s="92"/>
    </row>
    <row r="37" ht="18.75" customHeight="1" x14ac:dyDescent="0.25"/>
  </sheetData>
  <mergeCells count="6">
    <mergeCell ref="L6:N6"/>
    <mergeCell ref="B6:D6"/>
    <mergeCell ref="I6:K6"/>
    <mergeCell ref="A1:K1"/>
    <mergeCell ref="A2:K2"/>
    <mergeCell ref="E6:G6"/>
  </mergeCells>
  <pageMargins left="0.23622047244094491" right="0.23622047244094491" top="0.74803149606299213" bottom="0.74803149606299213" header="0.31496062992125984" footer="0.31496062992125984"/>
  <pageSetup paperSize="9" scale="57" orientation="landscape" horizontalDpi="300" verticalDpi="3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1B71F"/>
  </sheetPr>
  <dimension ref="A1:AM159"/>
  <sheetViews>
    <sheetView zoomScaleNormal="100" workbookViewId="0">
      <pane xSplit="2" ySplit="8" topLeftCell="Q45" activePane="bottomRight" state="frozen"/>
      <selection pane="topRight" activeCell="C1" sqref="C1"/>
      <selection pane="bottomLeft" activeCell="A9" sqref="A9"/>
      <selection pane="bottomRight" activeCell="J7" sqref="J7:J8"/>
    </sheetView>
  </sheetViews>
  <sheetFormatPr defaultRowHeight="15" x14ac:dyDescent="0.25"/>
  <cols>
    <col min="2" max="2" width="41.85546875" customWidth="1"/>
    <col min="3" max="3" width="13.7109375" style="92" customWidth="1"/>
    <col min="4" max="4" width="12.85546875" style="92" customWidth="1"/>
    <col min="5" max="5" width="9.140625" style="92"/>
    <col min="6" max="16" width="13.140625" style="92" customWidth="1"/>
    <col min="17" max="17" width="13.28515625" style="92" customWidth="1"/>
    <col min="18" max="18" width="13.7109375" style="92" customWidth="1"/>
    <col min="19" max="19" width="11.85546875" style="92" customWidth="1"/>
    <col min="20" max="23" width="13.5703125" style="92" customWidth="1"/>
    <col min="24" max="24" width="15.140625" style="92" customWidth="1"/>
    <col min="25" max="25" width="13" style="92" customWidth="1"/>
    <col min="26" max="26" width="14" style="92" customWidth="1"/>
    <col min="27" max="27" width="14.7109375" style="92" customWidth="1"/>
    <col min="28" max="28" width="15.140625" style="92" customWidth="1"/>
    <col min="29" max="29" width="14.7109375" style="92" customWidth="1"/>
    <col min="30" max="30" width="13" style="92" customWidth="1"/>
    <col min="31" max="31" width="14" style="92" customWidth="1"/>
    <col min="32" max="32" width="14.7109375" style="92" customWidth="1"/>
    <col min="33" max="33" width="15.140625" style="92" customWidth="1"/>
    <col min="34" max="34" width="14.7109375" style="92" customWidth="1"/>
    <col min="35" max="35" width="14.85546875" style="92" customWidth="1"/>
    <col min="36" max="36" width="13.28515625" style="92" customWidth="1"/>
    <col min="37" max="37" width="15.85546875" style="92" customWidth="1"/>
    <col min="38" max="38" width="13.42578125" customWidth="1"/>
    <col min="39" max="39" width="12.85546875" style="92" customWidth="1"/>
    <col min="40" max="40" width="14.5703125" customWidth="1"/>
  </cols>
  <sheetData>
    <row r="1" spans="1:39" ht="14.45" customHeight="1" x14ac:dyDescent="0.25">
      <c r="A1" s="1379" t="s">
        <v>1628</v>
      </c>
      <c r="B1" s="1379"/>
      <c r="C1" s="1379"/>
      <c r="D1" s="1379"/>
      <c r="E1" s="1379"/>
      <c r="F1" s="1379"/>
      <c r="G1" s="1163"/>
      <c r="H1" s="1163"/>
      <c r="I1" s="1163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1381"/>
      <c r="AB1" s="1381"/>
      <c r="AC1" s="1381"/>
      <c r="AD1" s="1381"/>
      <c r="AE1" s="1381"/>
      <c r="AF1" s="1381"/>
      <c r="AG1" s="1381"/>
      <c r="AH1" s="1381"/>
      <c r="AI1" s="1381"/>
      <c r="AJ1" s="1381"/>
      <c r="AK1" s="1381"/>
      <c r="AL1" s="51"/>
      <c r="AM1" s="51"/>
    </row>
    <row r="2" spans="1:39" x14ac:dyDescent="0.25">
      <c r="A2" s="1379"/>
      <c r="B2" s="1379"/>
      <c r="C2" s="1379"/>
      <c r="D2" s="1379"/>
      <c r="E2" s="1379"/>
      <c r="F2" s="1379"/>
      <c r="G2" s="1163"/>
      <c r="H2" s="1163"/>
      <c r="I2" s="1163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D2" s="475"/>
      <c r="AE2" s="475"/>
    </row>
    <row r="3" spans="1:39" x14ac:dyDescent="0.25">
      <c r="F3" s="1164" t="s">
        <v>283</v>
      </c>
      <c r="G3" s="1164"/>
      <c r="H3" s="1164"/>
      <c r="I3" s="1164"/>
      <c r="J3" s="92" t="str">
        <f>'1 címrend'!C3</f>
        <v xml:space="preserve"> melléklet a  .../2023. ( IX....) rendelethez</v>
      </c>
      <c r="Q3" s="1165"/>
      <c r="R3" s="1166"/>
      <c r="S3" s="1167" t="str">
        <f>F3</f>
        <v>4.</v>
      </c>
      <c r="T3" s="345" t="str">
        <f>J3</f>
        <v xml:space="preserve"> melléklet a  .../2023. ( IX....) rendelethez</v>
      </c>
      <c r="U3" s="345"/>
      <c r="V3" s="345"/>
      <c r="W3" s="345"/>
      <c r="X3" s="345"/>
      <c r="Y3" s="345"/>
      <c r="Z3" s="322"/>
      <c r="AC3" s="1164"/>
      <c r="AD3" s="345"/>
      <c r="AE3" s="322"/>
      <c r="AH3" s="1164"/>
      <c r="AI3" s="322"/>
      <c r="AJ3" s="322"/>
      <c r="AK3" s="1166"/>
      <c r="AL3" s="92"/>
    </row>
    <row r="4" spans="1:39" x14ac:dyDescent="0.25">
      <c r="AC4" s="1164"/>
      <c r="AH4" s="1164"/>
    </row>
    <row r="5" spans="1:39" ht="15.75" thickBot="1" x14ac:dyDescent="0.3"/>
    <row r="6" spans="1:39" ht="15.75" thickBot="1" x14ac:dyDescent="0.3">
      <c r="A6" s="1375" t="s">
        <v>39</v>
      </c>
      <c r="B6" s="1348" t="s">
        <v>20</v>
      </c>
      <c r="C6" s="1372" t="s">
        <v>1334</v>
      </c>
      <c r="D6" s="1373"/>
      <c r="E6" s="1373"/>
      <c r="F6" s="1373"/>
      <c r="G6" s="1373"/>
      <c r="H6" s="1373"/>
      <c r="I6" s="1374"/>
      <c r="J6" s="1372" t="s">
        <v>1700</v>
      </c>
      <c r="K6" s="1373"/>
      <c r="L6" s="1373"/>
      <c r="M6" s="1373"/>
      <c r="N6" s="1373"/>
      <c r="O6" s="1373"/>
      <c r="P6" s="1374"/>
      <c r="Q6" s="1372" t="s">
        <v>4</v>
      </c>
      <c r="R6" s="1373"/>
      <c r="S6" s="1373"/>
      <c r="T6" s="1373"/>
      <c r="U6" s="1373"/>
      <c r="V6" s="1373"/>
      <c r="W6" s="1374"/>
      <c r="X6" s="1372" t="s">
        <v>16</v>
      </c>
      <c r="Y6" s="1373"/>
      <c r="Z6" s="1373"/>
      <c r="AA6" s="1373"/>
      <c r="AB6" s="1373"/>
      <c r="AC6" s="1373"/>
      <c r="AD6" s="1373"/>
      <c r="AE6" s="1373"/>
      <c r="AF6" s="1373"/>
      <c r="AG6" s="1373"/>
      <c r="AH6" s="1374"/>
      <c r="AI6"/>
      <c r="AJ6"/>
      <c r="AK6"/>
      <c r="AM6"/>
    </row>
    <row r="7" spans="1:39" s="48" customFormat="1" ht="15.75" customHeight="1" thickBot="1" x14ac:dyDescent="0.25">
      <c r="A7" s="1376"/>
      <c r="B7" s="1378"/>
      <c r="C7" s="1383" t="s">
        <v>1374</v>
      </c>
      <c r="D7" s="1369" t="s">
        <v>1664</v>
      </c>
      <c r="E7" s="1370"/>
      <c r="F7" s="1371"/>
      <c r="G7" s="1369" t="s">
        <v>1665</v>
      </c>
      <c r="H7" s="1370"/>
      <c r="I7" s="1371"/>
      <c r="J7" s="1383" t="s">
        <v>1374</v>
      </c>
      <c r="K7" s="1369" t="s">
        <v>1664</v>
      </c>
      <c r="L7" s="1370"/>
      <c r="M7" s="1371"/>
      <c r="N7" s="1369" t="s">
        <v>1665</v>
      </c>
      <c r="O7" s="1370"/>
      <c r="P7" s="1371"/>
      <c r="Q7" s="1385" t="s">
        <v>1374</v>
      </c>
      <c r="R7" s="1369" t="s">
        <v>1664</v>
      </c>
      <c r="S7" s="1370"/>
      <c r="T7" s="1371"/>
      <c r="U7" s="1369" t="s">
        <v>1665</v>
      </c>
      <c r="V7" s="1370"/>
      <c r="W7" s="1371"/>
      <c r="X7" s="1382" t="s">
        <v>1374</v>
      </c>
      <c r="Y7" s="1369" t="s">
        <v>1664</v>
      </c>
      <c r="Z7" s="1370"/>
      <c r="AA7" s="1371"/>
      <c r="AB7" s="1380" t="s">
        <v>1572</v>
      </c>
      <c r="AC7" s="1380"/>
      <c r="AD7" s="1369" t="s">
        <v>1665</v>
      </c>
      <c r="AE7" s="1370"/>
      <c r="AF7" s="1371"/>
      <c r="AG7" s="1380" t="s">
        <v>1663</v>
      </c>
      <c r="AH7" s="1380"/>
    </row>
    <row r="8" spans="1:39" ht="32.25" thickBot="1" x14ac:dyDescent="0.3">
      <c r="A8" s="1377"/>
      <c r="B8" s="1350"/>
      <c r="C8" s="1384"/>
      <c r="D8" s="820" t="s">
        <v>29</v>
      </c>
      <c r="E8" s="1168" t="s">
        <v>30</v>
      </c>
      <c r="F8" s="18" t="s">
        <v>18</v>
      </c>
      <c r="G8" s="820" t="s">
        <v>29</v>
      </c>
      <c r="H8" s="1169" t="s">
        <v>30</v>
      </c>
      <c r="I8" s="18" t="s">
        <v>1333</v>
      </c>
      <c r="J8" s="1384"/>
      <c r="K8" s="820" t="s">
        <v>29</v>
      </c>
      <c r="L8" s="1168" t="s">
        <v>30</v>
      </c>
      <c r="M8" s="18" t="s">
        <v>18</v>
      </c>
      <c r="N8" s="820" t="s">
        <v>29</v>
      </c>
      <c r="O8" s="1168" t="s">
        <v>30</v>
      </c>
      <c r="P8" s="18" t="s">
        <v>1333</v>
      </c>
      <c r="Q8" s="1386"/>
      <c r="R8" s="820" t="s">
        <v>29</v>
      </c>
      <c r="S8" s="1168" t="s">
        <v>30</v>
      </c>
      <c r="T8" s="1170" t="s">
        <v>18</v>
      </c>
      <c r="U8" s="820" t="s">
        <v>29</v>
      </c>
      <c r="V8" s="1168" t="s">
        <v>30</v>
      </c>
      <c r="W8" s="18" t="s">
        <v>1333</v>
      </c>
      <c r="X8" s="1382"/>
      <c r="Y8" s="820" t="s">
        <v>29</v>
      </c>
      <c r="Z8" s="820" t="s">
        <v>30</v>
      </c>
      <c r="AA8" s="18" t="s">
        <v>18</v>
      </c>
      <c r="AB8" s="820" t="s">
        <v>1573</v>
      </c>
      <c r="AC8" s="820" t="s">
        <v>1574</v>
      </c>
      <c r="AD8" s="820" t="s">
        <v>29</v>
      </c>
      <c r="AE8" s="820" t="s">
        <v>30</v>
      </c>
      <c r="AF8" s="18" t="s">
        <v>1333</v>
      </c>
      <c r="AG8" s="820" t="s">
        <v>1573</v>
      </c>
      <c r="AH8" s="820" t="s">
        <v>1574</v>
      </c>
      <c r="AI8"/>
      <c r="AJ8"/>
      <c r="AK8"/>
      <c r="AM8"/>
    </row>
    <row r="9" spans="1:39" s="193" customFormat="1" ht="15.75" thickBot="1" x14ac:dyDescent="0.3">
      <c r="A9" s="1171" t="s">
        <v>40</v>
      </c>
      <c r="B9" s="1172" t="s">
        <v>41</v>
      </c>
      <c r="C9" s="1173">
        <f>'5.0 hivatal'!C9</f>
        <v>106421140</v>
      </c>
      <c r="D9" s="1174">
        <f>'5.0 hivatal'!D9</f>
        <v>107362430</v>
      </c>
      <c r="E9" s="1174">
        <f>'5.0 hivatal'!E9</f>
        <v>0</v>
      </c>
      <c r="F9" s="1175">
        <f>SUM(D9:E9)</f>
        <v>107362430</v>
      </c>
      <c r="G9" s="1174">
        <f>'5.0 hivatal'!G9</f>
        <v>113877470</v>
      </c>
      <c r="H9" s="1174">
        <f>'5.0 hivatal'!H9</f>
        <v>0</v>
      </c>
      <c r="I9" s="1175">
        <f>SUM(G9:H9)</f>
        <v>113877470</v>
      </c>
      <c r="J9" s="1173">
        <f>'6.0 hksk'!C9</f>
        <v>28509506</v>
      </c>
      <c r="K9" s="1174">
        <f>'6.0 hksk'!D9</f>
        <v>16454916</v>
      </c>
      <c r="L9" s="1174">
        <f>'6.0 hksk'!E9</f>
        <v>0</v>
      </c>
      <c r="M9" s="1175">
        <f t="shared" ref="M9:M72" si="0">SUM(K9:L9)</f>
        <v>16454916</v>
      </c>
      <c r="N9" s="1174">
        <f>'6.0 hksk'!G9</f>
        <v>19342918</v>
      </c>
      <c r="O9" s="1174">
        <f>'6.0 hksk'!H9</f>
        <v>0</v>
      </c>
      <c r="P9" s="1175">
        <f t="shared" ref="P9:P72" si="1">SUM(N9:O9)</f>
        <v>19342918</v>
      </c>
      <c r="Q9" s="1173">
        <f>'7.0 önkormányzat össz'!C9</f>
        <v>472724762</v>
      </c>
      <c r="R9" s="1174">
        <f>'7.0 önkormányzat össz'!D9</f>
        <v>472605537</v>
      </c>
      <c r="S9" s="1174">
        <f>'7.0 önkormányzat össz'!E9</f>
        <v>1080000</v>
      </c>
      <c r="T9" s="1176">
        <f t="shared" ref="T9:T72" si="2">SUM(R9:S9)</f>
        <v>473685537</v>
      </c>
      <c r="U9" s="1174">
        <f ca="1">'7.0 önkormányzat össz'!I9</f>
        <v>503187900</v>
      </c>
      <c r="V9" s="1174">
        <f>'7.0 önkormányzat össz'!J9</f>
        <v>1080000</v>
      </c>
      <c r="W9" s="1176">
        <f t="shared" ref="W9:W72" ca="1" si="3">SUM(U9:V9)</f>
        <v>504267900</v>
      </c>
      <c r="X9" s="1173">
        <f t="shared" ref="X9:X40" si="4">C9+J9+Q9</f>
        <v>607655408</v>
      </c>
      <c r="Y9" s="1174">
        <f t="shared" ref="Y9:Y40" si="5">D9+K9+R9</f>
        <v>596422883</v>
      </c>
      <c r="Z9" s="1174">
        <f t="shared" ref="Z9:Z40" si="6">E9+L9+S9</f>
        <v>1080000</v>
      </c>
      <c r="AA9" s="1174">
        <f>F9+M9+T9</f>
        <v>597502883</v>
      </c>
      <c r="AB9" s="1174">
        <f>'7.0 önkormányzat össz'!G9</f>
        <v>0</v>
      </c>
      <c r="AC9" s="1175">
        <f>AA9-AB9</f>
        <v>597502883</v>
      </c>
      <c r="AD9" s="1174">
        <f ca="1">G9+N9+U9</f>
        <v>636408288</v>
      </c>
      <c r="AE9" s="1174">
        <f>H9+O9+V9</f>
        <v>1080000</v>
      </c>
      <c r="AF9" s="1174">
        <f ca="1">I9+P9+W9</f>
        <v>637488288</v>
      </c>
      <c r="AG9" s="1174">
        <f ca="1">'7.0 önkormányzat össz'!L9</f>
        <v>0</v>
      </c>
      <c r="AH9" s="1175">
        <f ca="1">AF9-AG9</f>
        <v>637488288</v>
      </c>
      <c r="AI9" s="873"/>
    </row>
    <row r="10" spans="1:39" ht="15.75" thickBot="1" x14ac:dyDescent="0.3">
      <c r="A10" s="1177" t="s">
        <v>42</v>
      </c>
      <c r="B10" s="320" t="s">
        <v>43</v>
      </c>
      <c r="C10" s="177">
        <f>'5.0 hivatal'!C10</f>
        <v>106421140</v>
      </c>
      <c r="D10" s="125">
        <f>'5.0 hivatal'!D10</f>
        <v>107362430</v>
      </c>
      <c r="E10" s="125">
        <f>'5.0 hivatal'!E10</f>
        <v>0</v>
      </c>
      <c r="F10" s="126">
        <f t="shared" ref="F10:F72" si="7">SUM(D10:E10)</f>
        <v>107362430</v>
      </c>
      <c r="G10" s="125">
        <f>'5.0 hivatal'!G10</f>
        <v>113877470</v>
      </c>
      <c r="H10" s="125">
        <f>'5.0 hivatal'!H10</f>
        <v>0</v>
      </c>
      <c r="I10" s="126">
        <f t="shared" ref="I10:I73" si="8">SUM(G10:H10)</f>
        <v>113877470</v>
      </c>
      <c r="J10" s="175">
        <f>'6.0 hksk'!C10</f>
        <v>11643654</v>
      </c>
      <c r="K10" s="123">
        <f>'6.0 hksk'!D10</f>
        <v>16454916</v>
      </c>
      <c r="L10" s="123">
        <f>'6.0 hksk'!E10</f>
        <v>0</v>
      </c>
      <c r="M10" s="126">
        <f t="shared" si="0"/>
        <v>16454916</v>
      </c>
      <c r="N10" s="123">
        <f>'6.0 hksk'!G10</f>
        <v>19342918</v>
      </c>
      <c r="O10" s="123">
        <f>'6.0 hksk'!H10</f>
        <v>0</v>
      </c>
      <c r="P10" s="126">
        <f t="shared" si="1"/>
        <v>19342918</v>
      </c>
      <c r="Q10" s="177">
        <f>'7.0 önkormányzat össz'!C10</f>
        <v>402648865</v>
      </c>
      <c r="R10" s="125">
        <f>'7.0 önkormányzat össz'!D10</f>
        <v>438857787</v>
      </c>
      <c r="S10" s="125">
        <f>'7.0 önkormányzat össz'!E10</f>
        <v>0</v>
      </c>
      <c r="T10" s="546">
        <f t="shared" si="2"/>
        <v>438857787</v>
      </c>
      <c r="U10" s="125">
        <f>'7.0 önkormányzat össz'!I10</f>
        <v>474809125</v>
      </c>
      <c r="V10" s="125">
        <f>'7.0 önkormányzat össz'!J10</f>
        <v>0</v>
      </c>
      <c r="W10" s="546">
        <f t="shared" si="3"/>
        <v>474809125</v>
      </c>
      <c r="X10" s="177">
        <f t="shared" si="4"/>
        <v>520713659</v>
      </c>
      <c r="Y10" s="125">
        <f t="shared" si="5"/>
        <v>562675133</v>
      </c>
      <c r="Z10" s="125">
        <f t="shared" si="6"/>
        <v>0</v>
      </c>
      <c r="AA10" s="125">
        <f t="shared" ref="AA10:AA40" si="9">F10+M10+T10</f>
        <v>562675133</v>
      </c>
      <c r="AB10" s="125">
        <f>'7.0 önkormányzat össz'!G10</f>
        <v>0</v>
      </c>
      <c r="AC10" s="126">
        <f t="shared" ref="AC10:AC73" si="10">AA10-AB10</f>
        <v>562675133</v>
      </c>
      <c r="AD10" s="125">
        <f>G10+N10+U10</f>
        <v>608029513</v>
      </c>
      <c r="AE10" s="1174">
        <f t="shared" ref="AE10:AE73" si="11">H10+O10+V10</f>
        <v>0</v>
      </c>
      <c r="AF10" s="1174">
        <f t="shared" ref="AF10:AF73" si="12">I10+P10+W10</f>
        <v>608029513</v>
      </c>
      <c r="AG10" s="125">
        <f>'7.0 önkormányzat össz'!L10</f>
        <v>0</v>
      </c>
      <c r="AH10" s="126">
        <f t="shared" ref="AH10:AH73" si="13">AF10-AG10</f>
        <v>608029513</v>
      </c>
      <c r="AI10"/>
      <c r="AJ10"/>
      <c r="AK10"/>
      <c r="AM10"/>
    </row>
    <row r="11" spans="1:39" ht="15.75" thickBot="1" x14ac:dyDescent="0.3">
      <c r="A11" s="1177" t="s">
        <v>44</v>
      </c>
      <c r="B11" s="320" t="s">
        <v>45</v>
      </c>
      <c r="C11" s="177">
        <f>'5.0 hivatal'!C11</f>
        <v>106421140</v>
      </c>
      <c r="D11" s="125">
        <f>'5.0 hivatal'!D11</f>
        <v>107362430</v>
      </c>
      <c r="E11" s="125">
        <f>'5.0 hivatal'!E11</f>
        <v>0</v>
      </c>
      <c r="F11" s="126">
        <f t="shared" si="7"/>
        <v>107362430</v>
      </c>
      <c r="G11" s="125">
        <f>'5.0 hivatal'!G11</f>
        <v>113877470</v>
      </c>
      <c r="H11" s="125">
        <f>'5.0 hivatal'!H11</f>
        <v>0</v>
      </c>
      <c r="I11" s="126">
        <f t="shared" si="8"/>
        <v>113877470</v>
      </c>
      <c r="J11" s="175">
        <f>'6.0 hksk'!C11</f>
        <v>0</v>
      </c>
      <c r="K11" s="123">
        <f>'6.0 hksk'!D11</f>
        <v>0</v>
      </c>
      <c r="L11" s="123">
        <f>'6.0 hksk'!E11</f>
        <v>0</v>
      </c>
      <c r="M11" s="126">
        <f t="shared" si="0"/>
        <v>0</v>
      </c>
      <c r="N11" s="123">
        <f>'6.0 hksk'!G11</f>
        <v>0</v>
      </c>
      <c r="O11" s="123">
        <f>'6.0 hksk'!H11</f>
        <v>0</v>
      </c>
      <c r="P11" s="126">
        <f t="shared" si="1"/>
        <v>0</v>
      </c>
      <c r="Q11" s="177">
        <f>'7.0 önkormányzat össz'!C11</f>
        <v>57435905</v>
      </c>
      <c r="R11" s="125">
        <f>'7.0 önkormányzat össz'!D11</f>
        <v>114174705</v>
      </c>
      <c r="S11" s="125">
        <f>'7.0 önkormányzat össz'!E11</f>
        <v>0</v>
      </c>
      <c r="T11" s="546">
        <f t="shared" si="2"/>
        <v>114174705</v>
      </c>
      <c r="U11" s="125">
        <f>'7.0 önkormányzat össz'!I11</f>
        <v>109414705</v>
      </c>
      <c r="V11" s="125">
        <f>'7.0 önkormányzat össz'!J11</f>
        <v>0</v>
      </c>
      <c r="W11" s="546">
        <f t="shared" si="3"/>
        <v>109414705</v>
      </c>
      <c r="X11" s="177">
        <f t="shared" si="4"/>
        <v>163857045</v>
      </c>
      <c r="Y11" s="125">
        <f t="shared" si="5"/>
        <v>221537135</v>
      </c>
      <c r="Z11" s="125">
        <f t="shared" si="6"/>
        <v>0</v>
      </c>
      <c r="AA11" s="125">
        <f t="shared" si="9"/>
        <v>221537135</v>
      </c>
      <c r="AB11" s="125">
        <f>'7.0 önkormányzat össz'!G11</f>
        <v>0</v>
      </c>
      <c r="AC11" s="126">
        <f t="shared" si="10"/>
        <v>221537135</v>
      </c>
      <c r="AD11" s="125">
        <f t="shared" ref="AD11:AD73" si="14">G11+N11+U11</f>
        <v>223292175</v>
      </c>
      <c r="AE11" s="1174">
        <f t="shared" si="11"/>
        <v>0</v>
      </c>
      <c r="AF11" s="1174">
        <f t="shared" si="12"/>
        <v>223292175</v>
      </c>
      <c r="AG11" s="125">
        <f>'7.0 önkormányzat össz'!L11</f>
        <v>0</v>
      </c>
      <c r="AH11" s="126">
        <f t="shared" si="13"/>
        <v>223292175</v>
      </c>
      <c r="AI11"/>
      <c r="AJ11"/>
      <c r="AK11"/>
      <c r="AM11"/>
    </row>
    <row r="12" spans="1:39" ht="15.75" thickBot="1" x14ac:dyDescent="0.3">
      <c r="A12" s="1177" t="s">
        <v>46</v>
      </c>
      <c r="B12" s="320" t="s">
        <v>47</v>
      </c>
      <c r="C12" s="177">
        <f>'5.0 hivatal'!C12</f>
        <v>0</v>
      </c>
      <c r="D12" s="125">
        <f>'5.0 hivatal'!D12</f>
        <v>0</v>
      </c>
      <c r="E12" s="125">
        <f>'5.0 hivatal'!E12</f>
        <v>0</v>
      </c>
      <c r="F12" s="126">
        <f t="shared" si="7"/>
        <v>0</v>
      </c>
      <c r="G12" s="125">
        <f>'5.0 hivatal'!G12</f>
        <v>0</v>
      </c>
      <c r="H12" s="125">
        <f>'5.0 hivatal'!H12</f>
        <v>0</v>
      </c>
      <c r="I12" s="126">
        <f t="shared" si="8"/>
        <v>0</v>
      </c>
      <c r="J12" s="175">
        <f>'6.0 hksk'!C12</f>
        <v>0</v>
      </c>
      <c r="K12" s="123">
        <f>'6.0 hksk'!D12</f>
        <v>0</v>
      </c>
      <c r="L12" s="123">
        <f>'6.0 hksk'!E12</f>
        <v>0</v>
      </c>
      <c r="M12" s="126">
        <f t="shared" si="0"/>
        <v>0</v>
      </c>
      <c r="N12" s="123">
        <f>'6.0 hksk'!G12</f>
        <v>0</v>
      </c>
      <c r="O12" s="123">
        <f>'6.0 hksk'!H12</f>
        <v>0</v>
      </c>
      <c r="P12" s="126">
        <f t="shared" si="1"/>
        <v>0</v>
      </c>
      <c r="Q12" s="177">
        <f>'7.0 önkormányzat össz'!C12</f>
        <v>151048358</v>
      </c>
      <c r="R12" s="125">
        <f>'7.0 önkormányzat össz'!D12</f>
        <v>152377270</v>
      </c>
      <c r="S12" s="125">
        <f>'7.0 önkormányzat össz'!E12</f>
        <v>0</v>
      </c>
      <c r="T12" s="546">
        <f t="shared" si="2"/>
        <v>152377270</v>
      </c>
      <c r="U12" s="125">
        <f>'7.0 önkormányzat össz'!I12</f>
        <v>169373220</v>
      </c>
      <c r="V12" s="125">
        <f>'7.0 önkormányzat össz'!J12</f>
        <v>0</v>
      </c>
      <c r="W12" s="546">
        <f t="shared" si="3"/>
        <v>169373220</v>
      </c>
      <c r="X12" s="177">
        <f t="shared" si="4"/>
        <v>151048358</v>
      </c>
      <c r="Y12" s="125">
        <f t="shared" si="5"/>
        <v>152377270</v>
      </c>
      <c r="Z12" s="125">
        <f t="shared" si="6"/>
        <v>0</v>
      </c>
      <c r="AA12" s="125">
        <f t="shared" si="9"/>
        <v>152377270</v>
      </c>
      <c r="AB12" s="125">
        <f>'7.0 önkormányzat össz'!G12</f>
        <v>0</v>
      </c>
      <c r="AC12" s="126">
        <f t="shared" si="10"/>
        <v>152377270</v>
      </c>
      <c r="AD12" s="125">
        <f t="shared" si="14"/>
        <v>169373220</v>
      </c>
      <c r="AE12" s="1174">
        <f t="shared" si="11"/>
        <v>0</v>
      </c>
      <c r="AF12" s="1174">
        <f t="shared" si="12"/>
        <v>169373220</v>
      </c>
      <c r="AG12" s="125">
        <f>'7.0 önkormányzat össz'!L12</f>
        <v>0</v>
      </c>
      <c r="AH12" s="126">
        <f t="shared" si="13"/>
        <v>169373220</v>
      </c>
      <c r="AI12"/>
      <c r="AJ12"/>
      <c r="AK12"/>
      <c r="AM12"/>
    </row>
    <row r="13" spans="1:39" ht="15.75" thickBot="1" x14ac:dyDescent="0.3">
      <c r="A13" s="1177" t="s">
        <v>48</v>
      </c>
      <c r="B13" s="320" t="s">
        <v>49</v>
      </c>
      <c r="C13" s="177">
        <f>'5.0 hivatal'!C13</f>
        <v>0</v>
      </c>
      <c r="D13" s="125">
        <f>'5.0 hivatal'!D13</f>
        <v>0</v>
      </c>
      <c r="E13" s="125">
        <f>'5.0 hivatal'!E13</f>
        <v>0</v>
      </c>
      <c r="F13" s="126">
        <f t="shared" si="7"/>
        <v>0</v>
      </c>
      <c r="G13" s="125">
        <f>'5.0 hivatal'!G13</f>
        <v>0</v>
      </c>
      <c r="H13" s="125">
        <f>'5.0 hivatal'!H13</f>
        <v>0</v>
      </c>
      <c r="I13" s="126">
        <f t="shared" si="8"/>
        <v>0</v>
      </c>
      <c r="J13" s="175">
        <f>'6.0 hksk'!C13</f>
        <v>0</v>
      </c>
      <c r="K13" s="123">
        <f>'6.0 hksk'!D13</f>
        <v>0</v>
      </c>
      <c r="L13" s="123">
        <f>'6.0 hksk'!E13</f>
        <v>0</v>
      </c>
      <c r="M13" s="126">
        <f t="shared" si="0"/>
        <v>0</v>
      </c>
      <c r="N13" s="123">
        <f>'6.0 hksk'!G13</f>
        <v>0</v>
      </c>
      <c r="O13" s="123">
        <f>'6.0 hksk'!H13</f>
        <v>0</v>
      </c>
      <c r="P13" s="126">
        <f t="shared" si="1"/>
        <v>0</v>
      </c>
      <c r="Q13" s="177">
        <f>'7.0 önkormányzat össz'!C13</f>
        <v>142358547</v>
      </c>
      <c r="R13" s="125">
        <f>'7.0 önkormányzat össz'!D13</f>
        <v>172305812</v>
      </c>
      <c r="S13" s="125">
        <f>'7.0 önkormányzat össz'!E13</f>
        <v>0</v>
      </c>
      <c r="T13" s="546">
        <f t="shared" si="2"/>
        <v>172305812</v>
      </c>
      <c r="U13" s="125">
        <f>'7.0 önkormányzat össz'!I13</f>
        <v>174497506</v>
      </c>
      <c r="V13" s="125">
        <f>'7.0 önkormányzat össz'!J13</f>
        <v>0</v>
      </c>
      <c r="W13" s="546">
        <f t="shared" si="3"/>
        <v>174497506</v>
      </c>
      <c r="X13" s="177">
        <f t="shared" si="4"/>
        <v>142358547</v>
      </c>
      <c r="Y13" s="125">
        <f t="shared" si="5"/>
        <v>172305812</v>
      </c>
      <c r="Z13" s="125">
        <f t="shared" si="6"/>
        <v>0</v>
      </c>
      <c r="AA13" s="125">
        <f t="shared" si="9"/>
        <v>172305812</v>
      </c>
      <c r="AB13" s="125">
        <f>'7.0 önkormányzat össz'!G13</f>
        <v>0</v>
      </c>
      <c r="AC13" s="126">
        <f t="shared" si="10"/>
        <v>172305812</v>
      </c>
      <c r="AD13" s="125">
        <f t="shared" si="14"/>
        <v>174497506</v>
      </c>
      <c r="AE13" s="1174">
        <f t="shared" si="11"/>
        <v>0</v>
      </c>
      <c r="AF13" s="1174">
        <f t="shared" si="12"/>
        <v>174497506</v>
      </c>
      <c r="AG13" s="125">
        <f>'7.0 önkormányzat össz'!L13</f>
        <v>0</v>
      </c>
      <c r="AH13" s="126">
        <f t="shared" si="13"/>
        <v>174497506</v>
      </c>
      <c r="AI13"/>
      <c r="AJ13"/>
      <c r="AK13"/>
      <c r="AM13"/>
    </row>
    <row r="14" spans="1:39" ht="15.75" thickBot="1" x14ac:dyDescent="0.3">
      <c r="A14" s="1177" t="s">
        <v>50</v>
      </c>
      <c r="B14" s="320" t="s">
        <v>51</v>
      </c>
      <c r="C14" s="177">
        <f>'5.0 hivatal'!C14</f>
        <v>0</v>
      </c>
      <c r="D14" s="125">
        <f>'5.0 hivatal'!D14</f>
        <v>0</v>
      </c>
      <c r="E14" s="125">
        <f>'5.0 hivatal'!E14</f>
        <v>0</v>
      </c>
      <c r="F14" s="126">
        <f t="shared" si="7"/>
        <v>0</v>
      </c>
      <c r="G14" s="125">
        <f>'5.0 hivatal'!G14</f>
        <v>0</v>
      </c>
      <c r="H14" s="125">
        <f>'5.0 hivatal'!H14</f>
        <v>0</v>
      </c>
      <c r="I14" s="126">
        <f t="shared" si="8"/>
        <v>0</v>
      </c>
      <c r="J14" s="175">
        <f>'6.0 hksk'!C14</f>
        <v>11643654</v>
      </c>
      <c r="K14" s="123">
        <f>'6.0 hksk'!D14</f>
        <v>11689066</v>
      </c>
      <c r="L14" s="123">
        <f>'6.0 hksk'!E14</f>
        <v>0</v>
      </c>
      <c r="M14" s="126">
        <f t="shared" si="0"/>
        <v>11689066</v>
      </c>
      <c r="N14" s="123">
        <f>'6.0 hksk'!G14</f>
        <v>19342918</v>
      </c>
      <c r="O14" s="123">
        <f>'6.0 hksk'!H14</f>
        <v>0</v>
      </c>
      <c r="P14" s="126">
        <f t="shared" si="1"/>
        <v>19342918</v>
      </c>
      <c r="Q14" s="177">
        <f>'7.0 önkormányzat össz'!C14</f>
        <v>0</v>
      </c>
      <c r="R14" s="125">
        <f>'7.0 önkormányzat össz'!D14</f>
        <v>0</v>
      </c>
      <c r="S14" s="125">
        <f>'7.0 önkormányzat össz'!E14</f>
        <v>0</v>
      </c>
      <c r="T14" s="546">
        <f t="shared" si="2"/>
        <v>0</v>
      </c>
      <c r="U14" s="125">
        <f>'7.0 önkormányzat össz'!I14</f>
        <v>0</v>
      </c>
      <c r="V14" s="125">
        <f>'7.0 önkormányzat össz'!J14</f>
        <v>0</v>
      </c>
      <c r="W14" s="546">
        <f t="shared" si="3"/>
        <v>0</v>
      </c>
      <c r="X14" s="177">
        <f t="shared" si="4"/>
        <v>11643654</v>
      </c>
      <c r="Y14" s="125">
        <f t="shared" si="5"/>
        <v>11689066</v>
      </c>
      <c r="Z14" s="125">
        <f t="shared" si="6"/>
        <v>0</v>
      </c>
      <c r="AA14" s="125">
        <f t="shared" si="9"/>
        <v>11689066</v>
      </c>
      <c r="AB14" s="125">
        <f>'7.0 önkormányzat össz'!G14</f>
        <v>0</v>
      </c>
      <c r="AC14" s="126">
        <f t="shared" si="10"/>
        <v>11689066</v>
      </c>
      <c r="AD14" s="125">
        <f t="shared" si="14"/>
        <v>19342918</v>
      </c>
      <c r="AE14" s="1174">
        <f t="shared" si="11"/>
        <v>0</v>
      </c>
      <c r="AF14" s="1174">
        <f t="shared" si="12"/>
        <v>19342918</v>
      </c>
      <c r="AG14" s="125">
        <f>'7.0 önkormányzat össz'!L14</f>
        <v>0</v>
      </c>
      <c r="AH14" s="126">
        <f t="shared" si="13"/>
        <v>19342918</v>
      </c>
      <c r="AI14"/>
      <c r="AJ14"/>
      <c r="AK14"/>
      <c r="AM14"/>
    </row>
    <row r="15" spans="1:39" ht="15.75" thickBot="1" x14ac:dyDescent="0.3">
      <c r="A15" s="1177" t="s">
        <v>52</v>
      </c>
      <c r="B15" s="320" t="s">
        <v>53</v>
      </c>
      <c r="C15" s="177">
        <f>'5.0 hivatal'!C15</f>
        <v>0</v>
      </c>
      <c r="D15" s="125">
        <f>'5.0 hivatal'!D15</f>
        <v>0</v>
      </c>
      <c r="E15" s="125">
        <f>'5.0 hivatal'!E15</f>
        <v>0</v>
      </c>
      <c r="F15" s="126">
        <f t="shared" si="7"/>
        <v>0</v>
      </c>
      <c r="G15" s="125">
        <f>'5.0 hivatal'!G15</f>
        <v>0</v>
      </c>
      <c r="H15" s="125">
        <f>'5.0 hivatal'!H15</f>
        <v>0</v>
      </c>
      <c r="I15" s="126">
        <f t="shared" si="8"/>
        <v>0</v>
      </c>
      <c r="J15" s="175">
        <f>'6.0 hksk'!C15</f>
        <v>0</v>
      </c>
      <c r="K15" s="123">
        <f>'6.0 hksk'!D15</f>
        <v>4765850</v>
      </c>
      <c r="L15" s="123">
        <f>'6.0 hksk'!E15</f>
        <v>0</v>
      </c>
      <c r="M15" s="126">
        <f t="shared" si="0"/>
        <v>4765850</v>
      </c>
      <c r="N15" s="123">
        <f>'6.0 hksk'!G15</f>
        <v>0</v>
      </c>
      <c r="O15" s="123">
        <f>'6.0 hksk'!H15</f>
        <v>0</v>
      </c>
      <c r="P15" s="126">
        <f t="shared" si="1"/>
        <v>0</v>
      </c>
      <c r="Q15" s="177">
        <f>'7.0 önkormányzat össz'!C15</f>
        <v>32908079</v>
      </c>
      <c r="R15" s="125">
        <f>'7.0 önkormányzat össz'!D15</f>
        <v>0</v>
      </c>
      <c r="S15" s="125">
        <f>'7.0 önkormányzat össz'!E15</f>
        <v>0</v>
      </c>
      <c r="T15" s="546">
        <f t="shared" si="2"/>
        <v>0</v>
      </c>
      <c r="U15" s="125">
        <f>'7.0 önkormányzat össz'!I15</f>
        <v>15194491</v>
      </c>
      <c r="V15" s="125">
        <f>'7.0 önkormányzat össz'!J15</f>
        <v>0</v>
      </c>
      <c r="W15" s="546">
        <f t="shared" si="3"/>
        <v>15194491</v>
      </c>
      <c r="X15" s="177">
        <f t="shared" si="4"/>
        <v>32908079</v>
      </c>
      <c r="Y15" s="125">
        <f t="shared" si="5"/>
        <v>4765850</v>
      </c>
      <c r="Z15" s="125">
        <f t="shared" si="6"/>
        <v>0</v>
      </c>
      <c r="AA15" s="125">
        <f t="shared" si="9"/>
        <v>4765850</v>
      </c>
      <c r="AB15" s="125">
        <f>'7.0 önkormányzat össz'!G15</f>
        <v>0</v>
      </c>
      <c r="AC15" s="126">
        <f t="shared" si="10"/>
        <v>4765850</v>
      </c>
      <c r="AD15" s="125">
        <f t="shared" si="14"/>
        <v>15194491</v>
      </c>
      <c r="AE15" s="1174">
        <f t="shared" si="11"/>
        <v>0</v>
      </c>
      <c r="AF15" s="1174">
        <f t="shared" si="12"/>
        <v>15194491</v>
      </c>
      <c r="AG15" s="125">
        <f>'7.0 önkormányzat össz'!L15</f>
        <v>0</v>
      </c>
      <c r="AH15" s="126">
        <f t="shared" si="13"/>
        <v>15194491</v>
      </c>
      <c r="AI15"/>
      <c r="AJ15"/>
      <c r="AK15"/>
      <c r="AM15"/>
    </row>
    <row r="16" spans="1:39" ht="15.75" thickBot="1" x14ac:dyDescent="0.3">
      <c r="A16" s="1177" t="s">
        <v>54</v>
      </c>
      <c r="B16" s="320" t="s">
        <v>55</v>
      </c>
      <c r="C16" s="177">
        <f>'5.0 hivatal'!C16</f>
        <v>0</v>
      </c>
      <c r="D16" s="125">
        <f>'5.0 hivatal'!D16</f>
        <v>0</v>
      </c>
      <c r="E16" s="125">
        <f>'5.0 hivatal'!E16</f>
        <v>0</v>
      </c>
      <c r="F16" s="126">
        <f t="shared" si="7"/>
        <v>0</v>
      </c>
      <c r="G16" s="125">
        <f>'5.0 hivatal'!G16</f>
        <v>0</v>
      </c>
      <c r="H16" s="125">
        <f>'5.0 hivatal'!H16</f>
        <v>0</v>
      </c>
      <c r="I16" s="126">
        <f t="shared" si="8"/>
        <v>0</v>
      </c>
      <c r="J16" s="175">
        <f>'6.0 hksk'!C16</f>
        <v>0</v>
      </c>
      <c r="K16" s="123">
        <f>'6.0 hksk'!D16</f>
        <v>0</v>
      </c>
      <c r="L16" s="123">
        <f>'6.0 hksk'!E16</f>
        <v>0</v>
      </c>
      <c r="M16" s="126">
        <f t="shared" si="0"/>
        <v>0</v>
      </c>
      <c r="N16" s="123">
        <f>'6.0 hksk'!G16</f>
        <v>0</v>
      </c>
      <c r="O16" s="123">
        <f>'6.0 hksk'!H16</f>
        <v>0</v>
      </c>
      <c r="P16" s="126">
        <f t="shared" si="1"/>
        <v>0</v>
      </c>
      <c r="Q16" s="177">
        <f>'7.0 önkormányzat össz'!C16</f>
        <v>18897976</v>
      </c>
      <c r="R16" s="125">
        <f>'7.0 önkormányzat össz'!D16</f>
        <v>0</v>
      </c>
      <c r="S16" s="125">
        <f>'7.0 önkormányzat össz'!E16</f>
        <v>0</v>
      </c>
      <c r="T16" s="546">
        <f t="shared" si="2"/>
        <v>0</v>
      </c>
      <c r="U16" s="125">
        <f>'7.0 önkormányzat össz'!I16</f>
        <v>6329203</v>
      </c>
      <c r="V16" s="125">
        <f>'7.0 önkormányzat össz'!J16</f>
        <v>0</v>
      </c>
      <c r="W16" s="546">
        <f t="shared" si="3"/>
        <v>6329203</v>
      </c>
      <c r="X16" s="177">
        <f t="shared" si="4"/>
        <v>18897976</v>
      </c>
      <c r="Y16" s="125">
        <f t="shared" si="5"/>
        <v>0</v>
      </c>
      <c r="Z16" s="125">
        <f t="shared" si="6"/>
        <v>0</v>
      </c>
      <c r="AA16" s="125">
        <f t="shared" si="9"/>
        <v>0</v>
      </c>
      <c r="AB16" s="125">
        <f>'7.0 önkormányzat össz'!G16</f>
        <v>0</v>
      </c>
      <c r="AC16" s="126">
        <f t="shared" si="10"/>
        <v>0</v>
      </c>
      <c r="AD16" s="125">
        <f t="shared" si="14"/>
        <v>6329203</v>
      </c>
      <c r="AE16" s="1174">
        <f t="shared" si="11"/>
        <v>0</v>
      </c>
      <c r="AF16" s="1174">
        <f t="shared" si="12"/>
        <v>6329203</v>
      </c>
      <c r="AG16" s="125">
        <f>'7.0 önkormányzat össz'!L16</f>
        <v>0</v>
      </c>
      <c r="AH16" s="126">
        <f t="shared" si="13"/>
        <v>6329203</v>
      </c>
      <c r="AI16"/>
      <c r="AJ16"/>
      <c r="AK16"/>
      <c r="AM16"/>
    </row>
    <row r="17" spans="1:39" ht="15.75" thickBot="1" x14ac:dyDescent="0.3">
      <c r="A17" s="1177" t="s">
        <v>56</v>
      </c>
      <c r="B17" s="320" t="s">
        <v>57</v>
      </c>
      <c r="C17" s="177">
        <f>'5.0 hivatal'!C17</f>
        <v>0</v>
      </c>
      <c r="D17" s="125">
        <f>'5.0 hivatal'!D17</f>
        <v>0</v>
      </c>
      <c r="E17" s="125">
        <f>'5.0 hivatal'!E17</f>
        <v>0</v>
      </c>
      <c r="F17" s="126">
        <f t="shared" si="7"/>
        <v>0</v>
      </c>
      <c r="G17" s="125">
        <f>'5.0 hivatal'!G17</f>
        <v>0</v>
      </c>
      <c r="H17" s="125">
        <f>'5.0 hivatal'!H17</f>
        <v>0</v>
      </c>
      <c r="I17" s="126">
        <f t="shared" si="8"/>
        <v>0</v>
      </c>
      <c r="J17" s="175">
        <f>'6.0 hksk'!C17</f>
        <v>0</v>
      </c>
      <c r="K17" s="123">
        <f>'6.0 hksk'!D17</f>
        <v>0</v>
      </c>
      <c r="L17" s="123">
        <f>'6.0 hksk'!E17</f>
        <v>0</v>
      </c>
      <c r="M17" s="126">
        <f t="shared" si="0"/>
        <v>0</v>
      </c>
      <c r="N17" s="123">
        <f>'6.0 hksk'!G17</f>
        <v>0</v>
      </c>
      <c r="O17" s="123">
        <f>'6.0 hksk'!H17</f>
        <v>0</v>
      </c>
      <c r="P17" s="126">
        <f t="shared" si="1"/>
        <v>0</v>
      </c>
      <c r="Q17" s="177">
        <f>'7.0 önkormányzat össz'!C17</f>
        <v>0</v>
      </c>
      <c r="R17" s="125">
        <f>'7.0 önkormányzat össz'!D17</f>
        <v>0</v>
      </c>
      <c r="S17" s="125">
        <f>'7.0 önkormányzat össz'!E17</f>
        <v>0</v>
      </c>
      <c r="T17" s="546">
        <f t="shared" si="2"/>
        <v>0</v>
      </c>
      <c r="U17" s="125">
        <f>'7.0 önkormányzat össz'!I17</f>
        <v>0</v>
      </c>
      <c r="V17" s="125">
        <f>'7.0 önkormányzat össz'!J17</f>
        <v>0</v>
      </c>
      <c r="W17" s="546">
        <f t="shared" si="3"/>
        <v>0</v>
      </c>
      <c r="X17" s="177">
        <f t="shared" si="4"/>
        <v>0</v>
      </c>
      <c r="Y17" s="125">
        <f t="shared" si="5"/>
        <v>0</v>
      </c>
      <c r="Z17" s="125">
        <f t="shared" si="6"/>
        <v>0</v>
      </c>
      <c r="AA17" s="125">
        <f t="shared" si="9"/>
        <v>0</v>
      </c>
      <c r="AB17" s="125">
        <f>'7.0 önkormányzat össz'!G17</f>
        <v>0</v>
      </c>
      <c r="AC17" s="126">
        <f t="shared" si="10"/>
        <v>0</v>
      </c>
      <c r="AD17" s="125">
        <f t="shared" si="14"/>
        <v>0</v>
      </c>
      <c r="AE17" s="1174">
        <f t="shared" si="11"/>
        <v>0</v>
      </c>
      <c r="AF17" s="1174">
        <f t="shared" si="12"/>
        <v>0</v>
      </c>
      <c r="AG17" s="125">
        <f>'7.0 önkormányzat össz'!L17</f>
        <v>0</v>
      </c>
      <c r="AH17" s="126">
        <f t="shared" si="13"/>
        <v>0</v>
      </c>
      <c r="AI17"/>
      <c r="AJ17"/>
      <c r="AK17"/>
      <c r="AM17"/>
    </row>
    <row r="18" spans="1:39" ht="15.75" thickBot="1" x14ac:dyDescent="0.3">
      <c r="A18" s="1177" t="s">
        <v>58</v>
      </c>
      <c r="B18" s="320" t="s">
        <v>59</v>
      </c>
      <c r="C18" s="177">
        <f>'5.0 hivatal'!C18</f>
        <v>0</v>
      </c>
      <c r="D18" s="125">
        <f>'5.0 hivatal'!D18</f>
        <v>0</v>
      </c>
      <c r="E18" s="125">
        <f>'5.0 hivatal'!E18</f>
        <v>0</v>
      </c>
      <c r="F18" s="126">
        <f t="shared" si="7"/>
        <v>0</v>
      </c>
      <c r="G18" s="125">
        <f>'5.0 hivatal'!G18</f>
        <v>0</v>
      </c>
      <c r="H18" s="125">
        <f>'5.0 hivatal'!H18</f>
        <v>0</v>
      </c>
      <c r="I18" s="126">
        <f t="shared" si="8"/>
        <v>0</v>
      </c>
      <c r="J18" s="175">
        <f>'6.0 hksk'!C18</f>
        <v>0</v>
      </c>
      <c r="K18" s="123">
        <f>'6.0 hksk'!D18</f>
        <v>0</v>
      </c>
      <c r="L18" s="123">
        <f>'6.0 hksk'!E18</f>
        <v>0</v>
      </c>
      <c r="M18" s="126">
        <f t="shared" si="0"/>
        <v>0</v>
      </c>
      <c r="N18" s="123">
        <f>'6.0 hksk'!G18</f>
        <v>0</v>
      </c>
      <c r="O18" s="123">
        <f>'6.0 hksk'!H18</f>
        <v>0</v>
      </c>
      <c r="P18" s="126">
        <f t="shared" si="1"/>
        <v>0</v>
      </c>
      <c r="Q18" s="177">
        <f>'7.0 önkormányzat össz'!C18</f>
        <v>0</v>
      </c>
      <c r="R18" s="125">
        <f>'7.0 önkormányzat össz'!D18</f>
        <v>0</v>
      </c>
      <c r="S18" s="125">
        <f>'7.0 önkormányzat össz'!E18</f>
        <v>0</v>
      </c>
      <c r="T18" s="546">
        <f t="shared" si="2"/>
        <v>0</v>
      </c>
      <c r="U18" s="125">
        <f>'7.0 önkormányzat össz'!I18</f>
        <v>0</v>
      </c>
      <c r="V18" s="125">
        <f>'7.0 önkormányzat össz'!J18</f>
        <v>0</v>
      </c>
      <c r="W18" s="546">
        <f t="shared" si="3"/>
        <v>0</v>
      </c>
      <c r="X18" s="177">
        <f t="shared" si="4"/>
        <v>0</v>
      </c>
      <c r="Y18" s="125">
        <f t="shared" si="5"/>
        <v>0</v>
      </c>
      <c r="Z18" s="125">
        <f t="shared" si="6"/>
        <v>0</v>
      </c>
      <c r="AA18" s="125">
        <f t="shared" si="9"/>
        <v>0</v>
      </c>
      <c r="AB18" s="125">
        <f>'7.0 önkormányzat össz'!G18</f>
        <v>0</v>
      </c>
      <c r="AC18" s="126">
        <f t="shared" si="10"/>
        <v>0</v>
      </c>
      <c r="AD18" s="125">
        <f t="shared" si="14"/>
        <v>0</v>
      </c>
      <c r="AE18" s="1174">
        <f t="shared" si="11"/>
        <v>0</v>
      </c>
      <c r="AF18" s="1174">
        <f t="shared" si="12"/>
        <v>0</v>
      </c>
      <c r="AG18" s="125">
        <f>'7.0 önkormányzat össz'!L18</f>
        <v>0</v>
      </c>
      <c r="AH18" s="126">
        <f t="shared" si="13"/>
        <v>0</v>
      </c>
      <c r="AI18"/>
      <c r="AJ18"/>
      <c r="AK18"/>
      <c r="AM18"/>
    </row>
    <row r="19" spans="1:39" ht="15.75" thickBot="1" x14ac:dyDescent="0.3">
      <c r="A19" s="1178" t="s">
        <v>262</v>
      </c>
      <c r="B19" s="321" t="s">
        <v>263</v>
      </c>
      <c r="C19" s="177">
        <f>'5.0 hivatal'!C19</f>
        <v>0</v>
      </c>
      <c r="D19" s="125">
        <f>'5.0 hivatal'!D19</f>
        <v>0</v>
      </c>
      <c r="E19" s="125">
        <f>'5.0 hivatal'!E19</f>
        <v>0</v>
      </c>
      <c r="F19" s="126">
        <f t="shared" si="7"/>
        <v>0</v>
      </c>
      <c r="G19" s="125">
        <f>'5.0 hivatal'!G19</f>
        <v>0</v>
      </c>
      <c r="H19" s="125">
        <f>'5.0 hivatal'!H19</f>
        <v>0</v>
      </c>
      <c r="I19" s="126">
        <f t="shared" si="8"/>
        <v>0</v>
      </c>
      <c r="J19" s="175">
        <f>'6.0 hksk'!C19</f>
        <v>0</v>
      </c>
      <c r="K19" s="123">
        <f>'6.0 hksk'!D19</f>
        <v>0</v>
      </c>
      <c r="L19" s="123">
        <f>'6.0 hksk'!E19</f>
        <v>0</v>
      </c>
      <c r="M19" s="126">
        <f t="shared" si="0"/>
        <v>0</v>
      </c>
      <c r="N19" s="123">
        <f>'6.0 hksk'!G19</f>
        <v>0</v>
      </c>
      <c r="O19" s="123">
        <f>'6.0 hksk'!H19</f>
        <v>0</v>
      </c>
      <c r="P19" s="126">
        <f t="shared" si="1"/>
        <v>0</v>
      </c>
      <c r="Q19" s="177">
        <f>'7.0 önkormányzat össz'!C19</f>
        <v>300000</v>
      </c>
      <c r="R19" s="125">
        <f>'7.0 önkormányzat össz'!D19</f>
        <v>0</v>
      </c>
      <c r="S19" s="125">
        <f>'7.0 önkormányzat össz'!E19</f>
        <v>0</v>
      </c>
      <c r="T19" s="546">
        <f t="shared" si="2"/>
        <v>0</v>
      </c>
      <c r="U19" s="125">
        <f>'7.0 önkormányzat össz'!I19</f>
        <v>0</v>
      </c>
      <c r="V19" s="125">
        <f>'7.0 önkormányzat össz'!J19</f>
        <v>0</v>
      </c>
      <c r="W19" s="546">
        <f t="shared" si="3"/>
        <v>0</v>
      </c>
      <c r="X19" s="177">
        <f t="shared" si="4"/>
        <v>300000</v>
      </c>
      <c r="Y19" s="125">
        <f t="shared" si="5"/>
        <v>0</v>
      </c>
      <c r="Z19" s="125">
        <f t="shared" si="6"/>
        <v>0</v>
      </c>
      <c r="AA19" s="125">
        <f t="shared" si="9"/>
        <v>0</v>
      </c>
      <c r="AB19" s="125">
        <f>'7.0 önkormányzat össz'!G19</f>
        <v>0</v>
      </c>
      <c r="AC19" s="126">
        <f t="shared" si="10"/>
        <v>0</v>
      </c>
      <c r="AD19" s="125">
        <f t="shared" si="14"/>
        <v>0</v>
      </c>
      <c r="AE19" s="1174">
        <f t="shared" si="11"/>
        <v>0</v>
      </c>
      <c r="AF19" s="1174">
        <f t="shared" si="12"/>
        <v>0</v>
      </c>
      <c r="AG19" s="125">
        <f>'7.0 önkormányzat össz'!L19</f>
        <v>0</v>
      </c>
      <c r="AH19" s="126">
        <f t="shared" si="13"/>
        <v>0</v>
      </c>
      <c r="AI19"/>
      <c r="AJ19"/>
      <c r="AK19"/>
      <c r="AM19"/>
    </row>
    <row r="20" spans="1:39" ht="15.75" thickBot="1" x14ac:dyDescent="0.3">
      <c r="A20" s="1178" t="s">
        <v>60</v>
      </c>
      <c r="B20" s="321" t="s">
        <v>61</v>
      </c>
      <c r="C20" s="177">
        <f>'5.0 hivatal'!C20</f>
        <v>0</v>
      </c>
      <c r="D20" s="125">
        <f>'5.0 hivatal'!D20</f>
        <v>0</v>
      </c>
      <c r="E20" s="125">
        <f>'5.0 hivatal'!E20</f>
        <v>0</v>
      </c>
      <c r="F20" s="126">
        <f t="shared" si="7"/>
        <v>0</v>
      </c>
      <c r="G20" s="125">
        <f>'5.0 hivatal'!G20</f>
        <v>0</v>
      </c>
      <c r="H20" s="125">
        <f>'5.0 hivatal'!H20</f>
        <v>0</v>
      </c>
      <c r="I20" s="126">
        <f t="shared" si="8"/>
        <v>0</v>
      </c>
      <c r="J20" s="175">
        <f>'6.0 hksk'!C20</f>
        <v>0</v>
      </c>
      <c r="K20" s="123">
        <f>'6.0 hksk'!D20</f>
        <v>0</v>
      </c>
      <c r="L20" s="123">
        <f>'6.0 hksk'!E20</f>
        <v>0</v>
      </c>
      <c r="M20" s="126">
        <f t="shared" si="0"/>
        <v>0</v>
      </c>
      <c r="N20" s="123">
        <f>'6.0 hksk'!G20</f>
        <v>0</v>
      </c>
      <c r="O20" s="123">
        <f>'6.0 hksk'!H20</f>
        <v>0</v>
      </c>
      <c r="P20" s="126">
        <f t="shared" si="1"/>
        <v>0</v>
      </c>
      <c r="Q20" s="177">
        <f>'7.0 önkormányzat össz'!C20</f>
        <v>0</v>
      </c>
      <c r="R20" s="125">
        <f>'7.0 önkormányzat össz'!D20</f>
        <v>0</v>
      </c>
      <c r="S20" s="125">
        <f>'7.0 önkormányzat össz'!E20</f>
        <v>0</v>
      </c>
      <c r="T20" s="546">
        <f t="shared" si="2"/>
        <v>0</v>
      </c>
      <c r="U20" s="125">
        <f>'7.0 önkormányzat össz'!I20</f>
        <v>0</v>
      </c>
      <c r="V20" s="125">
        <f>'7.0 önkormányzat össz'!J20</f>
        <v>0</v>
      </c>
      <c r="W20" s="546">
        <f t="shared" si="3"/>
        <v>0</v>
      </c>
      <c r="X20" s="177">
        <f t="shared" si="4"/>
        <v>0</v>
      </c>
      <c r="Y20" s="125">
        <f t="shared" si="5"/>
        <v>0</v>
      </c>
      <c r="Z20" s="125">
        <f t="shared" si="6"/>
        <v>0</v>
      </c>
      <c r="AA20" s="125">
        <f t="shared" si="9"/>
        <v>0</v>
      </c>
      <c r="AB20" s="125">
        <f>'7.0 önkormányzat össz'!G20</f>
        <v>0</v>
      </c>
      <c r="AC20" s="126">
        <f t="shared" si="10"/>
        <v>0</v>
      </c>
      <c r="AD20" s="125">
        <f t="shared" si="14"/>
        <v>0</v>
      </c>
      <c r="AE20" s="1174">
        <f t="shared" si="11"/>
        <v>0</v>
      </c>
      <c r="AF20" s="1174">
        <f t="shared" si="12"/>
        <v>0</v>
      </c>
      <c r="AG20" s="125">
        <f>'7.0 önkormányzat össz'!L20</f>
        <v>0</v>
      </c>
      <c r="AH20" s="126">
        <f t="shared" si="13"/>
        <v>0</v>
      </c>
      <c r="AI20"/>
      <c r="AJ20"/>
      <c r="AK20"/>
      <c r="AM20"/>
    </row>
    <row r="21" spans="1:39" ht="15.75" thickBot="1" x14ac:dyDescent="0.3">
      <c r="A21" s="1178" t="s">
        <v>62</v>
      </c>
      <c r="B21" s="321" t="s">
        <v>63</v>
      </c>
      <c r="C21" s="178">
        <f>'5.0 hivatal'!C21</f>
        <v>0</v>
      </c>
      <c r="D21" s="127">
        <f>'5.0 hivatal'!D21</f>
        <v>0</v>
      </c>
      <c r="E21" s="127">
        <f>'5.0 hivatal'!E21</f>
        <v>0</v>
      </c>
      <c r="F21" s="128">
        <f t="shared" si="7"/>
        <v>0</v>
      </c>
      <c r="G21" s="127">
        <f>'5.0 hivatal'!G21</f>
        <v>0</v>
      </c>
      <c r="H21" s="127">
        <f>'5.0 hivatal'!H21</f>
        <v>0</v>
      </c>
      <c r="I21" s="128">
        <f t="shared" si="8"/>
        <v>0</v>
      </c>
      <c r="J21" s="178">
        <f>'6.0 hksk'!C21</f>
        <v>16865852</v>
      </c>
      <c r="K21" s="127">
        <f>'6.0 hksk'!D21</f>
        <v>0</v>
      </c>
      <c r="L21" s="127">
        <f>'6.0 hksk'!E21</f>
        <v>0</v>
      </c>
      <c r="M21" s="128">
        <f t="shared" si="0"/>
        <v>0</v>
      </c>
      <c r="N21" s="127">
        <f>'6.0 hksk'!G21</f>
        <v>0</v>
      </c>
      <c r="O21" s="127">
        <f>'6.0 hksk'!H21</f>
        <v>0</v>
      </c>
      <c r="P21" s="128">
        <f t="shared" si="1"/>
        <v>0</v>
      </c>
      <c r="Q21" s="178">
        <f>'7.0 önkormányzat össz'!C21</f>
        <v>69775897</v>
      </c>
      <c r="R21" s="127">
        <f>'7.0 önkormányzat össz'!D21</f>
        <v>33747750</v>
      </c>
      <c r="S21" s="127">
        <f>'7.0 önkormányzat össz'!E21</f>
        <v>1080000</v>
      </c>
      <c r="T21" s="547">
        <f t="shared" si="2"/>
        <v>34827750</v>
      </c>
      <c r="U21" s="125">
        <f ca="1">'7.0 önkormányzat össz'!I21</f>
        <v>28378775</v>
      </c>
      <c r="V21" s="125">
        <f>'7.0 önkormányzat össz'!J21</f>
        <v>1080000</v>
      </c>
      <c r="W21" s="547">
        <f t="shared" ca="1" si="3"/>
        <v>29458775</v>
      </c>
      <c r="X21" s="178">
        <f t="shared" si="4"/>
        <v>86641749</v>
      </c>
      <c r="Y21" s="127">
        <f t="shared" si="5"/>
        <v>33747750</v>
      </c>
      <c r="Z21" s="127">
        <f t="shared" si="6"/>
        <v>1080000</v>
      </c>
      <c r="AA21" s="127">
        <f t="shared" si="9"/>
        <v>34827750</v>
      </c>
      <c r="AB21" s="127">
        <f>'7.0 önkormányzat össz'!G21</f>
        <v>0</v>
      </c>
      <c r="AC21" s="128">
        <f t="shared" si="10"/>
        <v>34827750</v>
      </c>
      <c r="AD21" s="125">
        <f ca="1">G21+N21+U21</f>
        <v>28378775</v>
      </c>
      <c r="AE21" s="1174">
        <f t="shared" si="11"/>
        <v>1080000</v>
      </c>
      <c r="AF21" s="1174">
        <f t="shared" ca="1" si="12"/>
        <v>29458775</v>
      </c>
      <c r="AG21" s="127">
        <f ca="1">'7.0 önkormányzat össz'!L21</f>
        <v>0</v>
      </c>
      <c r="AH21" s="128">
        <f t="shared" ca="1" si="13"/>
        <v>29458775</v>
      </c>
      <c r="AI21"/>
      <c r="AJ21"/>
      <c r="AK21"/>
      <c r="AM21"/>
    </row>
    <row r="22" spans="1:39" s="193" customFormat="1" ht="15.75" thickBot="1" x14ac:dyDescent="0.3">
      <c r="A22" s="1179" t="s">
        <v>64</v>
      </c>
      <c r="B22" s="27" t="s">
        <v>24</v>
      </c>
      <c r="C22" s="666">
        <f>'5.0 hivatal'!C22</f>
        <v>0</v>
      </c>
      <c r="D22" s="667">
        <f>'5.0 hivatal'!D22</f>
        <v>0</v>
      </c>
      <c r="E22" s="667">
        <f>'5.0 hivatal'!E22</f>
        <v>0</v>
      </c>
      <c r="F22" s="668">
        <f t="shared" si="7"/>
        <v>0</v>
      </c>
      <c r="G22" s="667">
        <f>'5.0 hivatal'!G22</f>
        <v>0</v>
      </c>
      <c r="H22" s="667">
        <f>'5.0 hivatal'!H22</f>
        <v>0</v>
      </c>
      <c r="I22" s="668">
        <f t="shared" si="8"/>
        <v>0</v>
      </c>
      <c r="J22" s="666">
        <f>'6.0 hksk'!C22</f>
        <v>0</v>
      </c>
      <c r="K22" s="667">
        <f>'6.0 hksk'!D22</f>
        <v>0</v>
      </c>
      <c r="L22" s="667">
        <f>'6.0 hksk'!E22</f>
        <v>0</v>
      </c>
      <c r="M22" s="668">
        <f t="shared" si="0"/>
        <v>0</v>
      </c>
      <c r="N22" s="667">
        <f>'6.0 hksk'!G22</f>
        <v>0</v>
      </c>
      <c r="O22" s="667">
        <f>'6.0 hksk'!H22</f>
        <v>0</v>
      </c>
      <c r="P22" s="668">
        <f t="shared" si="1"/>
        <v>0</v>
      </c>
      <c r="Q22" s="1173">
        <f>'7.0 önkormányzat össz'!C22</f>
        <v>1611048256</v>
      </c>
      <c r="R22" s="1174">
        <f>'7.0 önkormányzat össz'!D22</f>
        <v>320850705</v>
      </c>
      <c r="S22" s="1174">
        <f>'7.0 önkormányzat össz'!E22</f>
        <v>0</v>
      </c>
      <c r="T22" s="1176">
        <f t="shared" si="2"/>
        <v>320850705</v>
      </c>
      <c r="U22" s="1174">
        <f ca="1">'7.0 önkormányzat össz'!I22</f>
        <v>585409402</v>
      </c>
      <c r="V22" s="1174">
        <f>'7.0 önkormányzat össz'!J22</f>
        <v>0</v>
      </c>
      <c r="W22" s="1176">
        <f t="shared" ca="1" si="3"/>
        <v>585409402</v>
      </c>
      <c r="X22" s="1173">
        <f t="shared" si="4"/>
        <v>1611048256</v>
      </c>
      <c r="Y22" s="1174">
        <f t="shared" si="5"/>
        <v>320850705</v>
      </c>
      <c r="Z22" s="1174">
        <f t="shared" si="6"/>
        <v>0</v>
      </c>
      <c r="AA22" s="1174">
        <f t="shared" si="9"/>
        <v>320850705</v>
      </c>
      <c r="AB22" s="1174">
        <f>'7.0 önkormányzat össz'!G22</f>
        <v>320850705</v>
      </c>
      <c r="AC22" s="1175">
        <f t="shared" si="10"/>
        <v>0</v>
      </c>
      <c r="AD22" s="1174">
        <f ca="1">G22+N22+U22</f>
        <v>585409402</v>
      </c>
      <c r="AE22" s="1174">
        <f t="shared" si="11"/>
        <v>0</v>
      </c>
      <c r="AF22" s="1174">
        <f t="shared" ca="1" si="12"/>
        <v>585409402</v>
      </c>
      <c r="AG22" s="1174">
        <f ca="1">'7.0 önkormányzat össz'!L22</f>
        <v>585409402</v>
      </c>
      <c r="AH22" s="1175">
        <f t="shared" ca="1" si="13"/>
        <v>0</v>
      </c>
      <c r="AI22" s="873"/>
    </row>
    <row r="23" spans="1:39" ht="15.75" thickBot="1" x14ac:dyDescent="0.3">
      <c r="A23" s="1180"/>
      <c r="B23" s="320" t="s">
        <v>264</v>
      </c>
      <c r="C23" s="177">
        <f>'5.0 hivatal'!C23</f>
        <v>0</v>
      </c>
      <c r="D23" s="125">
        <f>'5.0 hivatal'!D23</f>
        <v>0</v>
      </c>
      <c r="E23" s="125">
        <f>'5.0 hivatal'!E23</f>
        <v>0</v>
      </c>
      <c r="F23" s="126">
        <f t="shared" si="7"/>
        <v>0</v>
      </c>
      <c r="G23" s="125">
        <f>'5.0 hivatal'!G23</f>
        <v>0</v>
      </c>
      <c r="H23" s="125">
        <f>'5.0 hivatal'!H23</f>
        <v>0</v>
      </c>
      <c r="I23" s="126">
        <f t="shared" si="8"/>
        <v>0</v>
      </c>
      <c r="J23" s="175">
        <f>'6.0 hksk'!C23</f>
        <v>0</v>
      </c>
      <c r="K23" s="123">
        <f>'6.0 hksk'!D23</f>
        <v>0</v>
      </c>
      <c r="L23" s="123">
        <f>'6.0 hksk'!E23</f>
        <v>0</v>
      </c>
      <c r="M23" s="126">
        <f t="shared" si="0"/>
        <v>0</v>
      </c>
      <c r="N23" s="123">
        <f>'6.0 hksk'!G23</f>
        <v>0</v>
      </c>
      <c r="O23" s="123">
        <f>'6.0 hksk'!H23</f>
        <v>0</v>
      </c>
      <c r="P23" s="126">
        <f t="shared" si="1"/>
        <v>0</v>
      </c>
      <c r="Q23" s="177">
        <f>'7.0 önkormányzat össz'!C23</f>
        <v>19501000</v>
      </c>
      <c r="R23" s="125">
        <f>'7.0 önkormányzat össz'!D23</f>
        <v>0</v>
      </c>
      <c r="S23" s="125">
        <f>'7.0 önkormányzat össz'!E23</f>
        <v>0</v>
      </c>
      <c r="T23" s="546">
        <f t="shared" si="2"/>
        <v>0</v>
      </c>
      <c r="U23" s="125">
        <f ca="1">'7.0 önkormányzat össz'!I23</f>
        <v>0</v>
      </c>
      <c r="V23" s="125">
        <f>'7.0 önkormányzat össz'!J23</f>
        <v>0</v>
      </c>
      <c r="W23" s="546">
        <f t="shared" ca="1" si="3"/>
        <v>0</v>
      </c>
      <c r="X23" s="177">
        <f t="shared" si="4"/>
        <v>19501000</v>
      </c>
      <c r="Y23" s="125">
        <f t="shared" si="5"/>
        <v>0</v>
      </c>
      <c r="Z23" s="125">
        <f t="shared" si="6"/>
        <v>0</v>
      </c>
      <c r="AA23" s="125">
        <f t="shared" si="9"/>
        <v>0</v>
      </c>
      <c r="AB23" s="125">
        <f>'7.0 önkormányzat össz'!G23</f>
        <v>0</v>
      </c>
      <c r="AC23" s="126">
        <f t="shared" si="10"/>
        <v>0</v>
      </c>
      <c r="AD23" s="125">
        <f t="shared" ref="AD23:AD24" ca="1" si="15">G23+N23+U23</f>
        <v>0</v>
      </c>
      <c r="AE23" s="1174">
        <f t="shared" si="11"/>
        <v>0</v>
      </c>
      <c r="AF23" s="1174">
        <f t="shared" ca="1" si="12"/>
        <v>0</v>
      </c>
      <c r="AG23" s="125">
        <f ca="1">'7.0 önkormányzat össz'!L23</f>
        <v>0</v>
      </c>
      <c r="AH23" s="126">
        <f t="shared" ca="1" si="13"/>
        <v>0</v>
      </c>
      <c r="AI23"/>
      <c r="AJ23"/>
      <c r="AK23"/>
      <c r="AM23"/>
    </row>
    <row r="24" spans="1:39" ht="15.75" thickBot="1" x14ac:dyDescent="0.3">
      <c r="A24" s="1181"/>
      <c r="B24" s="1182" t="s">
        <v>265</v>
      </c>
      <c r="C24" s="178">
        <f>'5.0 hivatal'!C24</f>
        <v>0</v>
      </c>
      <c r="D24" s="127">
        <f>'5.0 hivatal'!D24</f>
        <v>0</v>
      </c>
      <c r="E24" s="127">
        <f>'5.0 hivatal'!E24</f>
        <v>0</v>
      </c>
      <c r="F24" s="128">
        <f t="shared" si="7"/>
        <v>0</v>
      </c>
      <c r="G24" s="127">
        <f>'5.0 hivatal'!G24</f>
        <v>0</v>
      </c>
      <c r="H24" s="127">
        <f>'5.0 hivatal'!H24</f>
        <v>0</v>
      </c>
      <c r="I24" s="128">
        <f t="shared" si="8"/>
        <v>0</v>
      </c>
      <c r="J24" s="178">
        <f>'6.0 hksk'!C24</f>
        <v>0</v>
      </c>
      <c r="K24" s="127">
        <f>'6.0 hksk'!D24</f>
        <v>0</v>
      </c>
      <c r="L24" s="127">
        <f>'6.0 hksk'!E24</f>
        <v>0</v>
      </c>
      <c r="M24" s="128">
        <f t="shared" si="0"/>
        <v>0</v>
      </c>
      <c r="N24" s="127">
        <f>'6.0 hksk'!G24</f>
        <v>0</v>
      </c>
      <c r="O24" s="127">
        <f>'6.0 hksk'!H24</f>
        <v>0</v>
      </c>
      <c r="P24" s="128">
        <f t="shared" si="1"/>
        <v>0</v>
      </c>
      <c r="Q24" s="178">
        <f>'7.0 önkormányzat össz'!C24</f>
        <v>1591547256</v>
      </c>
      <c r="R24" s="127">
        <f>'7.0 önkormányzat össz'!D24</f>
        <v>320850705</v>
      </c>
      <c r="S24" s="127">
        <f>'7.0 önkormányzat össz'!E24</f>
        <v>0</v>
      </c>
      <c r="T24" s="547">
        <f t="shared" si="2"/>
        <v>320850705</v>
      </c>
      <c r="U24" s="125">
        <f ca="1">'7.0 önkormányzat össz'!I24</f>
        <v>585409402</v>
      </c>
      <c r="V24" s="125">
        <f>'7.0 önkormányzat össz'!J24</f>
        <v>0</v>
      </c>
      <c r="W24" s="547">
        <f t="shared" ca="1" si="3"/>
        <v>585409402</v>
      </c>
      <c r="X24" s="178">
        <f t="shared" si="4"/>
        <v>1591547256</v>
      </c>
      <c r="Y24" s="127">
        <f t="shared" si="5"/>
        <v>320850705</v>
      </c>
      <c r="Z24" s="127">
        <f t="shared" si="6"/>
        <v>0</v>
      </c>
      <c r="AA24" s="127">
        <f t="shared" si="9"/>
        <v>320850705</v>
      </c>
      <c r="AB24" s="127">
        <f>'7.0 önkormányzat össz'!G24</f>
        <v>320850705</v>
      </c>
      <c r="AC24" s="128">
        <f t="shared" si="10"/>
        <v>0</v>
      </c>
      <c r="AD24" s="125">
        <f t="shared" ca="1" si="15"/>
        <v>585409402</v>
      </c>
      <c r="AE24" s="1174">
        <f t="shared" si="11"/>
        <v>0</v>
      </c>
      <c r="AF24" s="1174">
        <f t="shared" ca="1" si="12"/>
        <v>585409402</v>
      </c>
      <c r="AG24" s="127">
        <f ca="1">'7.0 önkormányzat össz'!L24</f>
        <v>585409402</v>
      </c>
      <c r="AH24" s="128">
        <f t="shared" ca="1" si="13"/>
        <v>0</v>
      </c>
      <c r="AI24"/>
      <c r="AJ24"/>
      <c r="AK24"/>
      <c r="AM24"/>
    </row>
    <row r="25" spans="1:39" s="193" customFormat="1" ht="15.75" thickBot="1" x14ac:dyDescent="0.3">
      <c r="A25" s="1183" t="s">
        <v>65</v>
      </c>
      <c r="B25" s="1184" t="s">
        <v>22</v>
      </c>
      <c r="C25" s="666">
        <f>'5.0 hivatal'!C25</f>
        <v>0</v>
      </c>
      <c r="D25" s="667">
        <f>'5.0 hivatal'!D25</f>
        <v>0</v>
      </c>
      <c r="E25" s="667">
        <f>'5.0 hivatal'!E25</f>
        <v>0</v>
      </c>
      <c r="F25" s="668">
        <f t="shared" si="7"/>
        <v>0</v>
      </c>
      <c r="G25" s="667">
        <f>'5.0 hivatal'!G25</f>
        <v>0</v>
      </c>
      <c r="H25" s="667">
        <f>'5.0 hivatal'!H25</f>
        <v>0</v>
      </c>
      <c r="I25" s="668">
        <f t="shared" si="8"/>
        <v>0</v>
      </c>
      <c r="J25" s="666">
        <f>'6.0 hksk'!C25</f>
        <v>0</v>
      </c>
      <c r="K25" s="667">
        <f>'6.0 hksk'!D25</f>
        <v>0</v>
      </c>
      <c r="L25" s="667">
        <f>'6.0 hksk'!E25</f>
        <v>0</v>
      </c>
      <c r="M25" s="668">
        <f t="shared" si="0"/>
        <v>0</v>
      </c>
      <c r="N25" s="667">
        <f>'6.0 hksk'!G25</f>
        <v>0</v>
      </c>
      <c r="O25" s="667">
        <f>'6.0 hksk'!H25</f>
        <v>0</v>
      </c>
      <c r="P25" s="668">
        <f t="shared" si="1"/>
        <v>0</v>
      </c>
      <c r="Q25" s="1173">
        <f>'7.0 önkormányzat össz'!C25</f>
        <v>444880867</v>
      </c>
      <c r="R25" s="1174">
        <f>'7.0 önkormányzat össz'!D25</f>
        <v>434000000</v>
      </c>
      <c r="S25" s="1174">
        <f>'7.0 önkormányzat össz'!E25</f>
        <v>0</v>
      </c>
      <c r="T25" s="1176">
        <f t="shared" si="2"/>
        <v>434000000</v>
      </c>
      <c r="U25" s="1174">
        <f>'7.0 önkormányzat össz'!I25</f>
        <v>434000000</v>
      </c>
      <c r="V25" s="1174">
        <f>'7.0 önkormányzat össz'!J25</f>
        <v>0</v>
      </c>
      <c r="W25" s="1176">
        <f t="shared" si="3"/>
        <v>434000000</v>
      </c>
      <c r="X25" s="666">
        <f t="shared" si="4"/>
        <v>444880867</v>
      </c>
      <c r="Y25" s="667">
        <f t="shared" si="5"/>
        <v>434000000</v>
      </c>
      <c r="Z25" s="667">
        <f t="shared" si="6"/>
        <v>0</v>
      </c>
      <c r="AA25" s="667">
        <f t="shared" si="9"/>
        <v>434000000</v>
      </c>
      <c r="AB25" s="667">
        <f>'7.0 önkormányzat össz'!G25</f>
        <v>0</v>
      </c>
      <c r="AC25" s="668">
        <f t="shared" si="10"/>
        <v>434000000</v>
      </c>
      <c r="AD25" s="1174">
        <f>G25+N25+U25</f>
        <v>434000000</v>
      </c>
      <c r="AE25" s="1174">
        <f t="shared" si="11"/>
        <v>0</v>
      </c>
      <c r="AF25" s="1174">
        <f t="shared" si="12"/>
        <v>434000000</v>
      </c>
      <c r="AG25" s="667">
        <f>'7.0 önkormányzat össz'!L25</f>
        <v>0</v>
      </c>
      <c r="AH25" s="668">
        <f t="shared" si="13"/>
        <v>434000000</v>
      </c>
      <c r="AI25" s="873"/>
    </row>
    <row r="26" spans="1:39" ht="15.75" thickBot="1" x14ac:dyDescent="0.3">
      <c r="A26" s="1177" t="s">
        <v>66</v>
      </c>
      <c r="B26" s="320" t="s">
        <v>67</v>
      </c>
      <c r="C26" s="177">
        <f>'5.0 hivatal'!C26</f>
        <v>0</v>
      </c>
      <c r="D26" s="125">
        <f>'5.0 hivatal'!D26</f>
        <v>0</v>
      </c>
      <c r="E26" s="125">
        <f>'5.0 hivatal'!E26</f>
        <v>0</v>
      </c>
      <c r="F26" s="126">
        <f t="shared" si="7"/>
        <v>0</v>
      </c>
      <c r="G26" s="125">
        <f>'5.0 hivatal'!G26</f>
        <v>0</v>
      </c>
      <c r="H26" s="125">
        <f>'5.0 hivatal'!H26</f>
        <v>0</v>
      </c>
      <c r="I26" s="126">
        <f t="shared" si="8"/>
        <v>0</v>
      </c>
      <c r="J26" s="175">
        <f>'6.0 hksk'!C26</f>
        <v>0</v>
      </c>
      <c r="K26" s="123">
        <f>'6.0 hksk'!D26</f>
        <v>0</v>
      </c>
      <c r="L26" s="123">
        <f>'6.0 hksk'!E26</f>
        <v>0</v>
      </c>
      <c r="M26" s="126">
        <f t="shared" si="0"/>
        <v>0</v>
      </c>
      <c r="N26" s="123">
        <f>'6.0 hksk'!G26</f>
        <v>0</v>
      </c>
      <c r="O26" s="123">
        <f>'6.0 hksk'!H26</f>
        <v>0</v>
      </c>
      <c r="P26" s="126">
        <f t="shared" si="1"/>
        <v>0</v>
      </c>
      <c r="Q26" s="177">
        <f>'7.0 önkormányzat össz'!C26</f>
        <v>196821415</v>
      </c>
      <c r="R26" s="125">
        <f>'7.0 önkormányzat össz'!D26</f>
        <v>190000000</v>
      </c>
      <c r="S26" s="125">
        <f>'7.0 önkormányzat össz'!E26</f>
        <v>0</v>
      </c>
      <c r="T26" s="546">
        <f t="shared" si="2"/>
        <v>190000000</v>
      </c>
      <c r="U26" s="125">
        <f>'7.0 önkormányzat össz'!I26</f>
        <v>183000000</v>
      </c>
      <c r="V26" s="125">
        <f>'7.0 önkormányzat össz'!J26</f>
        <v>0</v>
      </c>
      <c r="W26" s="546">
        <f t="shared" si="3"/>
        <v>183000000</v>
      </c>
      <c r="X26" s="177">
        <f t="shared" si="4"/>
        <v>196821415</v>
      </c>
      <c r="Y26" s="125">
        <f t="shared" si="5"/>
        <v>190000000</v>
      </c>
      <c r="Z26" s="125">
        <f t="shared" si="6"/>
        <v>0</v>
      </c>
      <c r="AA26" s="125">
        <f t="shared" si="9"/>
        <v>190000000</v>
      </c>
      <c r="AB26" s="125">
        <f>'7.0 önkormányzat össz'!G26</f>
        <v>0</v>
      </c>
      <c r="AC26" s="126">
        <f t="shared" si="10"/>
        <v>190000000</v>
      </c>
      <c r="AD26" s="125">
        <f t="shared" ref="AD26:AD44" si="16">G26+N26+U26</f>
        <v>183000000</v>
      </c>
      <c r="AE26" s="1174">
        <f t="shared" si="11"/>
        <v>0</v>
      </c>
      <c r="AF26" s="1174">
        <f t="shared" si="12"/>
        <v>183000000</v>
      </c>
      <c r="AG26" s="125">
        <f>'7.0 önkormányzat össz'!L26</f>
        <v>0</v>
      </c>
      <c r="AH26" s="126">
        <f t="shared" si="13"/>
        <v>183000000</v>
      </c>
      <c r="AI26"/>
      <c r="AJ26"/>
      <c r="AK26"/>
      <c r="AM26"/>
    </row>
    <row r="27" spans="1:39" ht="15.75" thickBot="1" x14ac:dyDescent="0.3">
      <c r="A27" s="1177"/>
      <c r="B27" s="320" t="s">
        <v>68</v>
      </c>
      <c r="C27" s="177">
        <f>'5.0 hivatal'!C27</f>
        <v>0</v>
      </c>
      <c r="D27" s="125">
        <f>'5.0 hivatal'!D27</f>
        <v>0</v>
      </c>
      <c r="E27" s="125">
        <f>'5.0 hivatal'!E27</f>
        <v>0</v>
      </c>
      <c r="F27" s="126">
        <f t="shared" si="7"/>
        <v>0</v>
      </c>
      <c r="G27" s="125">
        <f>'5.0 hivatal'!G27</f>
        <v>0</v>
      </c>
      <c r="H27" s="125">
        <f>'5.0 hivatal'!H27</f>
        <v>0</v>
      </c>
      <c r="I27" s="126">
        <f t="shared" si="8"/>
        <v>0</v>
      </c>
      <c r="J27" s="175">
        <f>'6.0 hksk'!C27</f>
        <v>0</v>
      </c>
      <c r="K27" s="123">
        <f>'6.0 hksk'!D27</f>
        <v>0</v>
      </c>
      <c r="L27" s="123">
        <f>'6.0 hksk'!E27</f>
        <v>0</v>
      </c>
      <c r="M27" s="126">
        <f t="shared" si="0"/>
        <v>0</v>
      </c>
      <c r="N27" s="123">
        <f>'6.0 hksk'!G27</f>
        <v>0</v>
      </c>
      <c r="O27" s="123">
        <f>'6.0 hksk'!H27</f>
        <v>0</v>
      </c>
      <c r="P27" s="126">
        <f t="shared" si="1"/>
        <v>0</v>
      </c>
      <c r="Q27" s="177">
        <f>'7.0 önkormányzat össz'!C27</f>
        <v>166931278</v>
      </c>
      <c r="R27" s="125">
        <f>'7.0 önkormányzat össz'!D27</f>
        <v>160000000</v>
      </c>
      <c r="S27" s="125">
        <f>'7.0 önkormányzat össz'!E27</f>
        <v>0</v>
      </c>
      <c r="T27" s="546">
        <f t="shared" si="2"/>
        <v>160000000</v>
      </c>
      <c r="U27" s="125">
        <f>'7.0 önkormányzat össz'!I27</f>
        <v>155000000</v>
      </c>
      <c r="V27" s="125">
        <f>'7.0 önkormányzat össz'!J27</f>
        <v>0</v>
      </c>
      <c r="W27" s="546">
        <f t="shared" si="3"/>
        <v>155000000</v>
      </c>
      <c r="X27" s="177">
        <f t="shared" si="4"/>
        <v>166931278</v>
      </c>
      <c r="Y27" s="125">
        <f t="shared" si="5"/>
        <v>160000000</v>
      </c>
      <c r="Z27" s="125">
        <f t="shared" si="6"/>
        <v>0</v>
      </c>
      <c r="AA27" s="125">
        <f t="shared" si="9"/>
        <v>160000000</v>
      </c>
      <c r="AB27" s="125">
        <f>'7.0 önkormányzat össz'!G27</f>
        <v>0</v>
      </c>
      <c r="AC27" s="126">
        <f t="shared" si="10"/>
        <v>160000000</v>
      </c>
      <c r="AD27" s="125">
        <f t="shared" si="16"/>
        <v>155000000</v>
      </c>
      <c r="AE27" s="1174">
        <f t="shared" si="11"/>
        <v>0</v>
      </c>
      <c r="AF27" s="1174">
        <f t="shared" si="12"/>
        <v>155000000</v>
      </c>
      <c r="AG27" s="125">
        <f>'7.0 önkormányzat össz'!L27</f>
        <v>0</v>
      </c>
      <c r="AH27" s="126">
        <f t="shared" si="13"/>
        <v>155000000</v>
      </c>
      <c r="AI27"/>
      <c r="AJ27"/>
      <c r="AK27"/>
      <c r="AM27"/>
    </row>
    <row r="28" spans="1:39" ht="15.75" thickBot="1" x14ac:dyDescent="0.3">
      <c r="A28" s="1177"/>
      <c r="B28" s="320" t="s">
        <v>69</v>
      </c>
      <c r="C28" s="177">
        <f>'5.0 hivatal'!C28</f>
        <v>0</v>
      </c>
      <c r="D28" s="125">
        <f>'5.0 hivatal'!D28</f>
        <v>0</v>
      </c>
      <c r="E28" s="125">
        <f>'5.0 hivatal'!E28</f>
        <v>0</v>
      </c>
      <c r="F28" s="126">
        <f t="shared" si="7"/>
        <v>0</v>
      </c>
      <c r="G28" s="125">
        <f>'5.0 hivatal'!G28</f>
        <v>0</v>
      </c>
      <c r="H28" s="125">
        <f>'5.0 hivatal'!H28</f>
        <v>0</v>
      </c>
      <c r="I28" s="126">
        <f t="shared" si="8"/>
        <v>0</v>
      </c>
      <c r="J28" s="175">
        <f>'6.0 hksk'!C28</f>
        <v>0</v>
      </c>
      <c r="K28" s="123">
        <f>'6.0 hksk'!D28</f>
        <v>0</v>
      </c>
      <c r="L28" s="123">
        <f>'6.0 hksk'!E28</f>
        <v>0</v>
      </c>
      <c r="M28" s="126">
        <f t="shared" si="0"/>
        <v>0</v>
      </c>
      <c r="N28" s="123">
        <f>'6.0 hksk'!G28</f>
        <v>0</v>
      </c>
      <c r="O28" s="123">
        <f>'6.0 hksk'!H28</f>
        <v>0</v>
      </c>
      <c r="P28" s="126">
        <f t="shared" si="1"/>
        <v>0</v>
      </c>
      <c r="Q28" s="177">
        <f>'7.0 önkormányzat össz'!C28</f>
        <v>26835</v>
      </c>
      <c r="R28" s="125">
        <f>'7.0 önkormányzat össz'!D28</f>
        <v>0</v>
      </c>
      <c r="S28" s="125">
        <f>'7.0 önkormányzat össz'!E28</f>
        <v>0</v>
      </c>
      <c r="T28" s="546">
        <f t="shared" si="2"/>
        <v>0</v>
      </c>
      <c r="U28" s="125">
        <f>'7.0 önkormányzat össz'!I28</f>
        <v>0</v>
      </c>
      <c r="V28" s="125">
        <f>'7.0 önkormányzat össz'!J28</f>
        <v>0</v>
      </c>
      <c r="W28" s="546">
        <f t="shared" si="3"/>
        <v>0</v>
      </c>
      <c r="X28" s="177">
        <f t="shared" si="4"/>
        <v>26835</v>
      </c>
      <c r="Y28" s="125">
        <f t="shared" si="5"/>
        <v>0</v>
      </c>
      <c r="Z28" s="125">
        <f t="shared" si="6"/>
        <v>0</v>
      </c>
      <c r="AA28" s="125">
        <f t="shared" si="9"/>
        <v>0</v>
      </c>
      <c r="AB28" s="125">
        <f>'7.0 önkormányzat össz'!G28</f>
        <v>0</v>
      </c>
      <c r="AC28" s="126">
        <f t="shared" si="10"/>
        <v>0</v>
      </c>
      <c r="AD28" s="125">
        <f t="shared" si="16"/>
        <v>0</v>
      </c>
      <c r="AE28" s="1174">
        <f t="shared" si="11"/>
        <v>0</v>
      </c>
      <c r="AF28" s="1174">
        <f t="shared" si="12"/>
        <v>0</v>
      </c>
      <c r="AG28" s="125">
        <f>'7.0 önkormányzat össz'!L28</f>
        <v>0</v>
      </c>
      <c r="AH28" s="126">
        <f t="shared" si="13"/>
        <v>0</v>
      </c>
      <c r="AI28"/>
      <c r="AJ28"/>
      <c r="AK28"/>
      <c r="AM28"/>
    </row>
    <row r="29" spans="1:39" ht="15.75" thickBot="1" x14ac:dyDescent="0.3">
      <c r="A29" s="1177"/>
      <c r="B29" s="320" t="s">
        <v>70</v>
      </c>
      <c r="C29" s="177">
        <f>'5.0 hivatal'!C29</f>
        <v>0</v>
      </c>
      <c r="D29" s="125">
        <f>'5.0 hivatal'!D29</f>
        <v>0</v>
      </c>
      <c r="E29" s="125">
        <f>'5.0 hivatal'!E29</f>
        <v>0</v>
      </c>
      <c r="F29" s="126">
        <f t="shared" si="7"/>
        <v>0</v>
      </c>
      <c r="G29" s="125">
        <f>'5.0 hivatal'!G29</f>
        <v>0</v>
      </c>
      <c r="H29" s="125">
        <f>'5.0 hivatal'!H29</f>
        <v>0</v>
      </c>
      <c r="I29" s="126">
        <f t="shared" si="8"/>
        <v>0</v>
      </c>
      <c r="J29" s="175">
        <f>'6.0 hksk'!C29</f>
        <v>0</v>
      </c>
      <c r="K29" s="123">
        <f>'6.0 hksk'!D29</f>
        <v>0</v>
      </c>
      <c r="L29" s="123">
        <f>'6.0 hksk'!E29</f>
        <v>0</v>
      </c>
      <c r="M29" s="126">
        <f t="shared" si="0"/>
        <v>0</v>
      </c>
      <c r="N29" s="123">
        <f>'6.0 hksk'!G29</f>
        <v>0</v>
      </c>
      <c r="O29" s="123">
        <f>'6.0 hksk'!H29</f>
        <v>0</v>
      </c>
      <c r="P29" s="126">
        <f t="shared" si="1"/>
        <v>0</v>
      </c>
      <c r="Q29" s="177">
        <f>'7.0 önkormányzat össz'!C29</f>
        <v>29863302</v>
      </c>
      <c r="R29" s="125">
        <f>'7.0 önkormányzat össz'!D29</f>
        <v>30000000</v>
      </c>
      <c r="S29" s="125">
        <f>'7.0 önkormányzat össz'!E29</f>
        <v>0</v>
      </c>
      <c r="T29" s="546">
        <f t="shared" si="2"/>
        <v>30000000</v>
      </c>
      <c r="U29" s="125">
        <f>'7.0 önkormányzat össz'!I29</f>
        <v>28000000</v>
      </c>
      <c r="V29" s="125">
        <f>'7.0 önkormányzat össz'!J29</f>
        <v>0</v>
      </c>
      <c r="W29" s="546">
        <f t="shared" si="3"/>
        <v>28000000</v>
      </c>
      <c r="X29" s="177">
        <f t="shared" si="4"/>
        <v>29863302</v>
      </c>
      <c r="Y29" s="125">
        <f t="shared" si="5"/>
        <v>30000000</v>
      </c>
      <c r="Z29" s="125">
        <f t="shared" si="6"/>
        <v>0</v>
      </c>
      <c r="AA29" s="125">
        <f t="shared" si="9"/>
        <v>30000000</v>
      </c>
      <c r="AB29" s="125">
        <f>'7.0 önkormányzat össz'!G29</f>
        <v>0</v>
      </c>
      <c r="AC29" s="126">
        <f t="shared" si="10"/>
        <v>30000000</v>
      </c>
      <c r="AD29" s="125">
        <f t="shared" si="16"/>
        <v>28000000</v>
      </c>
      <c r="AE29" s="1174">
        <f t="shared" si="11"/>
        <v>0</v>
      </c>
      <c r="AF29" s="1174">
        <f t="shared" si="12"/>
        <v>28000000</v>
      </c>
      <c r="AG29" s="125">
        <f>'7.0 önkormányzat össz'!L29</f>
        <v>0</v>
      </c>
      <c r="AH29" s="126">
        <f t="shared" si="13"/>
        <v>28000000</v>
      </c>
      <c r="AI29"/>
      <c r="AJ29"/>
      <c r="AK29"/>
      <c r="AM29"/>
    </row>
    <row r="30" spans="1:39" ht="15.75" thickBot="1" x14ac:dyDescent="0.3">
      <c r="A30" s="1177" t="s">
        <v>71</v>
      </c>
      <c r="B30" s="320" t="s">
        <v>72</v>
      </c>
      <c r="C30" s="177">
        <f>'5.0 hivatal'!C30</f>
        <v>0</v>
      </c>
      <c r="D30" s="125">
        <f>'5.0 hivatal'!D30</f>
        <v>0</v>
      </c>
      <c r="E30" s="125">
        <f>'5.0 hivatal'!E30</f>
        <v>0</v>
      </c>
      <c r="F30" s="126">
        <f t="shared" si="7"/>
        <v>0</v>
      </c>
      <c r="G30" s="125">
        <f>'5.0 hivatal'!G30</f>
        <v>0</v>
      </c>
      <c r="H30" s="125">
        <f>'5.0 hivatal'!H30</f>
        <v>0</v>
      </c>
      <c r="I30" s="126">
        <f t="shared" si="8"/>
        <v>0</v>
      </c>
      <c r="J30" s="175">
        <f>'6.0 hksk'!C30</f>
        <v>0</v>
      </c>
      <c r="K30" s="123">
        <f>'6.0 hksk'!D30</f>
        <v>0</v>
      </c>
      <c r="L30" s="123">
        <f>'6.0 hksk'!E30</f>
        <v>0</v>
      </c>
      <c r="M30" s="126">
        <f t="shared" si="0"/>
        <v>0</v>
      </c>
      <c r="N30" s="123">
        <f>'6.0 hksk'!G30</f>
        <v>0</v>
      </c>
      <c r="O30" s="123">
        <f>'6.0 hksk'!H30</f>
        <v>0</v>
      </c>
      <c r="P30" s="126">
        <f t="shared" si="1"/>
        <v>0</v>
      </c>
      <c r="Q30" s="177">
        <f>'7.0 önkormányzat össz'!C30</f>
        <v>230117950</v>
      </c>
      <c r="R30" s="125">
        <f>'7.0 önkormányzat össz'!D30</f>
        <v>230000000</v>
      </c>
      <c r="S30" s="125">
        <f>'7.0 önkormányzat össz'!E30</f>
        <v>0</v>
      </c>
      <c r="T30" s="546">
        <f t="shared" si="2"/>
        <v>230000000</v>
      </c>
      <c r="U30" s="125">
        <f>'7.0 önkormányzat össz'!I30</f>
        <v>237000000</v>
      </c>
      <c r="V30" s="125">
        <f>'7.0 önkormányzat össz'!J30</f>
        <v>0</v>
      </c>
      <c r="W30" s="546">
        <f t="shared" si="3"/>
        <v>237000000</v>
      </c>
      <c r="X30" s="177">
        <f t="shared" si="4"/>
        <v>230117950</v>
      </c>
      <c r="Y30" s="125">
        <f t="shared" si="5"/>
        <v>230000000</v>
      </c>
      <c r="Z30" s="125">
        <f t="shared" si="6"/>
        <v>0</v>
      </c>
      <c r="AA30" s="125">
        <f t="shared" si="9"/>
        <v>230000000</v>
      </c>
      <c r="AB30" s="125">
        <f>'7.0 önkormányzat össz'!G30</f>
        <v>0</v>
      </c>
      <c r="AC30" s="126">
        <f t="shared" si="10"/>
        <v>230000000</v>
      </c>
      <c r="AD30" s="125">
        <f t="shared" si="16"/>
        <v>237000000</v>
      </c>
      <c r="AE30" s="1174">
        <f t="shared" si="11"/>
        <v>0</v>
      </c>
      <c r="AF30" s="1174">
        <f t="shared" si="12"/>
        <v>237000000</v>
      </c>
      <c r="AG30" s="125">
        <f>'7.0 önkormányzat össz'!L30</f>
        <v>0</v>
      </c>
      <c r="AH30" s="126">
        <f t="shared" si="13"/>
        <v>237000000</v>
      </c>
      <c r="AI30"/>
      <c r="AJ30"/>
      <c r="AK30"/>
      <c r="AM30"/>
    </row>
    <row r="31" spans="1:39" ht="15.75" thickBot="1" x14ac:dyDescent="0.3">
      <c r="A31" s="1177" t="s">
        <v>73</v>
      </c>
      <c r="B31" s="320" t="s">
        <v>74</v>
      </c>
      <c r="C31" s="177">
        <f>'5.0 hivatal'!C31</f>
        <v>0</v>
      </c>
      <c r="D31" s="125">
        <f>'5.0 hivatal'!D31</f>
        <v>0</v>
      </c>
      <c r="E31" s="125">
        <f>'5.0 hivatal'!E31</f>
        <v>0</v>
      </c>
      <c r="F31" s="126">
        <f t="shared" si="7"/>
        <v>0</v>
      </c>
      <c r="G31" s="125">
        <f>'5.0 hivatal'!G31</f>
        <v>0</v>
      </c>
      <c r="H31" s="125">
        <f>'5.0 hivatal'!H31</f>
        <v>0</v>
      </c>
      <c r="I31" s="126">
        <f t="shared" si="8"/>
        <v>0</v>
      </c>
      <c r="J31" s="175">
        <f>'6.0 hksk'!C31</f>
        <v>0</v>
      </c>
      <c r="K31" s="123">
        <f>'6.0 hksk'!D31</f>
        <v>0</v>
      </c>
      <c r="L31" s="123">
        <f>'6.0 hksk'!E31</f>
        <v>0</v>
      </c>
      <c r="M31" s="126">
        <f t="shared" si="0"/>
        <v>0</v>
      </c>
      <c r="N31" s="123">
        <f>'6.0 hksk'!G31</f>
        <v>0</v>
      </c>
      <c r="O31" s="123">
        <f>'6.0 hksk'!H31</f>
        <v>0</v>
      </c>
      <c r="P31" s="126">
        <f t="shared" si="1"/>
        <v>0</v>
      </c>
      <c r="Q31" s="177">
        <f>'7.0 önkormányzat össz'!C31</f>
        <v>121088038</v>
      </c>
      <c r="R31" s="125">
        <f>'7.0 önkormányzat össz'!D31</f>
        <v>130000000</v>
      </c>
      <c r="S31" s="125">
        <f>'7.0 önkormányzat össz'!E31</f>
        <v>0</v>
      </c>
      <c r="T31" s="546">
        <f t="shared" si="2"/>
        <v>130000000</v>
      </c>
      <c r="U31" s="125">
        <f>'7.0 önkormányzat össz'!I31</f>
        <v>147000000</v>
      </c>
      <c r="V31" s="125">
        <f>'7.0 önkormányzat össz'!J31</f>
        <v>0</v>
      </c>
      <c r="W31" s="546">
        <f t="shared" si="3"/>
        <v>147000000</v>
      </c>
      <c r="X31" s="177">
        <f t="shared" si="4"/>
        <v>121088038</v>
      </c>
      <c r="Y31" s="125">
        <f t="shared" si="5"/>
        <v>130000000</v>
      </c>
      <c r="Z31" s="125">
        <f t="shared" si="6"/>
        <v>0</v>
      </c>
      <c r="AA31" s="125">
        <f t="shared" si="9"/>
        <v>130000000</v>
      </c>
      <c r="AB31" s="125">
        <f>'7.0 önkormányzat össz'!G31</f>
        <v>0</v>
      </c>
      <c r="AC31" s="126">
        <f t="shared" si="10"/>
        <v>130000000</v>
      </c>
      <c r="AD31" s="125">
        <f t="shared" si="16"/>
        <v>147000000</v>
      </c>
      <c r="AE31" s="1174">
        <f t="shared" si="11"/>
        <v>0</v>
      </c>
      <c r="AF31" s="1174">
        <f t="shared" si="12"/>
        <v>147000000</v>
      </c>
      <c r="AG31" s="125">
        <f>'7.0 önkormányzat össz'!L31</f>
        <v>0</v>
      </c>
      <c r="AH31" s="126">
        <f t="shared" si="13"/>
        <v>147000000</v>
      </c>
      <c r="AI31"/>
      <c r="AJ31"/>
      <c r="AK31"/>
      <c r="AM31"/>
    </row>
    <row r="32" spans="1:39" ht="15.75" thickBot="1" x14ac:dyDescent="0.3">
      <c r="A32" s="1177"/>
      <c r="B32" s="320" t="s">
        <v>75</v>
      </c>
      <c r="C32" s="177">
        <f>'5.0 hivatal'!C32</f>
        <v>0</v>
      </c>
      <c r="D32" s="125">
        <f>'5.0 hivatal'!D32</f>
        <v>0</v>
      </c>
      <c r="E32" s="125">
        <f>'5.0 hivatal'!E32</f>
        <v>0</v>
      </c>
      <c r="F32" s="126">
        <f t="shared" si="7"/>
        <v>0</v>
      </c>
      <c r="G32" s="125">
        <f>'5.0 hivatal'!G32</f>
        <v>0</v>
      </c>
      <c r="H32" s="125">
        <f>'5.0 hivatal'!H32</f>
        <v>0</v>
      </c>
      <c r="I32" s="126">
        <f t="shared" si="8"/>
        <v>0</v>
      </c>
      <c r="J32" s="175">
        <f>'6.0 hksk'!C32</f>
        <v>0</v>
      </c>
      <c r="K32" s="123">
        <f>'6.0 hksk'!D32</f>
        <v>0</v>
      </c>
      <c r="L32" s="123">
        <f>'6.0 hksk'!E32</f>
        <v>0</v>
      </c>
      <c r="M32" s="126">
        <f t="shared" si="0"/>
        <v>0</v>
      </c>
      <c r="N32" s="123">
        <f>'6.0 hksk'!G32</f>
        <v>0</v>
      </c>
      <c r="O32" s="123">
        <f>'6.0 hksk'!H32</f>
        <v>0</v>
      </c>
      <c r="P32" s="126">
        <f t="shared" si="1"/>
        <v>0</v>
      </c>
      <c r="Q32" s="177">
        <f>'7.0 önkormányzat össz'!C32</f>
        <v>121088038</v>
      </c>
      <c r="R32" s="125">
        <f>'7.0 önkormányzat össz'!D32</f>
        <v>130000000</v>
      </c>
      <c r="S32" s="125">
        <f>'7.0 önkormányzat össz'!E32</f>
        <v>0</v>
      </c>
      <c r="T32" s="546">
        <f t="shared" si="2"/>
        <v>130000000</v>
      </c>
      <c r="U32" s="125">
        <f>'7.0 önkormányzat össz'!I32</f>
        <v>147000000</v>
      </c>
      <c r="V32" s="125">
        <f>'7.0 önkormányzat össz'!J32</f>
        <v>0</v>
      </c>
      <c r="W32" s="546">
        <f t="shared" si="3"/>
        <v>147000000</v>
      </c>
      <c r="X32" s="177">
        <f t="shared" si="4"/>
        <v>121088038</v>
      </c>
      <c r="Y32" s="125">
        <f t="shared" si="5"/>
        <v>130000000</v>
      </c>
      <c r="Z32" s="125">
        <f t="shared" si="6"/>
        <v>0</v>
      </c>
      <c r="AA32" s="125">
        <f t="shared" si="9"/>
        <v>130000000</v>
      </c>
      <c r="AB32" s="125">
        <f>'7.0 önkormányzat össz'!G32</f>
        <v>0</v>
      </c>
      <c r="AC32" s="126">
        <f t="shared" si="10"/>
        <v>130000000</v>
      </c>
      <c r="AD32" s="125">
        <f t="shared" si="16"/>
        <v>147000000</v>
      </c>
      <c r="AE32" s="1174">
        <f t="shared" si="11"/>
        <v>0</v>
      </c>
      <c r="AF32" s="1174">
        <f t="shared" si="12"/>
        <v>147000000</v>
      </c>
      <c r="AG32" s="125">
        <f>'7.0 önkormányzat össz'!L32</f>
        <v>0</v>
      </c>
      <c r="AH32" s="126">
        <f t="shared" si="13"/>
        <v>147000000</v>
      </c>
      <c r="AI32"/>
      <c r="AJ32"/>
      <c r="AK32"/>
      <c r="AM32"/>
    </row>
    <row r="33" spans="1:39" ht="15.75" thickBot="1" x14ac:dyDescent="0.3">
      <c r="A33" s="1177" t="s">
        <v>76</v>
      </c>
      <c r="B33" s="320" t="s">
        <v>77</v>
      </c>
      <c r="C33" s="177">
        <f>'5.0 hivatal'!C33</f>
        <v>0</v>
      </c>
      <c r="D33" s="125">
        <f>'5.0 hivatal'!D33</f>
        <v>0</v>
      </c>
      <c r="E33" s="125">
        <f>'5.0 hivatal'!E33</f>
        <v>0</v>
      </c>
      <c r="F33" s="126">
        <f t="shared" si="7"/>
        <v>0</v>
      </c>
      <c r="G33" s="125">
        <f>'5.0 hivatal'!G33</f>
        <v>0</v>
      </c>
      <c r="H33" s="125">
        <f>'5.0 hivatal'!H33</f>
        <v>0</v>
      </c>
      <c r="I33" s="126">
        <f t="shared" si="8"/>
        <v>0</v>
      </c>
      <c r="J33" s="175">
        <f>'6.0 hksk'!C33</f>
        <v>0</v>
      </c>
      <c r="K33" s="123">
        <f>'6.0 hksk'!D33</f>
        <v>0</v>
      </c>
      <c r="L33" s="123">
        <f>'6.0 hksk'!E33</f>
        <v>0</v>
      </c>
      <c r="M33" s="126">
        <f t="shared" si="0"/>
        <v>0</v>
      </c>
      <c r="N33" s="123">
        <f>'6.0 hksk'!G33</f>
        <v>0</v>
      </c>
      <c r="O33" s="123">
        <f>'6.0 hksk'!H33</f>
        <v>0</v>
      </c>
      <c r="P33" s="126">
        <f t="shared" si="1"/>
        <v>0</v>
      </c>
      <c r="Q33" s="177">
        <f>'7.0 önkormányzat össz'!C33</f>
        <v>0</v>
      </c>
      <c r="R33" s="125">
        <f>'7.0 önkormányzat össz'!D33</f>
        <v>0</v>
      </c>
      <c r="S33" s="125">
        <f>'7.0 önkormányzat össz'!E33</f>
        <v>0</v>
      </c>
      <c r="T33" s="546">
        <f t="shared" si="2"/>
        <v>0</v>
      </c>
      <c r="U33" s="125">
        <f>'7.0 önkormányzat össz'!I33</f>
        <v>0</v>
      </c>
      <c r="V33" s="125">
        <f>'7.0 önkormányzat össz'!J33</f>
        <v>0</v>
      </c>
      <c r="W33" s="546">
        <f t="shared" si="3"/>
        <v>0</v>
      </c>
      <c r="X33" s="177">
        <f t="shared" si="4"/>
        <v>0</v>
      </c>
      <c r="Y33" s="125">
        <f t="shared" si="5"/>
        <v>0</v>
      </c>
      <c r="Z33" s="125">
        <f t="shared" si="6"/>
        <v>0</v>
      </c>
      <c r="AA33" s="125">
        <f t="shared" si="9"/>
        <v>0</v>
      </c>
      <c r="AB33" s="125">
        <f>'7.0 önkormányzat össz'!G33</f>
        <v>0</v>
      </c>
      <c r="AC33" s="126">
        <f t="shared" si="10"/>
        <v>0</v>
      </c>
      <c r="AD33" s="125">
        <f t="shared" si="16"/>
        <v>0</v>
      </c>
      <c r="AE33" s="1174">
        <f t="shared" si="11"/>
        <v>0</v>
      </c>
      <c r="AF33" s="1174">
        <f t="shared" si="12"/>
        <v>0</v>
      </c>
      <c r="AG33" s="125">
        <f>'7.0 önkormányzat össz'!L33</f>
        <v>0</v>
      </c>
      <c r="AH33" s="126">
        <f t="shared" si="13"/>
        <v>0</v>
      </c>
      <c r="AI33"/>
      <c r="AJ33"/>
      <c r="AK33"/>
      <c r="AM33"/>
    </row>
    <row r="34" spans="1:39" ht="15.75" thickBot="1" x14ac:dyDescent="0.3">
      <c r="A34" s="1177" t="s">
        <v>78</v>
      </c>
      <c r="B34" s="320" t="s">
        <v>79</v>
      </c>
      <c r="C34" s="177">
        <f>'5.0 hivatal'!C34</f>
        <v>0</v>
      </c>
      <c r="D34" s="125">
        <f>'5.0 hivatal'!D34</f>
        <v>0</v>
      </c>
      <c r="E34" s="125">
        <f>'5.0 hivatal'!E34</f>
        <v>0</v>
      </c>
      <c r="F34" s="126">
        <f t="shared" si="7"/>
        <v>0</v>
      </c>
      <c r="G34" s="125">
        <f>'5.0 hivatal'!G34</f>
        <v>0</v>
      </c>
      <c r="H34" s="125">
        <f>'5.0 hivatal'!H34</f>
        <v>0</v>
      </c>
      <c r="I34" s="126">
        <f t="shared" si="8"/>
        <v>0</v>
      </c>
      <c r="J34" s="175">
        <f>'6.0 hksk'!C34</f>
        <v>0</v>
      </c>
      <c r="K34" s="123">
        <f>'6.0 hksk'!D34</f>
        <v>0</v>
      </c>
      <c r="L34" s="123">
        <f>'6.0 hksk'!E34</f>
        <v>0</v>
      </c>
      <c r="M34" s="126">
        <f t="shared" si="0"/>
        <v>0</v>
      </c>
      <c r="N34" s="123">
        <f>'6.0 hksk'!G34</f>
        <v>0</v>
      </c>
      <c r="O34" s="123">
        <f>'6.0 hksk'!H34</f>
        <v>0</v>
      </c>
      <c r="P34" s="126">
        <f t="shared" si="1"/>
        <v>0</v>
      </c>
      <c r="Q34" s="177">
        <f>'7.0 önkormányzat össz'!C34</f>
        <v>109029912</v>
      </c>
      <c r="R34" s="125">
        <f>'7.0 önkormányzat össz'!D34</f>
        <v>100000000</v>
      </c>
      <c r="S34" s="125">
        <f>'7.0 önkormányzat össz'!E34</f>
        <v>0</v>
      </c>
      <c r="T34" s="546">
        <f t="shared" si="2"/>
        <v>100000000</v>
      </c>
      <c r="U34" s="125">
        <f>'7.0 önkormányzat össz'!I34</f>
        <v>90000000</v>
      </c>
      <c r="V34" s="125">
        <f>'7.0 önkormányzat össz'!J34</f>
        <v>0</v>
      </c>
      <c r="W34" s="546">
        <f t="shared" si="3"/>
        <v>90000000</v>
      </c>
      <c r="X34" s="177">
        <f t="shared" si="4"/>
        <v>109029912</v>
      </c>
      <c r="Y34" s="125">
        <f t="shared" si="5"/>
        <v>100000000</v>
      </c>
      <c r="Z34" s="125">
        <f t="shared" si="6"/>
        <v>0</v>
      </c>
      <c r="AA34" s="125">
        <f t="shared" si="9"/>
        <v>100000000</v>
      </c>
      <c r="AB34" s="125">
        <f>'7.0 önkormányzat össz'!G34</f>
        <v>0</v>
      </c>
      <c r="AC34" s="126">
        <f t="shared" si="10"/>
        <v>100000000</v>
      </c>
      <c r="AD34" s="125">
        <f t="shared" si="16"/>
        <v>90000000</v>
      </c>
      <c r="AE34" s="1174">
        <f t="shared" si="11"/>
        <v>0</v>
      </c>
      <c r="AF34" s="1174">
        <f t="shared" si="12"/>
        <v>90000000</v>
      </c>
      <c r="AG34" s="125">
        <f>'7.0 önkormányzat össz'!L34</f>
        <v>0</v>
      </c>
      <c r="AH34" s="126">
        <f t="shared" si="13"/>
        <v>90000000</v>
      </c>
      <c r="AI34"/>
      <c r="AJ34"/>
      <c r="AK34"/>
      <c r="AM34"/>
    </row>
    <row r="35" spans="1:39" ht="15.75" thickBot="1" x14ac:dyDescent="0.3">
      <c r="A35" s="1177"/>
      <c r="B35" s="320" t="s">
        <v>80</v>
      </c>
      <c r="C35" s="177">
        <f>'5.0 hivatal'!C35</f>
        <v>0</v>
      </c>
      <c r="D35" s="125">
        <f>'5.0 hivatal'!D35</f>
        <v>0</v>
      </c>
      <c r="E35" s="125">
        <f>'5.0 hivatal'!E35</f>
        <v>0</v>
      </c>
      <c r="F35" s="126">
        <f t="shared" si="7"/>
        <v>0</v>
      </c>
      <c r="G35" s="125">
        <f>'5.0 hivatal'!G35</f>
        <v>0</v>
      </c>
      <c r="H35" s="125">
        <f>'5.0 hivatal'!H35</f>
        <v>0</v>
      </c>
      <c r="I35" s="126">
        <f t="shared" si="8"/>
        <v>0</v>
      </c>
      <c r="J35" s="175">
        <f>'6.0 hksk'!C35</f>
        <v>0</v>
      </c>
      <c r="K35" s="123">
        <f>'6.0 hksk'!D35</f>
        <v>0</v>
      </c>
      <c r="L35" s="123">
        <f>'6.0 hksk'!E35</f>
        <v>0</v>
      </c>
      <c r="M35" s="126">
        <f t="shared" si="0"/>
        <v>0</v>
      </c>
      <c r="N35" s="123">
        <f>'6.0 hksk'!G35</f>
        <v>0</v>
      </c>
      <c r="O35" s="123">
        <f>'6.0 hksk'!H35</f>
        <v>0</v>
      </c>
      <c r="P35" s="126">
        <f t="shared" si="1"/>
        <v>0</v>
      </c>
      <c r="Q35" s="177">
        <f>'7.0 önkormányzat össz'!C35</f>
        <v>109029912</v>
      </c>
      <c r="R35" s="125">
        <f>'7.0 önkormányzat össz'!D35</f>
        <v>100000000</v>
      </c>
      <c r="S35" s="125">
        <f>'7.0 önkormányzat össz'!E35</f>
        <v>0</v>
      </c>
      <c r="T35" s="546">
        <f t="shared" si="2"/>
        <v>100000000</v>
      </c>
      <c r="U35" s="125">
        <f>'7.0 önkormányzat össz'!I35</f>
        <v>90000000</v>
      </c>
      <c r="V35" s="125">
        <f>'7.0 önkormányzat össz'!J35</f>
        <v>0</v>
      </c>
      <c r="W35" s="546">
        <f t="shared" si="3"/>
        <v>90000000</v>
      </c>
      <c r="X35" s="177">
        <f t="shared" si="4"/>
        <v>109029912</v>
      </c>
      <c r="Y35" s="125">
        <f t="shared" si="5"/>
        <v>100000000</v>
      </c>
      <c r="Z35" s="125">
        <f t="shared" si="6"/>
        <v>0</v>
      </c>
      <c r="AA35" s="125">
        <f t="shared" si="9"/>
        <v>100000000</v>
      </c>
      <c r="AB35" s="125">
        <f>'7.0 önkormányzat össz'!G35</f>
        <v>0</v>
      </c>
      <c r="AC35" s="126">
        <f t="shared" si="10"/>
        <v>100000000</v>
      </c>
      <c r="AD35" s="125">
        <f t="shared" si="16"/>
        <v>90000000</v>
      </c>
      <c r="AE35" s="1174">
        <f t="shared" si="11"/>
        <v>0</v>
      </c>
      <c r="AF35" s="1174">
        <f t="shared" si="12"/>
        <v>90000000</v>
      </c>
      <c r="AG35" s="125">
        <f>'7.0 önkormányzat össz'!L35</f>
        <v>0</v>
      </c>
      <c r="AH35" s="126">
        <f t="shared" si="13"/>
        <v>90000000</v>
      </c>
      <c r="AI35"/>
      <c r="AJ35"/>
      <c r="AK35"/>
      <c r="AM35"/>
    </row>
    <row r="36" spans="1:39" ht="15.75" thickBot="1" x14ac:dyDescent="0.3">
      <c r="A36" s="1177"/>
      <c r="B36" s="320" t="s">
        <v>81</v>
      </c>
      <c r="C36" s="177">
        <f>'5.0 hivatal'!C36</f>
        <v>0</v>
      </c>
      <c r="D36" s="125">
        <f>'5.0 hivatal'!D36</f>
        <v>0</v>
      </c>
      <c r="E36" s="125">
        <f>'5.0 hivatal'!E36</f>
        <v>0</v>
      </c>
      <c r="F36" s="126">
        <f t="shared" si="7"/>
        <v>0</v>
      </c>
      <c r="G36" s="125">
        <f>'5.0 hivatal'!G36</f>
        <v>0</v>
      </c>
      <c r="H36" s="125">
        <f>'5.0 hivatal'!H36</f>
        <v>0</v>
      </c>
      <c r="I36" s="126">
        <f t="shared" si="8"/>
        <v>0</v>
      </c>
      <c r="J36" s="175">
        <f>'6.0 hksk'!C36</f>
        <v>0</v>
      </c>
      <c r="K36" s="123">
        <f>'6.0 hksk'!D36</f>
        <v>0</v>
      </c>
      <c r="L36" s="123">
        <f>'6.0 hksk'!E36</f>
        <v>0</v>
      </c>
      <c r="M36" s="126">
        <f t="shared" si="0"/>
        <v>0</v>
      </c>
      <c r="N36" s="123">
        <f>'6.0 hksk'!G36</f>
        <v>0</v>
      </c>
      <c r="O36" s="123">
        <f>'6.0 hksk'!H36</f>
        <v>0</v>
      </c>
      <c r="P36" s="126">
        <f t="shared" si="1"/>
        <v>0</v>
      </c>
      <c r="Q36" s="177">
        <f>'7.0 önkormányzat össz'!C36</f>
        <v>0</v>
      </c>
      <c r="R36" s="125">
        <f>'7.0 önkormányzat össz'!D36</f>
        <v>0</v>
      </c>
      <c r="S36" s="125">
        <f>'7.0 önkormányzat össz'!E36</f>
        <v>0</v>
      </c>
      <c r="T36" s="546">
        <f t="shared" si="2"/>
        <v>0</v>
      </c>
      <c r="U36" s="125">
        <f>'7.0 önkormányzat össz'!I36</f>
        <v>0</v>
      </c>
      <c r="V36" s="125">
        <f>'7.0 önkormányzat össz'!J36</f>
        <v>0</v>
      </c>
      <c r="W36" s="546">
        <f t="shared" si="3"/>
        <v>0</v>
      </c>
      <c r="X36" s="177">
        <f t="shared" si="4"/>
        <v>0</v>
      </c>
      <c r="Y36" s="125">
        <f t="shared" si="5"/>
        <v>0</v>
      </c>
      <c r="Z36" s="125">
        <f t="shared" si="6"/>
        <v>0</v>
      </c>
      <c r="AA36" s="125">
        <f t="shared" si="9"/>
        <v>0</v>
      </c>
      <c r="AB36" s="125">
        <f>'7.0 önkormányzat össz'!G36</f>
        <v>0</v>
      </c>
      <c r="AC36" s="126">
        <f t="shared" si="10"/>
        <v>0</v>
      </c>
      <c r="AD36" s="125">
        <f t="shared" si="16"/>
        <v>0</v>
      </c>
      <c r="AE36" s="1174">
        <f t="shared" si="11"/>
        <v>0</v>
      </c>
      <c r="AF36" s="1174">
        <f t="shared" si="12"/>
        <v>0</v>
      </c>
      <c r="AG36" s="125">
        <f>'7.0 önkormányzat össz'!L36</f>
        <v>0</v>
      </c>
      <c r="AH36" s="126">
        <f t="shared" si="13"/>
        <v>0</v>
      </c>
      <c r="AI36"/>
      <c r="AJ36"/>
      <c r="AK36"/>
      <c r="AM36"/>
    </row>
    <row r="37" spans="1:39" ht="15.75" thickBot="1" x14ac:dyDescent="0.3">
      <c r="A37" s="1177"/>
      <c r="B37" s="320" t="s">
        <v>82</v>
      </c>
      <c r="C37" s="177">
        <f>'5.0 hivatal'!C37</f>
        <v>0</v>
      </c>
      <c r="D37" s="125">
        <f>'5.0 hivatal'!D37</f>
        <v>0</v>
      </c>
      <c r="E37" s="125">
        <f>'5.0 hivatal'!E37</f>
        <v>0</v>
      </c>
      <c r="F37" s="126">
        <f t="shared" si="7"/>
        <v>0</v>
      </c>
      <c r="G37" s="125">
        <f>'5.0 hivatal'!G37</f>
        <v>0</v>
      </c>
      <c r="H37" s="125">
        <f>'5.0 hivatal'!H37</f>
        <v>0</v>
      </c>
      <c r="I37" s="126">
        <f t="shared" si="8"/>
        <v>0</v>
      </c>
      <c r="J37" s="175">
        <f>'6.0 hksk'!C37</f>
        <v>0</v>
      </c>
      <c r="K37" s="123">
        <f>'6.0 hksk'!D37</f>
        <v>0</v>
      </c>
      <c r="L37" s="123">
        <f>'6.0 hksk'!E37</f>
        <v>0</v>
      </c>
      <c r="M37" s="126">
        <f t="shared" si="0"/>
        <v>0</v>
      </c>
      <c r="N37" s="123">
        <f>'6.0 hksk'!G37</f>
        <v>0</v>
      </c>
      <c r="O37" s="123">
        <f>'6.0 hksk'!H37</f>
        <v>0</v>
      </c>
      <c r="P37" s="126">
        <f t="shared" si="1"/>
        <v>0</v>
      </c>
      <c r="Q37" s="177">
        <f>'7.0 önkormányzat össz'!C37</f>
        <v>0</v>
      </c>
      <c r="R37" s="125">
        <f>'7.0 önkormányzat össz'!D37</f>
        <v>0</v>
      </c>
      <c r="S37" s="125">
        <f>'7.0 önkormányzat össz'!E37</f>
        <v>0</v>
      </c>
      <c r="T37" s="546">
        <f t="shared" si="2"/>
        <v>0</v>
      </c>
      <c r="U37" s="125">
        <f>'7.0 önkormányzat össz'!I37</f>
        <v>0</v>
      </c>
      <c r="V37" s="125">
        <f>'7.0 önkormányzat össz'!J37</f>
        <v>0</v>
      </c>
      <c r="W37" s="546">
        <f t="shared" si="3"/>
        <v>0</v>
      </c>
      <c r="X37" s="177">
        <f t="shared" si="4"/>
        <v>0</v>
      </c>
      <c r="Y37" s="125">
        <f t="shared" si="5"/>
        <v>0</v>
      </c>
      <c r="Z37" s="125">
        <f t="shared" si="6"/>
        <v>0</v>
      </c>
      <c r="AA37" s="125">
        <f t="shared" si="9"/>
        <v>0</v>
      </c>
      <c r="AB37" s="125">
        <f>'7.0 önkormányzat össz'!G37</f>
        <v>0</v>
      </c>
      <c r="AC37" s="126">
        <f t="shared" si="10"/>
        <v>0</v>
      </c>
      <c r="AD37" s="125">
        <f t="shared" si="16"/>
        <v>0</v>
      </c>
      <c r="AE37" s="1174">
        <f t="shared" si="11"/>
        <v>0</v>
      </c>
      <c r="AF37" s="1174">
        <f t="shared" si="12"/>
        <v>0</v>
      </c>
      <c r="AG37" s="125">
        <f>'7.0 önkormányzat össz'!L37</f>
        <v>0</v>
      </c>
      <c r="AH37" s="126">
        <f t="shared" si="13"/>
        <v>0</v>
      </c>
      <c r="AI37"/>
      <c r="AJ37"/>
      <c r="AK37"/>
      <c r="AM37"/>
    </row>
    <row r="38" spans="1:39" ht="15.75" thickBot="1" x14ac:dyDescent="0.3">
      <c r="A38" s="1177" t="s">
        <v>83</v>
      </c>
      <c r="B38" s="320" t="s">
        <v>84</v>
      </c>
      <c r="C38" s="177">
        <f>'5.0 hivatal'!C38</f>
        <v>0</v>
      </c>
      <c r="D38" s="125">
        <f>'5.0 hivatal'!D38</f>
        <v>0</v>
      </c>
      <c r="E38" s="125">
        <f>'5.0 hivatal'!E38</f>
        <v>0</v>
      </c>
      <c r="F38" s="126">
        <f t="shared" si="7"/>
        <v>0</v>
      </c>
      <c r="G38" s="125">
        <f>'5.0 hivatal'!G38</f>
        <v>0</v>
      </c>
      <c r="H38" s="125">
        <f>'5.0 hivatal'!H38</f>
        <v>0</v>
      </c>
      <c r="I38" s="126">
        <f t="shared" si="8"/>
        <v>0</v>
      </c>
      <c r="J38" s="175">
        <f>'6.0 hksk'!C38</f>
        <v>0</v>
      </c>
      <c r="K38" s="123">
        <f>'6.0 hksk'!D38</f>
        <v>0</v>
      </c>
      <c r="L38" s="123">
        <f>'6.0 hksk'!E38</f>
        <v>0</v>
      </c>
      <c r="M38" s="126">
        <f t="shared" si="0"/>
        <v>0</v>
      </c>
      <c r="N38" s="123">
        <f>'6.0 hksk'!G38</f>
        <v>0</v>
      </c>
      <c r="O38" s="123">
        <f>'6.0 hksk'!H38</f>
        <v>0</v>
      </c>
      <c r="P38" s="126">
        <f t="shared" si="1"/>
        <v>0</v>
      </c>
      <c r="Q38" s="177">
        <f>'7.0 önkormányzat össz'!C38</f>
        <v>17941502</v>
      </c>
      <c r="R38" s="125">
        <f>'7.0 önkormányzat össz'!D38</f>
        <v>14000000</v>
      </c>
      <c r="S38" s="125">
        <f>'7.0 önkormányzat össz'!E38</f>
        <v>0</v>
      </c>
      <c r="T38" s="546">
        <f t="shared" si="2"/>
        <v>14000000</v>
      </c>
      <c r="U38" s="125">
        <f>'7.0 önkormányzat össz'!I38</f>
        <v>14000000</v>
      </c>
      <c r="V38" s="125">
        <f>'7.0 önkormányzat össz'!J38</f>
        <v>0</v>
      </c>
      <c r="W38" s="546">
        <f t="shared" si="3"/>
        <v>14000000</v>
      </c>
      <c r="X38" s="177">
        <f t="shared" si="4"/>
        <v>17941502</v>
      </c>
      <c r="Y38" s="125">
        <f t="shared" si="5"/>
        <v>14000000</v>
      </c>
      <c r="Z38" s="125">
        <f t="shared" si="6"/>
        <v>0</v>
      </c>
      <c r="AA38" s="125">
        <f t="shared" si="9"/>
        <v>14000000</v>
      </c>
      <c r="AB38" s="125">
        <f>'7.0 önkormányzat össz'!G38</f>
        <v>0</v>
      </c>
      <c r="AC38" s="126">
        <f t="shared" si="10"/>
        <v>14000000</v>
      </c>
      <c r="AD38" s="125">
        <f t="shared" si="16"/>
        <v>14000000</v>
      </c>
      <c r="AE38" s="1174">
        <f t="shared" si="11"/>
        <v>0</v>
      </c>
      <c r="AF38" s="1174">
        <f t="shared" si="12"/>
        <v>14000000</v>
      </c>
      <c r="AG38" s="125">
        <f>'7.0 önkormányzat össz'!L38</f>
        <v>0</v>
      </c>
      <c r="AH38" s="126">
        <f t="shared" si="13"/>
        <v>14000000</v>
      </c>
      <c r="AI38"/>
      <c r="AJ38"/>
      <c r="AK38"/>
      <c r="AM38"/>
    </row>
    <row r="39" spans="1:39" ht="15.75" thickBot="1" x14ac:dyDescent="0.3">
      <c r="A39" s="1177"/>
      <c r="B39" s="320" t="s">
        <v>85</v>
      </c>
      <c r="C39" s="177">
        <f>'5.0 hivatal'!C39</f>
        <v>0</v>
      </c>
      <c r="D39" s="125">
        <f>'5.0 hivatal'!D39</f>
        <v>0</v>
      </c>
      <c r="E39" s="125">
        <f>'5.0 hivatal'!E39</f>
        <v>0</v>
      </c>
      <c r="F39" s="126">
        <f t="shared" si="7"/>
        <v>0</v>
      </c>
      <c r="G39" s="125">
        <f>'5.0 hivatal'!G39</f>
        <v>0</v>
      </c>
      <c r="H39" s="125">
        <f>'5.0 hivatal'!H39</f>
        <v>0</v>
      </c>
      <c r="I39" s="126">
        <f t="shared" si="8"/>
        <v>0</v>
      </c>
      <c r="J39" s="175">
        <f>'6.0 hksk'!C39</f>
        <v>0</v>
      </c>
      <c r="K39" s="123">
        <f>'6.0 hksk'!D39</f>
        <v>0</v>
      </c>
      <c r="L39" s="123">
        <f>'6.0 hksk'!E39</f>
        <v>0</v>
      </c>
      <c r="M39" s="126">
        <f t="shared" si="0"/>
        <v>0</v>
      </c>
      <c r="N39" s="123">
        <f>'6.0 hksk'!G39</f>
        <v>0</v>
      </c>
      <c r="O39" s="123">
        <f>'6.0 hksk'!H39</f>
        <v>0</v>
      </c>
      <c r="P39" s="126">
        <f t="shared" si="1"/>
        <v>0</v>
      </c>
      <c r="Q39" s="177">
        <f>'7.0 önkormányzat össz'!C39</f>
        <v>0</v>
      </c>
      <c r="R39" s="125">
        <f>'7.0 önkormányzat össz'!D39</f>
        <v>0</v>
      </c>
      <c r="S39" s="125">
        <f>'7.0 önkormányzat össz'!E39</f>
        <v>0</v>
      </c>
      <c r="T39" s="546">
        <f t="shared" si="2"/>
        <v>0</v>
      </c>
      <c r="U39" s="125">
        <f>'7.0 önkormányzat össz'!I39</f>
        <v>0</v>
      </c>
      <c r="V39" s="125">
        <f>'7.0 önkormányzat össz'!J39</f>
        <v>0</v>
      </c>
      <c r="W39" s="546">
        <f t="shared" si="3"/>
        <v>0</v>
      </c>
      <c r="X39" s="177">
        <f t="shared" si="4"/>
        <v>0</v>
      </c>
      <c r="Y39" s="125">
        <f t="shared" si="5"/>
        <v>0</v>
      </c>
      <c r="Z39" s="125">
        <f t="shared" si="6"/>
        <v>0</v>
      </c>
      <c r="AA39" s="125">
        <f t="shared" si="9"/>
        <v>0</v>
      </c>
      <c r="AB39" s="125">
        <f>'7.0 önkormányzat össz'!G39</f>
        <v>0</v>
      </c>
      <c r="AC39" s="126">
        <f t="shared" si="10"/>
        <v>0</v>
      </c>
      <c r="AD39" s="125">
        <f t="shared" si="16"/>
        <v>0</v>
      </c>
      <c r="AE39" s="1174">
        <f t="shared" si="11"/>
        <v>0</v>
      </c>
      <c r="AF39" s="1174">
        <f t="shared" si="12"/>
        <v>0</v>
      </c>
      <c r="AG39" s="125">
        <f>'7.0 önkormányzat össz'!L39</f>
        <v>0</v>
      </c>
      <c r="AH39" s="126">
        <f t="shared" si="13"/>
        <v>0</v>
      </c>
      <c r="AI39"/>
      <c r="AJ39"/>
      <c r="AK39"/>
      <c r="AM39"/>
    </row>
    <row r="40" spans="1:39" ht="15.75" thickBot="1" x14ac:dyDescent="0.3">
      <c r="A40" s="1177"/>
      <c r="B40" s="320" t="s">
        <v>86</v>
      </c>
      <c r="C40" s="177">
        <f>'5.0 hivatal'!C40</f>
        <v>0</v>
      </c>
      <c r="D40" s="125">
        <f>'5.0 hivatal'!D40</f>
        <v>0</v>
      </c>
      <c r="E40" s="125">
        <f>'5.0 hivatal'!E40</f>
        <v>0</v>
      </c>
      <c r="F40" s="126">
        <f t="shared" si="7"/>
        <v>0</v>
      </c>
      <c r="G40" s="125">
        <f>'5.0 hivatal'!G40</f>
        <v>0</v>
      </c>
      <c r="H40" s="125">
        <f>'5.0 hivatal'!H40</f>
        <v>0</v>
      </c>
      <c r="I40" s="126">
        <f t="shared" si="8"/>
        <v>0</v>
      </c>
      <c r="J40" s="175">
        <f>'6.0 hksk'!C40</f>
        <v>0</v>
      </c>
      <c r="K40" s="123">
        <f>'6.0 hksk'!D40</f>
        <v>0</v>
      </c>
      <c r="L40" s="123">
        <f>'6.0 hksk'!E40</f>
        <v>0</v>
      </c>
      <c r="M40" s="126">
        <f t="shared" si="0"/>
        <v>0</v>
      </c>
      <c r="N40" s="123">
        <f>'6.0 hksk'!G40</f>
        <v>0</v>
      </c>
      <c r="O40" s="123">
        <f>'6.0 hksk'!H40</f>
        <v>0</v>
      </c>
      <c r="P40" s="126">
        <f t="shared" si="1"/>
        <v>0</v>
      </c>
      <c r="Q40" s="177">
        <f>'7.0 önkormányzat össz'!C40</f>
        <v>0</v>
      </c>
      <c r="R40" s="125">
        <f>'7.0 önkormányzat össz'!D40</f>
        <v>0</v>
      </c>
      <c r="S40" s="125">
        <f>'7.0 önkormányzat össz'!E40</f>
        <v>0</v>
      </c>
      <c r="T40" s="546">
        <f t="shared" si="2"/>
        <v>0</v>
      </c>
      <c r="U40" s="125">
        <f>'7.0 önkormányzat össz'!I40</f>
        <v>0</v>
      </c>
      <c r="V40" s="125">
        <f>'7.0 önkormányzat össz'!J40</f>
        <v>0</v>
      </c>
      <c r="W40" s="546">
        <f t="shared" si="3"/>
        <v>0</v>
      </c>
      <c r="X40" s="177">
        <f t="shared" si="4"/>
        <v>0</v>
      </c>
      <c r="Y40" s="125">
        <f t="shared" si="5"/>
        <v>0</v>
      </c>
      <c r="Z40" s="125">
        <f t="shared" si="6"/>
        <v>0</v>
      </c>
      <c r="AA40" s="125">
        <f t="shared" si="9"/>
        <v>0</v>
      </c>
      <c r="AB40" s="125">
        <f>'7.0 önkormányzat össz'!G40</f>
        <v>0</v>
      </c>
      <c r="AC40" s="126">
        <f t="shared" si="10"/>
        <v>0</v>
      </c>
      <c r="AD40" s="125">
        <f t="shared" si="16"/>
        <v>0</v>
      </c>
      <c r="AE40" s="1174">
        <f t="shared" si="11"/>
        <v>0</v>
      </c>
      <c r="AF40" s="1174">
        <f t="shared" si="12"/>
        <v>0</v>
      </c>
      <c r="AG40" s="125">
        <f>'7.0 önkormányzat össz'!L40</f>
        <v>0</v>
      </c>
      <c r="AH40" s="126">
        <f t="shared" si="13"/>
        <v>0</v>
      </c>
      <c r="AI40"/>
      <c r="AJ40"/>
      <c r="AK40"/>
      <c r="AM40"/>
    </row>
    <row r="41" spans="1:39" ht="15.75" thickBot="1" x14ac:dyDescent="0.3">
      <c r="A41" s="1177"/>
      <c r="B41" s="320" t="s">
        <v>87</v>
      </c>
      <c r="C41" s="177">
        <f>'5.0 hivatal'!C41</f>
        <v>0</v>
      </c>
      <c r="D41" s="125">
        <f>'5.0 hivatal'!D41</f>
        <v>0</v>
      </c>
      <c r="E41" s="125">
        <f>'5.0 hivatal'!E41</f>
        <v>0</v>
      </c>
      <c r="F41" s="126">
        <f t="shared" si="7"/>
        <v>0</v>
      </c>
      <c r="G41" s="125">
        <f>'5.0 hivatal'!G41</f>
        <v>0</v>
      </c>
      <c r="H41" s="125">
        <f>'5.0 hivatal'!H41</f>
        <v>0</v>
      </c>
      <c r="I41" s="126">
        <f t="shared" si="8"/>
        <v>0</v>
      </c>
      <c r="J41" s="175">
        <f>'6.0 hksk'!C41</f>
        <v>0</v>
      </c>
      <c r="K41" s="123">
        <f>'6.0 hksk'!D41</f>
        <v>0</v>
      </c>
      <c r="L41" s="123">
        <f>'6.0 hksk'!E41</f>
        <v>0</v>
      </c>
      <c r="M41" s="126">
        <f t="shared" si="0"/>
        <v>0</v>
      </c>
      <c r="N41" s="123">
        <f>'6.0 hksk'!G41</f>
        <v>0</v>
      </c>
      <c r="O41" s="123">
        <f>'6.0 hksk'!H41</f>
        <v>0</v>
      </c>
      <c r="P41" s="126">
        <f t="shared" si="1"/>
        <v>0</v>
      </c>
      <c r="Q41" s="177">
        <f>'7.0 önkormányzat össz'!C41</f>
        <v>0</v>
      </c>
      <c r="R41" s="125">
        <f>'7.0 önkormányzat össz'!D41</f>
        <v>0</v>
      </c>
      <c r="S41" s="125">
        <f>'7.0 önkormányzat össz'!E41</f>
        <v>0</v>
      </c>
      <c r="T41" s="546">
        <f t="shared" si="2"/>
        <v>0</v>
      </c>
      <c r="U41" s="125">
        <f>'7.0 önkormányzat össz'!I41</f>
        <v>0</v>
      </c>
      <c r="V41" s="125">
        <f>'7.0 önkormányzat össz'!J41</f>
        <v>0</v>
      </c>
      <c r="W41" s="546">
        <f t="shared" si="3"/>
        <v>0</v>
      </c>
      <c r="X41" s="177">
        <f t="shared" ref="X41:X72" si="17">C41+J41+Q41</f>
        <v>0</v>
      </c>
      <c r="Y41" s="125">
        <f t="shared" ref="Y41:Y72" si="18">D41+K41+R41</f>
        <v>0</v>
      </c>
      <c r="Z41" s="125">
        <f t="shared" ref="Z41:Z72" si="19">E41+L41+S41</f>
        <v>0</v>
      </c>
      <c r="AA41" s="125">
        <f t="shared" ref="AA41:AA72" si="20">F41+M41+T41</f>
        <v>0</v>
      </c>
      <c r="AB41" s="125">
        <f>'7.0 önkormányzat össz'!G41</f>
        <v>0</v>
      </c>
      <c r="AC41" s="126">
        <f t="shared" si="10"/>
        <v>0</v>
      </c>
      <c r="AD41" s="125">
        <f t="shared" si="16"/>
        <v>0</v>
      </c>
      <c r="AE41" s="1174">
        <f t="shared" si="11"/>
        <v>0</v>
      </c>
      <c r="AF41" s="1174">
        <f t="shared" si="12"/>
        <v>0</v>
      </c>
      <c r="AG41" s="125">
        <f>'7.0 önkormányzat össz'!L41</f>
        <v>0</v>
      </c>
      <c r="AH41" s="126">
        <f t="shared" si="13"/>
        <v>0</v>
      </c>
      <c r="AI41"/>
      <c r="AJ41"/>
      <c r="AK41"/>
      <c r="AM41"/>
    </row>
    <row r="42" spans="1:39" ht="15.75" thickBot="1" x14ac:dyDescent="0.3">
      <c r="A42" s="1177"/>
      <c r="B42" s="320" t="s">
        <v>88</v>
      </c>
      <c r="C42" s="177">
        <f>'5.0 hivatal'!C42</f>
        <v>0</v>
      </c>
      <c r="D42" s="125">
        <f>'5.0 hivatal'!D42</f>
        <v>0</v>
      </c>
      <c r="E42" s="125">
        <f>'5.0 hivatal'!E42</f>
        <v>0</v>
      </c>
      <c r="F42" s="126">
        <f t="shared" si="7"/>
        <v>0</v>
      </c>
      <c r="G42" s="125">
        <f>'5.0 hivatal'!G42</f>
        <v>0</v>
      </c>
      <c r="H42" s="125">
        <f>'5.0 hivatal'!H42</f>
        <v>0</v>
      </c>
      <c r="I42" s="126">
        <f t="shared" si="8"/>
        <v>0</v>
      </c>
      <c r="J42" s="175">
        <f>'6.0 hksk'!C42</f>
        <v>0</v>
      </c>
      <c r="K42" s="123">
        <f>'6.0 hksk'!D42</f>
        <v>0</v>
      </c>
      <c r="L42" s="123">
        <f>'6.0 hksk'!E42</f>
        <v>0</v>
      </c>
      <c r="M42" s="126">
        <f t="shared" si="0"/>
        <v>0</v>
      </c>
      <c r="N42" s="123">
        <f>'6.0 hksk'!G42</f>
        <v>0</v>
      </c>
      <c r="O42" s="123">
        <f>'6.0 hksk'!H42</f>
        <v>0</v>
      </c>
      <c r="P42" s="126">
        <f t="shared" si="1"/>
        <v>0</v>
      </c>
      <c r="Q42" s="177">
        <f>'7.0 önkormányzat össz'!C42</f>
        <v>14206594</v>
      </c>
      <c r="R42" s="125">
        <f>'7.0 önkormányzat össz'!D42</f>
        <v>14000000</v>
      </c>
      <c r="S42" s="125">
        <f>'7.0 önkormányzat össz'!E42</f>
        <v>0</v>
      </c>
      <c r="T42" s="546">
        <f t="shared" si="2"/>
        <v>14000000</v>
      </c>
      <c r="U42" s="125">
        <f>'7.0 önkormányzat össz'!I42</f>
        <v>14000000</v>
      </c>
      <c r="V42" s="125">
        <f>'7.0 önkormányzat össz'!J42</f>
        <v>0</v>
      </c>
      <c r="W42" s="546">
        <f t="shared" si="3"/>
        <v>14000000</v>
      </c>
      <c r="X42" s="177">
        <f t="shared" si="17"/>
        <v>14206594</v>
      </c>
      <c r="Y42" s="125">
        <f t="shared" si="18"/>
        <v>14000000</v>
      </c>
      <c r="Z42" s="125">
        <f t="shared" si="19"/>
        <v>0</v>
      </c>
      <c r="AA42" s="125">
        <f t="shared" si="20"/>
        <v>14000000</v>
      </c>
      <c r="AB42" s="125">
        <f>'7.0 önkormányzat össz'!G42</f>
        <v>0</v>
      </c>
      <c r="AC42" s="126">
        <f t="shared" si="10"/>
        <v>14000000</v>
      </c>
      <c r="AD42" s="125">
        <f t="shared" si="16"/>
        <v>14000000</v>
      </c>
      <c r="AE42" s="1174">
        <f t="shared" si="11"/>
        <v>0</v>
      </c>
      <c r="AF42" s="1174">
        <f t="shared" si="12"/>
        <v>14000000</v>
      </c>
      <c r="AG42" s="125">
        <f>'7.0 önkormányzat össz'!L42</f>
        <v>0</v>
      </c>
      <c r="AH42" s="126">
        <f t="shared" si="13"/>
        <v>14000000</v>
      </c>
      <c r="AI42"/>
      <c r="AJ42"/>
      <c r="AK42"/>
      <c r="AM42"/>
    </row>
    <row r="43" spans="1:39" ht="15.75" thickBot="1" x14ac:dyDescent="0.3">
      <c r="A43" s="1177"/>
      <c r="B43" s="320" t="s">
        <v>89</v>
      </c>
      <c r="C43" s="177">
        <f>'5.0 hivatal'!C43</f>
        <v>0</v>
      </c>
      <c r="D43" s="125">
        <f>'5.0 hivatal'!D43</f>
        <v>0</v>
      </c>
      <c r="E43" s="125">
        <f>'5.0 hivatal'!E43</f>
        <v>0</v>
      </c>
      <c r="F43" s="126">
        <f t="shared" si="7"/>
        <v>0</v>
      </c>
      <c r="G43" s="125">
        <f>'5.0 hivatal'!G43</f>
        <v>0</v>
      </c>
      <c r="H43" s="125">
        <f>'5.0 hivatal'!H43</f>
        <v>0</v>
      </c>
      <c r="I43" s="126">
        <f t="shared" si="8"/>
        <v>0</v>
      </c>
      <c r="J43" s="175">
        <f>'6.0 hksk'!C43</f>
        <v>0</v>
      </c>
      <c r="K43" s="123">
        <f>'6.0 hksk'!D43</f>
        <v>0</v>
      </c>
      <c r="L43" s="123">
        <f>'6.0 hksk'!E43</f>
        <v>0</v>
      </c>
      <c r="M43" s="126">
        <f t="shared" si="0"/>
        <v>0</v>
      </c>
      <c r="N43" s="123">
        <f>'6.0 hksk'!G43</f>
        <v>0</v>
      </c>
      <c r="O43" s="123">
        <f>'6.0 hksk'!H43</f>
        <v>0</v>
      </c>
      <c r="P43" s="126">
        <f t="shared" si="1"/>
        <v>0</v>
      </c>
      <c r="Q43" s="177">
        <f>'7.0 önkormányzat össz'!C43</f>
        <v>430000</v>
      </c>
      <c r="R43" s="125">
        <f>'7.0 önkormányzat össz'!D43</f>
        <v>0</v>
      </c>
      <c r="S43" s="125">
        <f>'7.0 önkormányzat össz'!E43</f>
        <v>0</v>
      </c>
      <c r="T43" s="546">
        <f t="shared" si="2"/>
        <v>0</v>
      </c>
      <c r="U43" s="125">
        <f>'7.0 önkormányzat össz'!I43</f>
        <v>0</v>
      </c>
      <c r="V43" s="125">
        <f>'7.0 önkormányzat össz'!J43</f>
        <v>0</v>
      </c>
      <c r="W43" s="546">
        <f t="shared" si="3"/>
        <v>0</v>
      </c>
      <c r="X43" s="177">
        <f t="shared" si="17"/>
        <v>430000</v>
      </c>
      <c r="Y43" s="125">
        <f t="shared" si="18"/>
        <v>0</v>
      </c>
      <c r="Z43" s="125">
        <f t="shared" si="19"/>
        <v>0</v>
      </c>
      <c r="AA43" s="125">
        <f t="shared" si="20"/>
        <v>0</v>
      </c>
      <c r="AB43" s="125">
        <f>'7.0 önkormányzat össz'!G43</f>
        <v>0</v>
      </c>
      <c r="AC43" s="126">
        <f t="shared" si="10"/>
        <v>0</v>
      </c>
      <c r="AD43" s="125">
        <f t="shared" si="16"/>
        <v>0</v>
      </c>
      <c r="AE43" s="1174">
        <f t="shared" si="11"/>
        <v>0</v>
      </c>
      <c r="AF43" s="1174">
        <f t="shared" si="12"/>
        <v>0</v>
      </c>
      <c r="AG43" s="125">
        <f>'7.0 önkormányzat össz'!L43</f>
        <v>0</v>
      </c>
      <c r="AH43" s="126">
        <f t="shared" si="13"/>
        <v>0</v>
      </c>
      <c r="AI43"/>
      <c r="AJ43"/>
      <c r="AK43"/>
      <c r="AM43"/>
    </row>
    <row r="44" spans="1:39" ht="15.75" thickBot="1" x14ac:dyDescent="0.3">
      <c r="A44" s="1178"/>
      <c r="B44" s="321" t="s">
        <v>90</v>
      </c>
      <c r="C44" s="178">
        <f>'5.0 hivatal'!C44</f>
        <v>0</v>
      </c>
      <c r="D44" s="127">
        <f>'5.0 hivatal'!D44</f>
        <v>0</v>
      </c>
      <c r="E44" s="127">
        <f>'5.0 hivatal'!E44</f>
        <v>0</v>
      </c>
      <c r="F44" s="128">
        <f t="shared" si="7"/>
        <v>0</v>
      </c>
      <c r="G44" s="127">
        <f>'5.0 hivatal'!G44</f>
        <v>0</v>
      </c>
      <c r="H44" s="127">
        <f>'5.0 hivatal'!H44</f>
        <v>0</v>
      </c>
      <c r="I44" s="128">
        <f t="shared" si="8"/>
        <v>0</v>
      </c>
      <c r="J44" s="178">
        <f>'6.0 hksk'!C44</f>
        <v>0</v>
      </c>
      <c r="K44" s="127">
        <f>'6.0 hksk'!D44</f>
        <v>0</v>
      </c>
      <c r="L44" s="127">
        <f>'6.0 hksk'!E44</f>
        <v>0</v>
      </c>
      <c r="M44" s="128">
        <f t="shared" si="0"/>
        <v>0</v>
      </c>
      <c r="N44" s="127">
        <f>'6.0 hksk'!G44</f>
        <v>0</v>
      </c>
      <c r="O44" s="127">
        <f>'6.0 hksk'!H44</f>
        <v>0</v>
      </c>
      <c r="P44" s="128">
        <f t="shared" si="1"/>
        <v>0</v>
      </c>
      <c r="Q44" s="178">
        <f>'7.0 önkormányzat össz'!C44</f>
        <v>3300566</v>
      </c>
      <c r="R44" s="127">
        <f>'7.0 önkormányzat össz'!D44</f>
        <v>0</v>
      </c>
      <c r="S44" s="127">
        <f>'7.0 önkormányzat össz'!E44</f>
        <v>0</v>
      </c>
      <c r="T44" s="547">
        <f t="shared" si="2"/>
        <v>0</v>
      </c>
      <c r="U44" s="125">
        <f>'7.0 önkormányzat össz'!I44</f>
        <v>0</v>
      </c>
      <c r="V44" s="125">
        <f>'7.0 önkormányzat össz'!J44</f>
        <v>0</v>
      </c>
      <c r="W44" s="547">
        <f t="shared" si="3"/>
        <v>0</v>
      </c>
      <c r="X44" s="334">
        <f t="shared" si="17"/>
        <v>3300566</v>
      </c>
      <c r="Y44" s="135">
        <f t="shared" si="18"/>
        <v>0</v>
      </c>
      <c r="Z44" s="135">
        <f t="shared" si="19"/>
        <v>0</v>
      </c>
      <c r="AA44" s="135">
        <f t="shared" si="20"/>
        <v>0</v>
      </c>
      <c r="AB44" s="135">
        <f>'7.0 önkormányzat össz'!G44</f>
        <v>0</v>
      </c>
      <c r="AC44" s="573">
        <f t="shared" si="10"/>
        <v>0</v>
      </c>
      <c r="AD44" s="125">
        <f t="shared" si="16"/>
        <v>0</v>
      </c>
      <c r="AE44" s="1174">
        <f t="shared" si="11"/>
        <v>0</v>
      </c>
      <c r="AF44" s="1174">
        <f t="shared" si="12"/>
        <v>0</v>
      </c>
      <c r="AG44" s="135">
        <f>'7.0 önkormányzat össz'!L44</f>
        <v>0</v>
      </c>
      <c r="AH44" s="573">
        <f t="shared" si="13"/>
        <v>0</v>
      </c>
      <c r="AI44"/>
      <c r="AJ44"/>
      <c r="AK44"/>
      <c r="AM44"/>
    </row>
    <row r="45" spans="1:39" s="193" customFormat="1" ht="15.75" thickBot="1" x14ac:dyDescent="0.3">
      <c r="A45" s="1171" t="s">
        <v>91</v>
      </c>
      <c r="B45" s="1172" t="s">
        <v>23</v>
      </c>
      <c r="C45" s="666">
        <f>'5.0 hivatal'!C45</f>
        <v>352247</v>
      </c>
      <c r="D45" s="667">
        <f>'5.0 hivatal'!D45</f>
        <v>300000</v>
      </c>
      <c r="E45" s="667">
        <f>'5.0 hivatal'!E45</f>
        <v>0</v>
      </c>
      <c r="F45" s="668">
        <f t="shared" si="7"/>
        <v>300000</v>
      </c>
      <c r="G45" s="667">
        <f>'5.0 hivatal'!G45</f>
        <v>300000</v>
      </c>
      <c r="H45" s="667">
        <f>'5.0 hivatal'!H45</f>
        <v>0</v>
      </c>
      <c r="I45" s="668">
        <f t="shared" si="8"/>
        <v>300000</v>
      </c>
      <c r="J45" s="666">
        <f>'6.0 hksk'!C45</f>
        <v>51156477</v>
      </c>
      <c r="K45" s="667">
        <f>'6.0 hksk'!D45</f>
        <v>38844500</v>
      </c>
      <c r="L45" s="667">
        <f>'6.0 hksk'!E45</f>
        <v>0</v>
      </c>
      <c r="M45" s="668">
        <f t="shared" si="0"/>
        <v>38844500</v>
      </c>
      <c r="N45" s="667">
        <f>'6.0 hksk'!G45</f>
        <v>38844500</v>
      </c>
      <c r="O45" s="667">
        <f>'6.0 hksk'!H45</f>
        <v>0</v>
      </c>
      <c r="P45" s="668">
        <f t="shared" si="1"/>
        <v>38844500</v>
      </c>
      <c r="Q45" s="1173">
        <f>'7.0 önkormányzat össz'!C45</f>
        <v>187707040</v>
      </c>
      <c r="R45" s="1174">
        <f>'7.0 önkormányzat össz'!D45</f>
        <v>144798965</v>
      </c>
      <c r="S45" s="1174">
        <f>'7.0 önkormányzat össz'!E45</f>
        <v>36600000</v>
      </c>
      <c r="T45" s="1176">
        <f t="shared" si="2"/>
        <v>181398965</v>
      </c>
      <c r="U45" s="1174">
        <f>'7.0 önkormányzat össz'!I45</f>
        <v>157809284</v>
      </c>
      <c r="V45" s="1174">
        <f>'7.0 önkormányzat össz'!J45</f>
        <v>39477596</v>
      </c>
      <c r="W45" s="1176">
        <f t="shared" si="3"/>
        <v>197286880</v>
      </c>
      <c r="X45" s="1173">
        <f t="shared" si="17"/>
        <v>239215764</v>
      </c>
      <c r="Y45" s="1174">
        <f t="shared" si="18"/>
        <v>183943465</v>
      </c>
      <c r="Z45" s="1174">
        <f t="shared" si="19"/>
        <v>36600000</v>
      </c>
      <c r="AA45" s="1174">
        <f t="shared" si="20"/>
        <v>220543465</v>
      </c>
      <c r="AB45" s="1174">
        <f>'7.0 önkormányzat össz'!G45</f>
        <v>0</v>
      </c>
      <c r="AC45" s="1175">
        <f t="shared" si="10"/>
        <v>220543465</v>
      </c>
      <c r="AD45" s="1174">
        <f>G45+N45+U45</f>
        <v>196953784</v>
      </c>
      <c r="AE45" s="1174">
        <f t="shared" si="11"/>
        <v>39477596</v>
      </c>
      <c r="AF45" s="1174">
        <f t="shared" si="12"/>
        <v>236431380</v>
      </c>
      <c r="AG45" s="1174">
        <f>'7.0 önkormányzat össz'!L45</f>
        <v>0</v>
      </c>
      <c r="AH45" s="1175">
        <f t="shared" si="13"/>
        <v>236431380</v>
      </c>
      <c r="AI45" s="873"/>
    </row>
    <row r="46" spans="1:39" ht="15.75" thickBot="1" x14ac:dyDescent="0.3">
      <c r="A46" s="1177" t="s">
        <v>92</v>
      </c>
      <c r="B46" s="320" t="s">
        <v>93</v>
      </c>
      <c r="C46" s="177">
        <f>'5.0 hivatal'!C46</f>
        <v>0</v>
      </c>
      <c r="D46" s="125">
        <f>'5.0 hivatal'!D46</f>
        <v>0</v>
      </c>
      <c r="E46" s="125">
        <f>'5.0 hivatal'!E46</f>
        <v>0</v>
      </c>
      <c r="F46" s="126">
        <f t="shared" si="7"/>
        <v>0</v>
      </c>
      <c r="G46" s="125">
        <f>'5.0 hivatal'!G46</f>
        <v>0</v>
      </c>
      <c r="H46" s="125">
        <f>'5.0 hivatal'!H46</f>
        <v>0</v>
      </c>
      <c r="I46" s="126">
        <f t="shared" si="8"/>
        <v>0</v>
      </c>
      <c r="J46" s="175">
        <f>'6.0 hksk'!C46</f>
        <v>22487927</v>
      </c>
      <c r="K46" s="123">
        <f>'6.0 hksk'!D46</f>
        <v>23110237</v>
      </c>
      <c r="L46" s="123">
        <f>'6.0 hksk'!E46</f>
        <v>0</v>
      </c>
      <c r="M46" s="126">
        <f t="shared" si="0"/>
        <v>23110237</v>
      </c>
      <c r="N46" s="123">
        <f>'6.0 hksk'!G46</f>
        <v>23110237</v>
      </c>
      <c r="O46" s="123">
        <f>'6.0 hksk'!H46</f>
        <v>0</v>
      </c>
      <c r="P46" s="126">
        <f t="shared" si="1"/>
        <v>23110237</v>
      </c>
      <c r="Q46" s="177">
        <f>'7.0 önkormányzat össz'!C46</f>
        <v>0</v>
      </c>
      <c r="R46" s="125">
        <f>'7.0 önkormányzat össz'!D46</f>
        <v>0</v>
      </c>
      <c r="S46" s="125">
        <f>'7.0 önkormányzat össz'!E46</f>
        <v>0</v>
      </c>
      <c r="T46" s="546">
        <f t="shared" si="2"/>
        <v>0</v>
      </c>
      <c r="U46" s="125">
        <f>'7.0 önkormányzat össz'!I46</f>
        <v>0</v>
      </c>
      <c r="V46" s="125">
        <f>'7.0 önkormányzat össz'!H46</f>
        <v>0</v>
      </c>
      <c r="W46" s="546">
        <f t="shared" si="3"/>
        <v>0</v>
      </c>
      <c r="X46" s="177">
        <f t="shared" si="17"/>
        <v>22487927</v>
      </c>
      <c r="Y46" s="125">
        <f t="shared" si="18"/>
        <v>23110237</v>
      </c>
      <c r="Z46" s="125">
        <f t="shared" si="19"/>
        <v>0</v>
      </c>
      <c r="AA46" s="125">
        <f t="shared" si="20"/>
        <v>23110237</v>
      </c>
      <c r="AB46" s="125">
        <f>'7.0 önkormányzat össz'!G46</f>
        <v>0</v>
      </c>
      <c r="AC46" s="126">
        <f t="shared" si="10"/>
        <v>23110237</v>
      </c>
      <c r="AD46" s="125">
        <f t="shared" si="14"/>
        <v>23110237</v>
      </c>
      <c r="AE46" s="1174">
        <f t="shared" si="11"/>
        <v>0</v>
      </c>
      <c r="AF46" s="1174">
        <f t="shared" si="12"/>
        <v>23110237</v>
      </c>
      <c r="AG46" s="125">
        <f>'7.0 önkormányzat össz'!L46</f>
        <v>0</v>
      </c>
      <c r="AH46" s="126">
        <f t="shared" si="13"/>
        <v>23110237</v>
      </c>
      <c r="AI46"/>
      <c r="AJ46"/>
      <c r="AK46"/>
      <c r="AM46"/>
    </row>
    <row r="47" spans="1:39" ht="15.75" thickBot="1" x14ac:dyDescent="0.3">
      <c r="A47" s="1177" t="s">
        <v>94</v>
      </c>
      <c r="B47" s="320" t="s">
        <v>95</v>
      </c>
      <c r="C47" s="177">
        <f>'5.0 hivatal'!C47</f>
        <v>299000</v>
      </c>
      <c r="D47" s="125">
        <f>'5.0 hivatal'!D47</f>
        <v>260000</v>
      </c>
      <c r="E47" s="125">
        <f>'5.0 hivatal'!E47</f>
        <v>0</v>
      </c>
      <c r="F47" s="126">
        <f t="shared" si="7"/>
        <v>260000</v>
      </c>
      <c r="G47" s="125">
        <f>'5.0 hivatal'!G47</f>
        <v>260000</v>
      </c>
      <c r="H47" s="125">
        <f>'5.0 hivatal'!H47</f>
        <v>0</v>
      </c>
      <c r="I47" s="126">
        <f t="shared" si="8"/>
        <v>260000</v>
      </c>
      <c r="J47" s="175">
        <f>'6.0 hksk'!C47</f>
        <v>16658686</v>
      </c>
      <c r="K47" s="123">
        <f>'6.0 hksk'!D47</f>
        <v>8182480</v>
      </c>
      <c r="L47" s="123">
        <f>'6.0 hksk'!E47</f>
        <v>0</v>
      </c>
      <c r="M47" s="126">
        <f t="shared" si="0"/>
        <v>8182480</v>
      </c>
      <c r="N47" s="123">
        <f>'6.0 hksk'!G47</f>
        <v>8182480</v>
      </c>
      <c r="O47" s="123">
        <f>'6.0 hksk'!H47</f>
        <v>0</v>
      </c>
      <c r="P47" s="126">
        <f t="shared" si="1"/>
        <v>8182480</v>
      </c>
      <c r="Q47" s="177">
        <f>'7.0 önkormányzat össz'!C47</f>
        <v>115204223</v>
      </c>
      <c r="R47" s="125">
        <f>'7.0 önkormányzat össz'!D47</f>
        <v>82676071</v>
      </c>
      <c r="S47" s="125">
        <f>'7.0 önkormányzat össz'!E47</f>
        <v>33723197</v>
      </c>
      <c r="T47" s="546">
        <f t="shared" si="2"/>
        <v>116399268</v>
      </c>
      <c r="U47" s="125">
        <f>'7.0 önkormányzat össz'!I47</f>
        <v>82676071</v>
      </c>
      <c r="V47" s="125">
        <f>'7.0 önkormányzat össz'!J47</f>
        <v>35989021</v>
      </c>
      <c r="W47" s="546">
        <f t="shared" si="3"/>
        <v>118665092</v>
      </c>
      <c r="X47" s="177">
        <f t="shared" si="17"/>
        <v>132161909</v>
      </c>
      <c r="Y47" s="125">
        <f t="shared" si="18"/>
        <v>91118551</v>
      </c>
      <c r="Z47" s="125">
        <f t="shared" si="19"/>
        <v>33723197</v>
      </c>
      <c r="AA47" s="125">
        <f t="shared" si="20"/>
        <v>124841748</v>
      </c>
      <c r="AB47" s="125">
        <f>'7.0 önkormányzat össz'!G47</f>
        <v>0</v>
      </c>
      <c r="AC47" s="126">
        <f t="shared" si="10"/>
        <v>124841748</v>
      </c>
      <c r="AD47" s="125">
        <f t="shared" si="14"/>
        <v>91118551</v>
      </c>
      <c r="AE47" s="1174">
        <f t="shared" si="11"/>
        <v>35989021</v>
      </c>
      <c r="AF47" s="1174">
        <f t="shared" si="12"/>
        <v>127107572</v>
      </c>
      <c r="AG47" s="125">
        <f>'7.0 önkormányzat össz'!L47</f>
        <v>0</v>
      </c>
      <c r="AH47" s="126">
        <f t="shared" si="13"/>
        <v>127107572</v>
      </c>
      <c r="AI47"/>
      <c r="AJ47"/>
      <c r="AK47"/>
      <c r="AM47"/>
    </row>
    <row r="48" spans="1:39" ht="15.75" thickBot="1" x14ac:dyDescent="0.3">
      <c r="A48" s="1177" t="s">
        <v>96</v>
      </c>
      <c r="B48" s="320" t="s">
        <v>97</v>
      </c>
      <c r="C48" s="177">
        <f>'5.0 hivatal'!C48</f>
        <v>45075</v>
      </c>
      <c r="D48" s="125">
        <f>'5.0 hivatal'!D48</f>
        <v>40000</v>
      </c>
      <c r="E48" s="125">
        <f>'5.0 hivatal'!E48</f>
        <v>0</v>
      </c>
      <c r="F48" s="126">
        <f t="shared" si="7"/>
        <v>40000</v>
      </c>
      <c r="G48" s="125">
        <f>'5.0 hivatal'!G48</f>
        <v>40000</v>
      </c>
      <c r="H48" s="125">
        <f>'5.0 hivatal'!H48</f>
        <v>0</v>
      </c>
      <c r="I48" s="126">
        <f t="shared" si="8"/>
        <v>40000</v>
      </c>
      <c r="J48" s="175">
        <f>'6.0 hksk'!C48</f>
        <v>2094757</v>
      </c>
      <c r="K48" s="123">
        <f>'6.0 hksk'!D48</f>
        <v>393700</v>
      </c>
      <c r="L48" s="123">
        <f>'6.0 hksk'!E48</f>
        <v>0</v>
      </c>
      <c r="M48" s="126">
        <f t="shared" si="0"/>
        <v>393700</v>
      </c>
      <c r="N48" s="123">
        <f>'6.0 hksk'!G48</f>
        <v>393700</v>
      </c>
      <c r="O48" s="123">
        <f>'6.0 hksk'!H48</f>
        <v>0</v>
      </c>
      <c r="P48" s="126">
        <f t="shared" si="1"/>
        <v>393700</v>
      </c>
      <c r="Q48" s="177">
        <f>'7.0 önkormányzat össz'!C48</f>
        <v>11646249</v>
      </c>
      <c r="R48" s="125">
        <f>'7.0 önkormányzat össz'!D48</f>
        <v>8600000</v>
      </c>
      <c r="S48" s="125">
        <f>'7.0 önkormányzat össz'!E48</f>
        <v>2174803</v>
      </c>
      <c r="T48" s="546">
        <f t="shared" si="2"/>
        <v>10774803</v>
      </c>
      <c r="U48" s="125">
        <f>'7.0 önkormányzat össz'!I48</f>
        <v>11600000</v>
      </c>
      <c r="V48" s="125">
        <f>'7.0 önkormányzat össz'!J48</f>
        <v>2174803</v>
      </c>
      <c r="W48" s="546">
        <f t="shared" si="3"/>
        <v>13774803</v>
      </c>
      <c r="X48" s="177">
        <f t="shared" si="17"/>
        <v>13786081</v>
      </c>
      <c r="Y48" s="125">
        <f t="shared" si="18"/>
        <v>9033700</v>
      </c>
      <c r="Z48" s="125">
        <f t="shared" si="19"/>
        <v>2174803</v>
      </c>
      <c r="AA48" s="125">
        <f t="shared" si="20"/>
        <v>11208503</v>
      </c>
      <c r="AB48" s="125">
        <f>'7.0 önkormányzat össz'!G48</f>
        <v>0</v>
      </c>
      <c r="AC48" s="126">
        <f t="shared" si="10"/>
        <v>11208503</v>
      </c>
      <c r="AD48" s="125">
        <f t="shared" si="14"/>
        <v>12033700</v>
      </c>
      <c r="AE48" s="1174">
        <f t="shared" si="11"/>
        <v>2174803</v>
      </c>
      <c r="AF48" s="1174">
        <f t="shared" si="12"/>
        <v>14208503</v>
      </c>
      <c r="AG48" s="125">
        <f>'7.0 önkormányzat össz'!L48</f>
        <v>0</v>
      </c>
      <c r="AH48" s="126">
        <f t="shared" si="13"/>
        <v>14208503</v>
      </c>
      <c r="AI48"/>
      <c r="AJ48"/>
      <c r="AK48"/>
      <c r="AM48"/>
    </row>
    <row r="49" spans="1:39" ht="15.75" thickBot="1" x14ac:dyDescent="0.3">
      <c r="A49" s="1177" t="s">
        <v>98</v>
      </c>
      <c r="B49" s="320" t="s">
        <v>99</v>
      </c>
      <c r="C49" s="177">
        <f>'5.0 hivatal'!C49</f>
        <v>0</v>
      </c>
      <c r="D49" s="125">
        <f>'5.0 hivatal'!D49</f>
        <v>0</v>
      </c>
      <c r="E49" s="125">
        <f>'5.0 hivatal'!E49</f>
        <v>0</v>
      </c>
      <c r="F49" s="126">
        <f t="shared" si="7"/>
        <v>0</v>
      </c>
      <c r="G49" s="125">
        <f>'5.0 hivatal'!G49</f>
        <v>0</v>
      </c>
      <c r="H49" s="125">
        <f>'5.0 hivatal'!H49</f>
        <v>0</v>
      </c>
      <c r="I49" s="126">
        <f t="shared" si="8"/>
        <v>0</v>
      </c>
      <c r="J49" s="175">
        <f>'6.0 hksk'!C49</f>
        <v>0</v>
      </c>
      <c r="K49" s="123">
        <f>'6.0 hksk'!D49</f>
        <v>0</v>
      </c>
      <c r="L49" s="123">
        <f>'6.0 hksk'!E49</f>
        <v>0</v>
      </c>
      <c r="M49" s="126">
        <f t="shared" si="0"/>
        <v>0</v>
      </c>
      <c r="N49" s="123">
        <f>'6.0 hksk'!G49</f>
        <v>0</v>
      </c>
      <c r="O49" s="123">
        <f>'6.0 hksk'!H49</f>
        <v>0</v>
      </c>
      <c r="P49" s="126">
        <f t="shared" si="1"/>
        <v>0</v>
      </c>
      <c r="Q49" s="177">
        <f>'7.0 önkormányzat össz'!C49</f>
        <v>9339332</v>
      </c>
      <c r="R49" s="125">
        <f>'7.0 önkormányzat össz'!D49</f>
        <v>1336833</v>
      </c>
      <c r="S49" s="125">
        <f>'7.0 önkormányzat össz'!E49</f>
        <v>0</v>
      </c>
      <c r="T49" s="546">
        <f t="shared" si="2"/>
        <v>1336833</v>
      </c>
      <c r="U49" s="125">
        <f>'7.0 önkormányzat össz'!I49</f>
        <v>8581178</v>
      </c>
      <c r="V49" s="125">
        <f>'7.0 önkormányzat össz'!J49</f>
        <v>0</v>
      </c>
      <c r="W49" s="546">
        <f t="shared" si="3"/>
        <v>8581178</v>
      </c>
      <c r="X49" s="177">
        <f t="shared" si="17"/>
        <v>9339332</v>
      </c>
      <c r="Y49" s="125">
        <f t="shared" si="18"/>
        <v>1336833</v>
      </c>
      <c r="Z49" s="125">
        <f t="shared" si="19"/>
        <v>0</v>
      </c>
      <c r="AA49" s="125">
        <f t="shared" si="20"/>
        <v>1336833</v>
      </c>
      <c r="AB49" s="125">
        <f>'7.0 önkormányzat össz'!G49</f>
        <v>0</v>
      </c>
      <c r="AC49" s="126">
        <f t="shared" si="10"/>
        <v>1336833</v>
      </c>
      <c r="AD49" s="125">
        <f t="shared" si="14"/>
        <v>8581178</v>
      </c>
      <c r="AE49" s="1174">
        <f t="shared" si="11"/>
        <v>0</v>
      </c>
      <c r="AF49" s="1174">
        <f t="shared" si="12"/>
        <v>8581178</v>
      </c>
      <c r="AG49" s="125">
        <f>'7.0 önkormányzat össz'!L49</f>
        <v>0</v>
      </c>
      <c r="AH49" s="126">
        <f t="shared" si="13"/>
        <v>8581178</v>
      </c>
      <c r="AI49"/>
      <c r="AJ49"/>
      <c r="AK49"/>
      <c r="AM49"/>
    </row>
    <row r="50" spans="1:39" ht="15.75" thickBot="1" x14ac:dyDescent="0.3">
      <c r="A50" s="1177"/>
      <c r="B50" s="320" t="s">
        <v>100</v>
      </c>
      <c r="C50" s="177">
        <f>'5.0 hivatal'!C50</f>
        <v>0</v>
      </c>
      <c r="D50" s="125">
        <f>'5.0 hivatal'!D50</f>
        <v>0</v>
      </c>
      <c r="E50" s="125">
        <f>'5.0 hivatal'!E50</f>
        <v>0</v>
      </c>
      <c r="F50" s="126">
        <f t="shared" si="7"/>
        <v>0</v>
      </c>
      <c r="G50" s="125">
        <f>'5.0 hivatal'!G50</f>
        <v>0</v>
      </c>
      <c r="H50" s="125">
        <f>'5.0 hivatal'!H50</f>
        <v>0</v>
      </c>
      <c r="I50" s="126">
        <f t="shared" si="8"/>
        <v>0</v>
      </c>
      <c r="J50" s="175">
        <f>'6.0 hksk'!C50</f>
        <v>0</v>
      </c>
      <c r="K50" s="123">
        <f>'6.0 hksk'!D50</f>
        <v>0</v>
      </c>
      <c r="L50" s="123">
        <f>'6.0 hksk'!E50</f>
        <v>0</v>
      </c>
      <c r="M50" s="126">
        <f t="shared" si="0"/>
        <v>0</v>
      </c>
      <c r="N50" s="123">
        <f>'6.0 hksk'!G50</f>
        <v>0</v>
      </c>
      <c r="O50" s="123">
        <f>'6.0 hksk'!H50</f>
        <v>0</v>
      </c>
      <c r="P50" s="126">
        <f t="shared" si="1"/>
        <v>0</v>
      </c>
      <c r="Q50" s="177">
        <f>'7.0 önkormányzat össz'!C50</f>
        <v>0</v>
      </c>
      <c r="R50" s="125">
        <f>'7.0 önkormányzat össz'!D50</f>
        <v>0</v>
      </c>
      <c r="S50" s="125">
        <f>'7.0 önkormányzat össz'!E50</f>
        <v>0</v>
      </c>
      <c r="T50" s="546">
        <f t="shared" si="2"/>
        <v>0</v>
      </c>
      <c r="U50" s="125">
        <f>'7.0 önkormányzat össz'!I50</f>
        <v>0</v>
      </c>
      <c r="V50" s="125">
        <f>'7.0 önkormányzat össz'!J50</f>
        <v>0</v>
      </c>
      <c r="W50" s="546">
        <f t="shared" si="3"/>
        <v>0</v>
      </c>
      <c r="X50" s="177">
        <f t="shared" si="17"/>
        <v>0</v>
      </c>
      <c r="Y50" s="125">
        <f t="shared" si="18"/>
        <v>0</v>
      </c>
      <c r="Z50" s="125">
        <f t="shared" si="19"/>
        <v>0</v>
      </c>
      <c r="AA50" s="125">
        <f t="shared" si="20"/>
        <v>0</v>
      </c>
      <c r="AB50" s="125">
        <f>'7.0 önkormányzat össz'!G50</f>
        <v>0</v>
      </c>
      <c r="AC50" s="126">
        <f t="shared" si="10"/>
        <v>0</v>
      </c>
      <c r="AD50" s="125">
        <f t="shared" si="14"/>
        <v>0</v>
      </c>
      <c r="AE50" s="1174">
        <f t="shared" si="11"/>
        <v>0</v>
      </c>
      <c r="AF50" s="1174">
        <f t="shared" si="12"/>
        <v>0</v>
      </c>
      <c r="AG50" s="125">
        <f>'7.0 önkormányzat össz'!L50</f>
        <v>0</v>
      </c>
      <c r="AH50" s="126">
        <f t="shared" si="13"/>
        <v>0</v>
      </c>
      <c r="AI50"/>
      <c r="AJ50"/>
      <c r="AK50"/>
      <c r="AM50"/>
    </row>
    <row r="51" spans="1:39" ht="15.75" thickBot="1" x14ac:dyDescent="0.3">
      <c r="A51" s="1177"/>
      <c r="B51" s="320" t="s">
        <v>101</v>
      </c>
      <c r="C51" s="177">
        <f>'5.0 hivatal'!C51</f>
        <v>0</v>
      </c>
      <c r="D51" s="125">
        <f>'5.0 hivatal'!D51</f>
        <v>0</v>
      </c>
      <c r="E51" s="125">
        <f>'5.0 hivatal'!E51</f>
        <v>0</v>
      </c>
      <c r="F51" s="126">
        <f t="shared" si="7"/>
        <v>0</v>
      </c>
      <c r="G51" s="125">
        <f>'5.0 hivatal'!G51</f>
        <v>0</v>
      </c>
      <c r="H51" s="125">
        <f>'5.0 hivatal'!H51</f>
        <v>0</v>
      </c>
      <c r="I51" s="126">
        <f t="shared" si="8"/>
        <v>0</v>
      </c>
      <c r="J51" s="175">
        <f>'6.0 hksk'!C51</f>
        <v>0</v>
      </c>
      <c r="K51" s="123">
        <f>'6.0 hksk'!D51</f>
        <v>0</v>
      </c>
      <c r="L51" s="123">
        <f>'6.0 hksk'!E51</f>
        <v>0</v>
      </c>
      <c r="M51" s="126">
        <f t="shared" si="0"/>
        <v>0</v>
      </c>
      <c r="N51" s="123">
        <f>'6.0 hksk'!G51</f>
        <v>0</v>
      </c>
      <c r="O51" s="123">
        <f>'6.0 hksk'!H51</f>
        <v>0</v>
      </c>
      <c r="P51" s="126">
        <f t="shared" si="1"/>
        <v>0</v>
      </c>
      <c r="Q51" s="177">
        <f>'7.0 önkormányzat össz'!C51</f>
        <v>9339332</v>
      </c>
      <c r="R51" s="125">
        <f>'7.0 önkormányzat össz'!D51</f>
        <v>1336833</v>
      </c>
      <c r="S51" s="125">
        <f>'7.0 önkormányzat össz'!E51</f>
        <v>0</v>
      </c>
      <c r="T51" s="546">
        <f t="shared" si="2"/>
        <v>1336833</v>
      </c>
      <c r="U51" s="125">
        <f>'7.0 önkormányzat össz'!I51</f>
        <v>8581178</v>
      </c>
      <c r="V51" s="125">
        <f>'7.0 önkormányzat össz'!J51</f>
        <v>0</v>
      </c>
      <c r="W51" s="546">
        <f t="shared" si="3"/>
        <v>8581178</v>
      </c>
      <c r="X51" s="177">
        <f t="shared" si="17"/>
        <v>9339332</v>
      </c>
      <c r="Y51" s="125">
        <f t="shared" si="18"/>
        <v>1336833</v>
      </c>
      <c r="Z51" s="125">
        <f t="shared" si="19"/>
        <v>0</v>
      </c>
      <c r="AA51" s="125">
        <f t="shared" si="20"/>
        <v>1336833</v>
      </c>
      <c r="AB51" s="125">
        <f>'7.0 önkormányzat össz'!G51</f>
        <v>0</v>
      </c>
      <c r="AC51" s="126">
        <f t="shared" si="10"/>
        <v>1336833</v>
      </c>
      <c r="AD51" s="125">
        <f t="shared" si="14"/>
        <v>8581178</v>
      </c>
      <c r="AE51" s="1174">
        <f t="shared" si="11"/>
        <v>0</v>
      </c>
      <c r="AF51" s="1174">
        <f t="shared" si="12"/>
        <v>8581178</v>
      </c>
      <c r="AG51" s="125">
        <f>'7.0 önkormányzat össz'!L51</f>
        <v>0</v>
      </c>
      <c r="AH51" s="126">
        <f t="shared" si="13"/>
        <v>8581178</v>
      </c>
      <c r="AI51"/>
      <c r="AJ51"/>
      <c r="AK51"/>
      <c r="AM51"/>
    </row>
    <row r="52" spans="1:39" ht="15.75" thickBot="1" x14ac:dyDescent="0.3">
      <c r="A52" s="1177"/>
      <c r="B52" s="320" t="s">
        <v>102</v>
      </c>
      <c r="C52" s="177">
        <f>'5.0 hivatal'!C52</f>
        <v>0</v>
      </c>
      <c r="D52" s="125">
        <f>'5.0 hivatal'!D52</f>
        <v>0</v>
      </c>
      <c r="E52" s="125">
        <f>'5.0 hivatal'!E52</f>
        <v>0</v>
      </c>
      <c r="F52" s="126">
        <f t="shared" si="7"/>
        <v>0</v>
      </c>
      <c r="G52" s="125">
        <f>'5.0 hivatal'!G52</f>
        <v>0</v>
      </c>
      <c r="H52" s="125">
        <f>'5.0 hivatal'!H52</f>
        <v>0</v>
      </c>
      <c r="I52" s="126">
        <f t="shared" si="8"/>
        <v>0</v>
      </c>
      <c r="J52" s="175">
        <f>'6.0 hksk'!C52</f>
        <v>0</v>
      </c>
      <c r="K52" s="123">
        <f>'6.0 hksk'!D52</f>
        <v>0</v>
      </c>
      <c r="L52" s="123">
        <f>'6.0 hksk'!E52</f>
        <v>0</v>
      </c>
      <c r="M52" s="126">
        <f t="shared" si="0"/>
        <v>0</v>
      </c>
      <c r="N52" s="123">
        <f>'6.0 hksk'!G52</f>
        <v>0</v>
      </c>
      <c r="O52" s="123">
        <f>'6.0 hksk'!H52</f>
        <v>0</v>
      </c>
      <c r="P52" s="126">
        <f t="shared" si="1"/>
        <v>0</v>
      </c>
      <c r="Q52" s="177">
        <f>'7.0 önkormányzat össz'!C52</f>
        <v>0</v>
      </c>
      <c r="R52" s="125">
        <f>'7.0 önkormányzat össz'!D52</f>
        <v>0</v>
      </c>
      <c r="S52" s="125">
        <f>'7.0 önkormányzat össz'!E52</f>
        <v>0</v>
      </c>
      <c r="T52" s="546">
        <f t="shared" si="2"/>
        <v>0</v>
      </c>
      <c r="U52" s="125">
        <f>'7.0 önkormányzat össz'!I52</f>
        <v>0</v>
      </c>
      <c r="V52" s="125">
        <f>'7.0 önkormányzat össz'!J52</f>
        <v>0</v>
      </c>
      <c r="W52" s="546">
        <f t="shared" si="3"/>
        <v>0</v>
      </c>
      <c r="X52" s="177">
        <f t="shared" si="17"/>
        <v>0</v>
      </c>
      <c r="Y52" s="125">
        <f t="shared" si="18"/>
        <v>0</v>
      </c>
      <c r="Z52" s="125">
        <f t="shared" si="19"/>
        <v>0</v>
      </c>
      <c r="AA52" s="125">
        <f t="shared" si="20"/>
        <v>0</v>
      </c>
      <c r="AB52" s="125">
        <f>'7.0 önkormányzat össz'!G52</f>
        <v>0</v>
      </c>
      <c r="AC52" s="126">
        <f t="shared" si="10"/>
        <v>0</v>
      </c>
      <c r="AD52" s="125">
        <f t="shared" si="14"/>
        <v>0</v>
      </c>
      <c r="AE52" s="1174">
        <f t="shared" si="11"/>
        <v>0</v>
      </c>
      <c r="AF52" s="1174">
        <f t="shared" si="12"/>
        <v>0</v>
      </c>
      <c r="AG52" s="125">
        <f>'7.0 önkormányzat össz'!L52</f>
        <v>0</v>
      </c>
      <c r="AH52" s="126">
        <f t="shared" si="13"/>
        <v>0</v>
      </c>
      <c r="AI52"/>
      <c r="AJ52"/>
      <c r="AK52"/>
      <c r="AM52"/>
    </row>
    <row r="53" spans="1:39" ht="15.75" thickBot="1" x14ac:dyDescent="0.3">
      <c r="A53" s="1177"/>
      <c r="B53" s="320" t="s">
        <v>103</v>
      </c>
      <c r="C53" s="177">
        <f>'5.0 hivatal'!C53</f>
        <v>0</v>
      </c>
      <c r="D53" s="125">
        <f>'5.0 hivatal'!D53</f>
        <v>0</v>
      </c>
      <c r="E53" s="125">
        <f>'5.0 hivatal'!E53</f>
        <v>0</v>
      </c>
      <c r="F53" s="126">
        <f t="shared" si="7"/>
        <v>0</v>
      </c>
      <c r="G53" s="125">
        <f>'5.0 hivatal'!G53</f>
        <v>0</v>
      </c>
      <c r="H53" s="125">
        <f>'5.0 hivatal'!H53</f>
        <v>0</v>
      </c>
      <c r="I53" s="126">
        <f t="shared" si="8"/>
        <v>0</v>
      </c>
      <c r="J53" s="175">
        <f>'6.0 hksk'!C53</f>
        <v>0</v>
      </c>
      <c r="K53" s="123">
        <f>'6.0 hksk'!D53</f>
        <v>0</v>
      </c>
      <c r="L53" s="123">
        <f>'6.0 hksk'!E53</f>
        <v>0</v>
      </c>
      <c r="M53" s="126">
        <f t="shared" si="0"/>
        <v>0</v>
      </c>
      <c r="N53" s="123">
        <f>'6.0 hksk'!G53</f>
        <v>0</v>
      </c>
      <c r="O53" s="123">
        <f>'6.0 hksk'!H53</f>
        <v>0</v>
      </c>
      <c r="P53" s="126">
        <f t="shared" si="1"/>
        <v>0</v>
      </c>
      <c r="Q53" s="177">
        <f>'7.0 önkormányzat össz'!C53</f>
        <v>0</v>
      </c>
      <c r="R53" s="125">
        <f>'7.0 önkormányzat össz'!D53</f>
        <v>0</v>
      </c>
      <c r="S53" s="125">
        <f>'7.0 önkormányzat össz'!E53</f>
        <v>0</v>
      </c>
      <c r="T53" s="546">
        <f t="shared" si="2"/>
        <v>0</v>
      </c>
      <c r="U53" s="125">
        <f>'7.0 önkormányzat össz'!I53</f>
        <v>0</v>
      </c>
      <c r="V53" s="125">
        <f>'7.0 önkormányzat össz'!J53</f>
        <v>0</v>
      </c>
      <c r="W53" s="546">
        <f t="shared" si="3"/>
        <v>0</v>
      </c>
      <c r="X53" s="177">
        <f t="shared" si="17"/>
        <v>0</v>
      </c>
      <c r="Y53" s="125">
        <f t="shared" si="18"/>
        <v>0</v>
      </c>
      <c r="Z53" s="125">
        <f t="shared" si="19"/>
        <v>0</v>
      </c>
      <c r="AA53" s="125">
        <f t="shared" si="20"/>
        <v>0</v>
      </c>
      <c r="AB53" s="125">
        <f>'7.0 önkormányzat össz'!G53</f>
        <v>0</v>
      </c>
      <c r="AC53" s="126">
        <f t="shared" si="10"/>
        <v>0</v>
      </c>
      <c r="AD53" s="125">
        <f t="shared" si="14"/>
        <v>0</v>
      </c>
      <c r="AE53" s="1174">
        <f t="shared" si="11"/>
        <v>0</v>
      </c>
      <c r="AF53" s="1174">
        <f t="shared" si="12"/>
        <v>0</v>
      </c>
      <c r="AG53" s="125">
        <f>'7.0 önkormányzat össz'!L53</f>
        <v>0</v>
      </c>
      <c r="AH53" s="126">
        <f t="shared" si="13"/>
        <v>0</v>
      </c>
      <c r="AI53"/>
      <c r="AJ53"/>
      <c r="AK53"/>
      <c r="AM53"/>
    </row>
    <row r="54" spans="1:39" ht="15.75" thickBot="1" x14ac:dyDescent="0.3">
      <c r="A54" s="1177" t="s">
        <v>104</v>
      </c>
      <c r="B54" s="320" t="s">
        <v>105</v>
      </c>
      <c r="C54" s="177">
        <f>'5.0 hivatal'!C54</f>
        <v>0</v>
      </c>
      <c r="D54" s="125">
        <f>'5.0 hivatal'!D54</f>
        <v>0</v>
      </c>
      <c r="E54" s="125">
        <f>'5.0 hivatal'!E54</f>
        <v>0</v>
      </c>
      <c r="F54" s="126">
        <f t="shared" si="7"/>
        <v>0</v>
      </c>
      <c r="G54" s="125">
        <f>'5.0 hivatal'!G54</f>
        <v>0</v>
      </c>
      <c r="H54" s="125">
        <f>'5.0 hivatal'!H54</f>
        <v>0</v>
      </c>
      <c r="I54" s="126">
        <f t="shared" si="8"/>
        <v>0</v>
      </c>
      <c r="J54" s="175">
        <f>'6.0 hksk'!C54</f>
        <v>0</v>
      </c>
      <c r="K54" s="123">
        <f>'6.0 hksk'!D54</f>
        <v>0</v>
      </c>
      <c r="L54" s="123">
        <f>'6.0 hksk'!E54</f>
        <v>0</v>
      </c>
      <c r="M54" s="126">
        <f t="shared" si="0"/>
        <v>0</v>
      </c>
      <c r="N54" s="123">
        <f>'6.0 hksk'!G54</f>
        <v>0</v>
      </c>
      <c r="O54" s="123">
        <f>'6.0 hksk'!H54</f>
        <v>0</v>
      </c>
      <c r="P54" s="126">
        <f t="shared" si="1"/>
        <v>0</v>
      </c>
      <c r="Q54" s="177">
        <f>'7.0 önkormányzat össz'!C54</f>
        <v>18435521</v>
      </c>
      <c r="R54" s="125">
        <f>'7.0 önkormányzat össz'!D54</f>
        <v>23775496</v>
      </c>
      <c r="S54" s="125">
        <f>'7.0 önkormányzat össz'!E54</f>
        <v>0</v>
      </c>
      <c r="T54" s="546">
        <f t="shared" si="2"/>
        <v>23775496</v>
      </c>
      <c r="U54" s="125">
        <f>'7.0 önkormányzat össz'!I54</f>
        <v>23775496</v>
      </c>
      <c r="V54" s="125">
        <f>'7.0 önkormányzat össz'!J54</f>
        <v>0</v>
      </c>
      <c r="W54" s="546">
        <f t="shared" si="3"/>
        <v>23775496</v>
      </c>
      <c r="X54" s="177">
        <f t="shared" si="17"/>
        <v>18435521</v>
      </c>
      <c r="Y54" s="125">
        <f t="shared" si="18"/>
        <v>23775496</v>
      </c>
      <c r="Z54" s="125">
        <f t="shared" si="19"/>
        <v>0</v>
      </c>
      <c r="AA54" s="125">
        <f t="shared" si="20"/>
        <v>23775496</v>
      </c>
      <c r="AB54" s="125">
        <f>'7.0 önkormányzat össz'!G54</f>
        <v>0</v>
      </c>
      <c r="AC54" s="126">
        <f t="shared" si="10"/>
        <v>23775496</v>
      </c>
      <c r="AD54" s="125">
        <f t="shared" si="14"/>
        <v>23775496</v>
      </c>
      <c r="AE54" s="1174">
        <f t="shared" si="11"/>
        <v>0</v>
      </c>
      <c r="AF54" s="1174">
        <f t="shared" si="12"/>
        <v>23775496</v>
      </c>
      <c r="AG54" s="125">
        <f>'7.0 önkormányzat össz'!L54</f>
        <v>0</v>
      </c>
      <c r="AH54" s="126">
        <f t="shared" si="13"/>
        <v>23775496</v>
      </c>
      <c r="AI54"/>
      <c r="AJ54"/>
      <c r="AK54"/>
      <c r="AM54"/>
    </row>
    <row r="55" spans="1:39" ht="15.75" thickBot="1" x14ac:dyDescent="0.3">
      <c r="A55" s="1177" t="s">
        <v>106</v>
      </c>
      <c r="B55" s="320" t="s">
        <v>107</v>
      </c>
      <c r="C55" s="177">
        <f>'5.0 hivatal'!C55</f>
        <v>0</v>
      </c>
      <c r="D55" s="125">
        <f>'5.0 hivatal'!D55</f>
        <v>0</v>
      </c>
      <c r="E55" s="125">
        <f>'5.0 hivatal'!E55</f>
        <v>0</v>
      </c>
      <c r="F55" s="126">
        <f t="shared" si="7"/>
        <v>0</v>
      </c>
      <c r="G55" s="125">
        <f>'5.0 hivatal'!G55</f>
        <v>0</v>
      </c>
      <c r="H55" s="125">
        <f>'5.0 hivatal'!H55</f>
        <v>0</v>
      </c>
      <c r="I55" s="126">
        <f t="shared" si="8"/>
        <v>0</v>
      </c>
      <c r="J55" s="175">
        <f>'6.0 hksk'!C55</f>
        <v>9913731</v>
      </c>
      <c r="K55" s="123">
        <f>'6.0 hksk'!D55</f>
        <v>7158083</v>
      </c>
      <c r="L55" s="123">
        <f>'6.0 hksk'!E55</f>
        <v>0</v>
      </c>
      <c r="M55" s="126">
        <f t="shared" si="0"/>
        <v>7158083</v>
      </c>
      <c r="N55" s="123">
        <f>'6.0 hksk'!G55</f>
        <v>7158083</v>
      </c>
      <c r="O55" s="123">
        <f>'6.0 hksk'!H55</f>
        <v>0</v>
      </c>
      <c r="P55" s="126">
        <f t="shared" si="1"/>
        <v>7158083</v>
      </c>
      <c r="Q55" s="177">
        <f>'7.0 önkormányzat össz'!C55</f>
        <v>31396645</v>
      </c>
      <c r="R55" s="125">
        <f>'7.0 önkormányzat össz'!D55</f>
        <v>28410565</v>
      </c>
      <c r="S55" s="125">
        <f>'7.0 önkormányzat össz'!E55</f>
        <v>702000</v>
      </c>
      <c r="T55" s="546">
        <f t="shared" si="2"/>
        <v>29112565</v>
      </c>
      <c r="U55" s="125">
        <f>'7.0 önkormányzat össz'!I55</f>
        <v>31176539</v>
      </c>
      <c r="V55" s="125">
        <f>'7.0 önkormányzat össz'!J55</f>
        <v>1313772</v>
      </c>
      <c r="W55" s="546">
        <f t="shared" si="3"/>
        <v>32490311</v>
      </c>
      <c r="X55" s="177">
        <f t="shared" si="17"/>
        <v>41310376</v>
      </c>
      <c r="Y55" s="125">
        <f t="shared" si="18"/>
        <v>35568648</v>
      </c>
      <c r="Z55" s="125">
        <f t="shared" si="19"/>
        <v>702000</v>
      </c>
      <c r="AA55" s="125">
        <f t="shared" si="20"/>
        <v>36270648</v>
      </c>
      <c r="AB55" s="125">
        <f>'7.0 önkormányzat össz'!G55</f>
        <v>0</v>
      </c>
      <c r="AC55" s="126">
        <f t="shared" si="10"/>
        <v>36270648</v>
      </c>
      <c r="AD55" s="125">
        <f t="shared" si="14"/>
        <v>38334622</v>
      </c>
      <c r="AE55" s="1174">
        <f t="shared" si="11"/>
        <v>1313772</v>
      </c>
      <c r="AF55" s="1174">
        <f t="shared" si="12"/>
        <v>39648394</v>
      </c>
      <c r="AG55" s="125">
        <f>'7.0 önkormányzat össz'!L55</f>
        <v>0</v>
      </c>
      <c r="AH55" s="126">
        <f t="shared" si="13"/>
        <v>39648394</v>
      </c>
      <c r="AI55"/>
      <c r="AJ55"/>
      <c r="AK55"/>
      <c r="AM55"/>
    </row>
    <row r="56" spans="1:39" ht="15.75" thickBot="1" x14ac:dyDescent="0.3">
      <c r="A56" s="1177" t="s">
        <v>108</v>
      </c>
      <c r="B56" s="320" t="s">
        <v>109</v>
      </c>
      <c r="C56" s="177">
        <f>'5.0 hivatal'!C56</f>
        <v>0</v>
      </c>
      <c r="D56" s="125">
        <f>'5.0 hivatal'!D56</f>
        <v>0</v>
      </c>
      <c r="E56" s="125">
        <f>'5.0 hivatal'!E56</f>
        <v>0</v>
      </c>
      <c r="F56" s="126">
        <f t="shared" si="7"/>
        <v>0</v>
      </c>
      <c r="G56" s="125">
        <f>'5.0 hivatal'!G56</f>
        <v>0</v>
      </c>
      <c r="H56" s="125">
        <f>'5.0 hivatal'!H56</f>
        <v>0</v>
      </c>
      <c r="I56" s="126">
        <f t="shared" si="8"/>
        <v>0</v>
      </c>
      <c r="J56" s="175">
        <f>'6.0 hksk'!C56</f>
        <v>0</v>
      </c>
      <c r="K56" s="123">
        <f>'6.0 hksk'!D56</f>
        <v>0</v>
      </c>
      <c r="L56" s="123">
        <f>'6.0 hksk'!E56</f>
        <v>0</v>
      </c>
      <c r="M56" s="126">
        <f t="shared" si="0"/>
        <v>0</v>
      </c>
      <c r="N56" s="123">
        <f>'6.0 hksk'!G56</f>
        <v>0</v>
      </c>
      <c r="O56" s="123">
        <f>'6.0 hksk'!H56</f>
        <v>0</v>
      </c>
      <c r="P56" s="126">
        <f t="shared" si="1"/>
        <v>0</v>
      </c>
      <c r="Q56" s="177">
        <f>'7.0 önkormányzat össz'!C56</f>
        <v>0</v>
      </c>
      <c r="R56" s="125">
        <f>'7.0 önkormányzat össz'!D56</f>
        <v>0</v>
      </c>
      <c r="S56" s="125">
        <f>'7.0 önkormányzat össz'!E56</f>
        <v>0</v>
      </c>
      <c r="T56" s="546">
        <f t="shared" si="2"/>
        <v>0</v>
      </c>
      <c r="U56" s="125">
        <f>'7.0 önkormányzat össz'!I56</f>
        <v>0</v>
      </c>
      <c r="V56" s="125">
        <f>'7.0 önkormányzat össz'!J56</f>
        <v>0</v>
      </c>
      <c r="W56" s="546">
        <f t="shared" si="3"/>
        <v>0</v>
      </c>
      <c r="X56" s="177">
        <f t="shared" si="17"/>
        <v>0</v>
      </c>
      <c r="Y56" s="125">
        <f t="shared" si="18"/>
        <v>0</v>
      </c>
      <c r="Z56" s="125">
        <f t="shared" si="19"/>
        <v>0</v>
      </c>
      <c r="AA56" s="125">
        <f t="shared" si="20"/>
        <v>0</v>
      </c>
      <c r="AB56" s="125">
        <f>'7.0 önkormányzat össz'!G56</f>
        <v>0</v>
      </c>
      <c r="AC56" s="126">
        <f t="shared" si="10"/>
        <v>0</v>
      </c>
      <c r="AD56" s="125">
        <f t="shared" si="14"/>
        <v>0</v>
      </c>
      <c r="AE56" s="1174">
        <f t="shared" si="11"/>
        <v>0</v>
      </c>
      <c r="AF56" s="1174">
        <f t="shared" si="12"/>
        <v>0</v>
      </c>
      <c r="AG56" s="125">
        <f>'7.0 önkormányzat össz'!L56</f>
        <v>0</v>
      </c>
      <c r="AH56" s="126">
        <f t="shared" si="13"/>
        <v>0</v>
      </c>
      <c r="AI56"/>
      <c r="AJ56"/>
      <c r="AK56"/>
      <c r="AM56"/>
    </row>
    <row r="57" spans="1:39" ht="15.75" thickBot="1" x14ac:dyDescent="0.3">
      <c r="A57" s="1177" t="s">
        <v>110</v>
      </c>
      <c r="B57" s="320" t="s">
        <v>111</v>
      </c>
      <c r="C57" s="177">
        <f>'5.0 hivatal'!C57</f>
        <v>304</v>
      </c>
      <c r="D57" s="125">
        <f>'5.0 hivatal'!D57</f>
        <v>0</v>
      </c>
      <c r="E57" s="125">
        <f>'5.0 hivatal'!E57</f>
        <v>0</v>
      </c>
      <c r="F57" s="126">
        <f t="shared" si="7"/>
        <v>0</v>
      </c>
      <c r="G57" s="125">
        <f>'5.0 hivatal'!G57</f>
        <v>0</v>
      </c>
      <c r="H57" s="125">
        <f>'5.0 hivatal'!H57</f>
        <v>0</v>
      </c>
      <c r="I57" s="126">
        <f t="shared" si="8"/>
        <v>0</v>
      </c>
      <c r="J57" s="175">
        <f>'6.0 hksk'!C57</f>
        <v>666</v>
      </c>
      <c r="K57" s="123">
        <f>'6.0 hksk'!D57</f>
        <v>0</v>
      </c>
      <c r="L57" s="123">
        <f>'6.0 hksk'!E57</f>
        <v>0</v>
      </c>
      <c r="M57" s="126">
        <f t="shared" si="0"/>
        <v>0</v>
      </c>
      <c r="N57" s="123">
        <f>'6.0 hksk'!G57</f>
        <v>0</v>
      </c>
      <c r="O57" s="123">
        <f>'6.0 hksk'!H57</f>
        <v>0</v>
      </c>
      <c r="P57" s="126">
        <f t="shared" si="1"/>
        <v>0</v>
      </c>
      <c r="Q57" s="177">
        <f>'7.0 önkormányzat össz'!C57</f>
        <v>86542</v>
      </c>
      <c r="R57" s="125">
        <f>'7.0 önkormányzat össz'!D57</f>
        <v>0</v>
      </c>
      <c r="S57" s="125">
        <f>'7.0 önkormányzat össz'!E57</f>
        <v>0</v>
      </c>
      <c r="T57" s="546">
        <f t="shared" si="2"/>
        <v>0</v>
      </c>
      <c r="U57" s="125">
        <f ca="1">'7.0 önkormányzat össz'!I57</f>
        <v>0</v>
      </c>
      <c r="V57" s="125">
        <f>'7.0 önkormányzat össz'!J57</f>
        <v>0</v>
      </c>
      <c r="W57" s="546">
        <f t="shared" ca="1" si="3"/>
        <v>0</v>
      </c>
      <c r="X57" s="177">
        <f t="shared" si="17"/>
        <v>87512</v>
      </c>
      <c r="Y57" s="125">
        <f t="shared" si="18"/>
        <v>0</v>
      </c>
      <c r="Z57" s="125">
        <f t="shared" si="19"/>
        <v>0</v>
      </c>
      <c r="AA57" s="125">
        <f t="shared" si="20"/>
        <v>0</v>
      </c>
      <c r="AB57" s="125">
        <f>'7.0 önkormányzat össz'!G57</f>
        <v>0</v>
      </c>
      <c r="AC57" s="126">
        <f t="shared" si="10"/>
        <v>0</v>
      </c>
      <c r="AD57" s="125">
        <f t="shared" ca="1" si="14"/>
        <v>0</v>
      </c>
      <c r="AE57" s="1174">
        <f t="shared" si="11"/>
        <v>0</v>
      </c>
      <c r="AF57" s="1174">
        <f t="shared" ca="1" si="12"/>
        <v>0</v>
      </c>
      <c r="AG57" s="125">
        <f ca="1">'7.0 önkormányzat össz'!L57</f>
        <v>0</v>
      </c>
      <c r="AH57" s="126">
        <f t="shared" ca="1" si="13"/>
        <v>0</v>
      </c>
      <c r="AI57"/>
      <c r="AJ57"/>
      <c r="AK57"/>
      <c r="AM57"/>
    </row>
    <row r="58" spans="1:39" ht="15.75" thickBot="1" x14ac:dyDescent="0.3">
      <c r="A58" s="1177" t="s">
        <v>112</v>
      </c>
      <c r="B58" s="320" t="s">
        <v>113</v>
      </c>
      <c r="C58" s="177">
        <f>'5.0 hivatal'!C58</f>
        <v>0</v>
      </c>
      <c r="D58" s="125">
        <f>'5.0 hivatal'!D58</f>
        <v>0</v>
      </c>
      <c r="E58" s="125">
        <f>'5.0 hivatal'!E58</f>
        <v>0</v>
      </c>
      <c r="F58" s="126">
        <f t="shared" si="7"/>
        <v>0</v>
      </c>
      <c r="G58" s="125">
        <f>'5.0 hivatal'!G58</f>
        <v>0</v>
      </c>
      <c r="H58" s="125">
        <f>'5.0 hivatal'!H58</f>
        <v>0</v>
      </c>
      <c r="I58" s="126">
        <f t="shared" si="8"/>
        <v>0</v>
      </c>
      <c r="J58" s="175">
        <f>'6.0 hksk'!C58</f>
        <v>0</v>
      </c>
      <c r="K58" s="123">
        <f>'6.0 hksk'!D58</f>
        <v>0</v>
      </c>
      <c r="L58" s="123">
        <f>'6.0 hksk'!E58</f>
        <v>0</v>
      </c>
      <c r="M58" s="126">
        <f t="shared" si="0"/>
        <v>0</v>
      </c>
      <c r="N58" s="123">
        <f>'6.0 hksk'!G58</f>
        <v>0</v>
      </c>
      <c r="O58" s="123">
        <f>'6.0 hksk'!H58</f>
        <v>0</v>
      </c>
      <c r="P58" s="126">
        <f t="shared" si="1"/>
        <v>0</v>
      </c>
      <c r="Q58" s="177">
        <f>'7.0 önkormányzat össz'!C58</f>
        <v>0</v>
      </c>
      <c r="R58" s="125">
        <f>'7.0 önkormányzat össz'!D58</f>
        <v>0</v>
      </c>
      <c r="S58" s="125">
        <f>'7.0 önkormányzat össz'!E58</f>
        <v>0</v>
      </c>
      <c r="T58" s="546">
        <f t="shared" si="2"/>
        <v>0</v>
      </c>
      <c r="U58" s="125">
        <f ca="1">'7.0 önkormányzat össz'!I58</f>
        <v>0</v>
      </c>
      <c r="V58" s="125">
        <f>'7.0 önkormányzat össz'!J58</f>
        <v>0</v>
      </c>
      <c r="W58" s="546">
        <f t="shared" ca="1" si="3"/>
        <v>0</v>
      </c>
      <c r="X58" s="177">
        <f t="shared" si="17"/>
        <v>0</v>
      </c>
      <c r="Y58" s="125">
        <f t="shared" si="18"/>
        <v>0</v>
      </c>
      <c r="Z58" s="125">
        <f t="shared" si="19"/>
        <v>0</v>
      </c>
      <c r="AA58" s="125">
        <f t="shared" si="20"/>
        <v>0</v>
      </c>
      <c r="AB58" s="125">
        <f>'7.0 önkormányzat össz'!G58</f>
        <v>0</v>
      </c>
      <c r="AC58" s="126">
        <f t="shared" si="10"/>
        <v>0</v>
      </c>
      <c r="AD58" s="125">
        <f t="shared" ca="1" si="14"/>
        <v>0</v>
      </c>
      <c r="AE58" s="1174">
        <f t="shared" si="11"/>
        <v>0</v>
      </c>
      <c r="AF58" s="1174">
        <f t="shared" ca="1" si="12"/>
        <v>0</v>
      </c>
      <c r="AG58" s="125">
        <f ca="1">'7.0 önkormányzat össz'!L58</f>
        <v>0</v>
      </c>
      <c r="AH58" s="126">
        <f t="shared" ca="1" si="13"/>
        <v>0</v>
      </c>
      <c r="AI58"/>
      <c r="AJ58"/>
      <c r="AK58"/>
      <c r="AM58"/>
    </row>
    <row r="59" spans="1:39" ht="15.75" thickBot="1" x14ac:dyDescent="0.3">
      <c r="A59" s="1177" t="s">
        <v>114</v>
      </c>
      <c r="B59" s="320" t="s">
        <v>115</v>
      </c>
      <c r="C59" s="177">
        <f>'5.0 hivatal'!C59</f>
        <v>0</v>
      </c>
      <c r="D59" s="125">
        <f>'5.0 hivatal'!D59</f>
        <v>0</v>
      </c>
      <c r="E59" s="125">
        <f>'5.0 hivatal'!E59</f>
        <v>0</v>
      </c>
      <c r="F59" s="126">
        <f t="shared" si="7"/>
        <v>0</v>
      </c>
      <c r="G59" s="125">
        <f>'5.0 hivatal'!G59</f>
        <v>0</v>
      </c>
      <c r="H59" s="125">
        <f>'5.0 hivatal'!H59</f>
        <v>0</v>
      </c>
      <c r="I59" s="126">
        <f t="shared" si="8"/>
        <v>0</v>
      </c>
      <c r="J59" s="175">
        <f>'6.0 hksk'!C59</f>
        <v>0</v>
      </c>
      <c r="K59" s="123">
        <f>'6.0 hksk'!D59</f>
        <v>0</v>
      </c>
      <c r="L59" s="123">
        <f>'6.0 hksk'!E59</f>
        <v>0</v>
      </c>
      <c r="M59" s="126">
        <f t="shared" si="0"/>
        <v>0</v>
      </c>
      <c r="N59" s="123">
        <f>'6.0 hksk'!G59</f>
        <v>0</v>
      </c>
      <c r="O59" s="123">
        <f>'6.0 hksk'!H59</f>
        <v>0</v>
      </c>
      <c r="P59" s="126">
        <f t="shared" si="1"/>
        <v>0</v>
      </c>
      <c r="Q59" s="177">
        <f>'7.0 önkormányzat össz'!C59</f>
        <v>857281</v>
      </c>
      <c r="R59" s="125">
        <f>'7.0 önkormányzat össz'!D59</f>
        <v>0</v>
      </c>
      <c r="S59" s="125">
        <f>'7.0 önkormányzat össz'!E59</f>
        <v>0</v>
      </c>
      <c r="T59" s="546">
        <f t="shared" si="2"/>
        <v>0</v>
      </c>
      <c r="U59" s="125">
        <f ca="1">'7.0 önkormányzat össz'!I59</f>
        <v>0</v>
      </c>
      <c r="V59" s="125">
        <f>'7.0 önkormányzat össz'!J59</f>
        <v>0</v>
      </c>
      <c r="W59" s="546">
        <f t="shared" ca="1" si="3"/>
        <v>0</v>
      </c>
      <c r="X59" s="177">
        <f t="shared" si="17"/>
        <v>857281</v>
      </c>
      <c r="Y59" s="125">
        <f t="shared" si="18"/>
        <v>0</v>
      </c>
      <c r="Z59" s="125">
        <f t="shared" si="19"/>
        <v>0</v>
      </c>
      <c r="AA59" s="125">
        <f t="shared" si="20"/>
        <v>0</v>
      </c>
      <c r="AB59" s="125">
        <f>'7.0 önkormányzat össz'!G59</f>
        <v>0</v>
      </c>
      <c r="AC59" s="126">
        <f t="shared" si="10"/>
        <v>0</v>
      </c>
      <c r="AD59" s="125">
        <f t="shared" ca="1" si="14"/>
        <v>0</v>
      </c>
      <c r="AE59" s="1174">
        <f t="shared" si="11"/>
        <v>0</v>
      </c>
      <c r="AF59" s="1174">
        <f t="shared" ca="1" si="12"/>
        <v>0</v>
      </c>
      <c r="AG59" s="125">
        <f ca="1">'7.0 önkormányzat össz'!L59</f>
        <v>0</v>
      </c>
      <c r="AH59" s="126">
        <f t="shared" ca="1" si="13"/>
        <v>0</v>
      </c>
      <c r="AI59"/>
      <c r="AJ59"/>
      <c r="AK59"/>
      <c r="AM59"/>
    </row>
    <row r="60" spans="1:39" ht="15.75" thickBot="1" x14ac:dyDescent="0.3">
      <c r="A60" s="1178" t="s">
        <v>116</v>
      </c>
      <c r="B60" s="321" t="s">
        <v>117</v>
      </c>
      <c r="C60" s="178">
        <f>'5.0 hivatal'!C60</f>
        <v>7868</v>
      </c>
      <c r="D60" s="127">
        <f>'5.0 hivatal'!D60</f>
        <v>0</v>
      </c>
      <c r="E60" s="127">
        <f>'5.0 hivatal'!E60</f>
        <v>0</v>
      </c>
      <c r="F60" s="128">
        <f t="shared" si="7"/>
        <v>0</v>
      </c>
      <c r="G60" s="127">
        <f>'5.0 hivatal'!G60</f>
        <v>0</v>
      </c>
      <c r="H60" s="127">
        <f>'5.0 hivatal'!H60</f>
        <v>0</v>
      </c>
      <c r="I60" s="128">
        <f t="shared" si="8"/>
        <v>0</v>
      </c>
      <c r="J60" s="178">
        <f>'6.0 hksk'!C60</f>
        <v>710</v>
      </c>
      <c r="K60" s="127">
        <f>'6.0 hksk'!D60</f>
        <v>0</v>
      </c>
      <c r="L60" s="127">
        <f>'6.0 hksk'!E60</f>
        <v>0</v>
      </c>
      <c r="M60" s="128">
        <f t="shared" si="0"/>
        <v>0</v>
      </c>
      <c r="N60" s="127">
        <f>'6.0 hksk'!G60</f>
        <v>0</v>
      </c>
      <c r="O60" s="127">
        <f>'6.0 hksk'!H60</f>
        <v>0</v>
      </c>
      <c r="P60" s="128">
        <f t="shared" si="1"/>
        <v>0</v>
      </c>
      <c r="Q60" s="334">
        <f>'7.0 önkormányzat össz'!C60</f>
        <v>741247</v>
      </c>
      <c r="R60" s="135">
        <f>'7.0 önkormányzat össz'!D60</f>
        <v>0</v>
      </c>
      <c r="S60" s="135">
        <f>'7.0 önkormányzat össz'!E60</f>
        <v>0</v>
      </c>
      <c r="T60" s="616">
        <f t="shared" si="2"/>
        <v>0</v>
      </c>
      <c r="U60" s="125">
        <f ca="1">'7.0 önkormányzat össz'!I60</f>
        <v>0</v>
      </c>
      <c r="V60" s="125">
        <f>'7.0 önkormányzat össz'!J60</f>
        <v>0</v>
      </c>
      <c r="W60" s="616">
        <f t="shared" ca="1" si="3"/>
        <v>0</v>
      </c>
      <c r="X60" s="178">
        <f t="shared" si="17"/>
        <v>749825</v>
      </c>
      <c r="Y60" s="127">
        <f t="shared" si="18"/>
        <v>0</v>
      </c>
      <c r="Z60" s="127">
        <f t="shared" si="19"/>
        <v>0</v>
      </c>
      <c r="AA60" s="127">
        <f t="shared" si="20"/>
        <v>0</v>
      </c>
      <c r="AB60" s="127">
        <f>'7.0 önkormányzat össz'!G60</f>
        <v>0</v>
      </c>
      <c r="AC60" s="128">
        <f t="shared" si="10"/>
        <v>0</v>
      </c>
      <c r="AD60" s="125">
        <f t="shared" ca="1" si="14"/>
        <v>0</v>
      </c>
      <c r="AE60" s="1174">
        <f t="shared" si="11"/>
        <v>0</v>
      </c>
      <c r="AF60" s="1174">
        <f t="shared" ca="1" si="12"/>
        <v>0</v>
      </c>
      <c r="AG60" s="127">
        <f ca="1">'7.0 önkormányzat össz'!L60</f>
        <v>0</v>
      </c>
      <c r="AH60" s="128">
        <f t="shared" ca="1" si="13"/>
        <v>0</v>
      </c>
      <c r="AI60"/>
      <c r="AJ60"/>
      <c r="AK60"/>
      <c r="AM60"/>
    </row>
    <row r="61" spans="1:39" ht="15.75" thickBot="1" x14ac:dyDescent="0.3">
      <c r="A61" s="1171" t="s">
        <v>118</v>
      </c>
      <c r="B61" s="1172" t="s">
        <v>25</v>
      </c>
      <c r="C61" s="175">
        <f>'5.0 hivatal'!C61</f>
        <v>0</v>
      </c>
      <c r="D61" s="123">
        <f>'5.0 hivatal'!D61</f>
        <v>0</v>
      </c>
      <c r="E61" s="123">
        <f>'5.0 hivatal'!E61</f>
        <v>0</v>
      </c>
      <c r="F61" s="124">
        <f t="shared" si="7"/>
        <v>0</v>
      </c>
      <c r="G61" s="123">
        <f>'5.0 hivatal'!G61</f>
        <v>0</v>
      </c>
      <c r="H61" s="123">
        <f>'5.0 hivatal'!H61</f>
        <v>0</v>
      </c>
      <c r="I61" s="124">
        <f t="shared" si="8"/>
        <v>0</v>
      </c>
      <c r="J61" s="175">
        <f>'6.0 hksk'!C61</f>
        <v>0</v>
      </c>
      <c r="K61" s="123">
        <f>'6.0 hksk'!D61</f>
        <v>0</v>
      </c>
      <c r="L61" s="123">
        <f>'6.0 hksk'!E61</f>
        <v>0</v>
      </c>
      <c r="M61" s="124">
        <f t="shared" si="0"/>
        <v>0</v>
      </c>
      <c r="N61" s="123">
        <f>'6.0 hksk'!G61</f>
        <v>0</v>
      </c>
      <c r="O61" s="123">
        <f>'6.0 hksk'!H61</f>
        <v>0</v>
      </c>
      <c r="P61" s="124">
        <f t="shared" si="1"/>
        <v>0</v>
      </c>
      <c r="Q61" s="1185">
        <f>'7.0 önkormányzat össz'!C61</f>
        <v>13814181</v>
      </c>
      <c r="R61" s="174">
        <f>'7.0 önkormányzat össz'!D61</f>
        <v>0</v>
      </c>
      <c r="S61" s="174">
        <f>'7.0 önkormányzat össz'!E61</f>
        <v>0</v>
      </c>
      <c r="T61" s="548">
        <f t="shared" si="2"/>
        <v>0</v>
      </c>
      <c r="U61" s="1174">
        <f>'7.0 önkormányzat össz'!I61</f>
        <v>0</v>
      </c>
      <c r="V61" s="1174">
        <f>'7.0 önkormányzat össz'!J61</f>
        <v>0</v>
      </c>
      <c r="W61" s="548">
        <f t="shared" si="3"/>
        <v>0</v>
      </c>
      <c r="X61" s="1185">
        <f t="shared" si="17"/>
        <v>13814181</v>
      </c>
      <c r="Y61" s="174">
        <f t="shared" si="18"/>
        <v>0</v>
      </c>
      <c r="Z61" s="174">
        <f t="shared" si="19"/>
        <v>0</v>
      </c>
      <c r="AA61" s="174">
        <f t="shared" si="20"/>
        <v>0</v>
      </c>
      <c r="AB61" s="174">
        <f>'7.0 önkormányzat össz'!G61</f>
        <v>0</v>
      </c>
      <c r="AC61" s="132">
        <f t="shared" si="10"/>
        <v>0</v>
      </c>
      <c r="AD61" s="1174">
        <f>G61+N61+U61</f>
        <v>0</v>
      </c>
      <c r="AE61" s="1174">
        <f t="shared" si="11"/>
        <v>0</v>
      </c>
      <c r="AF61" s="1174">
        <f t="shared" si="12"/>
        <v>0</v>
      </c>
      <c r="AG61" s="174">
        <f>'7.0 önkormányzat össz'!L61</f>
        <v>0</v>
      </c>
      <c r="AH61" s="132">
        <f t="shared" si="13"/>
        <v>0</v>
      </c>
      <c r="AI61" s="873"/>
      <c r="AJ61"/>
      <c r="AK61"/>
      <c r="AM61"/>
    </row>
    <row r="62" spans="1:39" ht="15.75" thickBot="1" x14ac:dyDescent="0.3">
      <c r="A62" s="1177" t="s">
        <v>119</v>
      </c>
      <c r="B62" s="320" t="s">
        <v>120</v>
      </c>
      <c r="C62" s="177">
        <f>'5.0 hivatal'!C62</f>
        <v>0</v>
      </c>
      <c r="D62" s="125">
        <f>'5.0 hivatal'!D62</f>
        <v>0</v>
      </c>
      <c r="E62" s="125">
        <f>'5.0 hivatal'!E62</f>
        <v>0</v>
      </c>
      <c r="F62" s="126">
        <f t="shared" si="7"/>
        <v>0</v>
      </c>
      <c r="G62" s="125">
        <f>'5.0 hivatal'!G62</f>
        <v>0</v>
      </c>
      <c r="H62" s="125">
        <f>'5.0 hivatal'!H62</f>
        <v>0</v>
      </c>
      <c r="I62" s="126">
        <f t="shared" si="8"/>
        <v>0</v>
      </c>
      <c r="J62" s="175">
        <f>'6.0 hksk'!C62</f>
        <v>0</v>
      </c>
      <c r="K62" s="123">
        <f>'6.0 hksk'!D62</f>
        <v>0</v>
      </c>
      <c r="L62" s="123">
        <f>'6.0 hksk'!E62</f>
        <v>0</v>
      </c>
      <c r="M62" s="126">
        <f t="shared" si="0"/>
        <v>0</v>
      </c>
      <c r="N62" s="123">
        <f>'6.0 hksk'!G62</f>
        <v>0</v>
      </c>
      <c r="O62" s="123">
        <f>'6.0 hksk'!H62</f>
        <v>0</v>
      </c>
      <c r="P62" s="126">
        <f t="shared" si="1"/>
        <v>0</v>
      </c>
      <c r="Q62" s="177">
        <f>'7.0 önkormányzat össz'!C62</f>
        <v>0</v>
      </c>
      <c r="R62" s="125">
        <f>'7.0 önkormányzat össz'!D62</f>
        <v>0</v>
      </c>
      <c r="S62" s="125">
        <f>'7.0 önkormányzat össz'!E62</f>
        <v>0</v>
      </c>
      <c r="T62" s="546">
        <f t="shared" si="2"/>
        <v>0</v>
      </c>
      <c r="U62" s="125">
        <f>'7.0 önkormányzat össz'!I62</f>
        <v>0</v>
      </c>
      <c r="V62" s="125">
        <f>'7.0 önkormányzat össz'!J62</f>
        <v>0</v>
      </c>
      <c r="W62" s="546">
        <f t="shared" si="3"/>
        <v>0</v>
      </c>
      <c r="X62" s="177">
        <f t="shared" si="17"/>
        <v>0</v>
      </c>
      <c r="Y62" s="125">
        <f t="shared" si="18"/>
        <v>0</v>
      </c>
      <c r="Z62" s="125">
        <f t="shared" si="19"/>
        <v>0</v>
      </c>
      <c r="AA62" s="125">
        <f t="shared" si="20"/>
        <v>0</v>
      </c>
      <c r="AB62" s="125">
        <f>'7.0 önkormányzat össz'!G62</f>
        <v>0</v>
      </c>
      <c r="AC62" s="126">
        <f t="shared" si="10"/>
        <v>0</v>
      </c>
      <c r="AD62" s="125">
        <f t="shared" si="14"/>
        <v>0</v>
      </c>
      <c r="AE62" s="1174">
        <f t="shared" si="11"/>
        <v>0</v>
      </c>
      <c r="AF62" s="1174">
        <f t="shared" si="12"/>
        <v>0</v>
      </c>
      <c r="AG62" s="125">
        <f>'7.0 önkormányzat össz'!L62</f>
        <v>0</v>
      </c>
      <c r="AH62" s="126">
        <f t="shared" si="13"/>
        <v>0</v>
      </c>
      <c r="AI62"/>
      <c r="AJ62"/>
      <c r="AK62"/>
      <c r="AM62"/>
    </row>
    <row r="63" spans="1:39" ht="15.75" thickBot="1" x14ac:dyDescent="0.3">
      <c r="A63" s="1177" t="s">
        <v>121</v>
      </c>
      <c r="B63" s="320" t="s">
        <v>122</v>
      </c>
      <c r="C63" s="177">
        <f>'5.0 hivatal'!C63</f>
        <v>0</v>
      </c>
      <c r="D63" s="125">
        <f>'5.0 hivatal'!D63</f>
        <v>0</v>
      </c>
      <c r="E63" s="125">
        <f>'5.0 hivatal'!E63</f>
        <v>0</v>
      </c>
      <c r="F63" s="126">
        <f t="shared" si="7"/>
        <v>0</v>
      </c>
      <c r="G63" s="125">
        <f>'5.0 hivatal'!G63</f>
        <v>0</v>
      </c>
      <c r="H63" s="125">
        <f>'5.0 hivatal'!H63</f>
        <v>0</v>
      </c>
      <c r="I63" s="126">
        <f t="shared" si="8"/>
        <v>0</v>
      </c>
      <c r="J63" s="175">
        <f>'6.0 hksk'!C63</f>
        <v>0</v>
      </c>
      <c r="K63" s="123">
        <f>'6.0 hksk'!D63</f>
        <v>0</v>
      </c>
      <c r="L63" s="123">
        <f>'6.0 hksk'!E63</f>
        <v>0</v>
      </c>
      <c r="M63" s="126">
        <f t="shared" si="0"/>
        <v>0</v>
      </c>
      <c r="N63" s="123">
        <f>'6.0 hksk'!G63</f>
        <v>0</v>
      </c>
      <c r="O63" s="123">
        <f>'6.0 hksk'!H63</f>
        <v>0</v>
      </c>
      <c r="P63" s="126">
        <f t="shared" si="1"/>
        <v>0</v>
      </c>
      <c r="Q63" s="177">
        <f>'7.0 önkormányzat össz'!C63</f>
        <v>13814181</v>
      </c>
      <c r="R63" s="125">
        <f>'7.0 önkormányzat össz'!D63</f>
        <v>0</v>
      </c>
      <c r="S63" s="125">
        <f>'7.0 önkormányzat össz'!E63</f>
        <v>0</v>
      </c>
      <c r="T63" s="546">
        <f t="shared" si="2"/>
        <v>0</v>
      </c>
      <c r="U63" s="125">
        <f>'7.0 önkormányzat össz'!I63</f>
        <v>0</v>
      </c>
      <c r="V63" s="125">
        <f>'7.0 önkormányzat össz'!J63</f>
        <v>0</v>
      </c>
      <c r="W63" s="546">
        <f t="shared" si="3"/>
        <v>0</v>
      </c>
      <c r="X63" s="177">
        <f t="shared" si="17"/>
        <v>13814181</v>
      </c>
      <c r="Y63" s="125">
        <f t="shared" si="18"/>
        <v>0</v>
      </c>
      <c r="Z63" s="125">
        <f t="shared" si="19"/>
        <v>0</v>
      </c>
      <c r="AA63" s="125">
        <f t="shared" si="20"/>
        <v>0</v>
      </c>
      <c r="AB63" s="125">
        <f>'7.0 önkormányzat össz'!G63</f>
        <v>0</v>
      </c>
      <c r="AC63" s="126">
        <f t="shared" si="10"/>
        <v>0</v>
      </c>
      <c r="AD63" s="125">
        <f t="shared" si="14"/>
        <v>0</v>
      </c>
      <c r="AE63" s="1174">
        <f t="shared" si="11"/>
        <v>0</v>
      </c>
      <c r="AF63" s="1174">
        <f t="shared" si="12"/>
        <v>0</v>
      </c>
      <c r="AG63" s="125">
        <f>'7.0 önkormányzat össz'!L63</f>
        <v>0</v>
      </c>
      <c r="AH63" s="126">
        <f t="shared" si="13"/>
        <v>0</v>
      </c>
      <c r="AI63"/>
      <c r="AJ63"/>
      <c r="AK63"/>
      <c r="AM63"/>
    </row>
    <row r="64" spans="1:39" ht="15.75" thickBot="1" x14ac:dyDescent="0.3">
      <c r="A64" s="1177" t="s">
        <v>123</v>
      </c>
      <c r="B64" s="320" t="s">
        <v>124</v>
      </c>
      <c r="C64" s="177">
        <f>'5.0 hivatal'!C64</f>
        <v>0</v>
      </c>
      <c r="D64" s="125">
        <f>'5.0 hivatal'!D64</f>
        <v>0</v>
      </c>
      <c r="E64" s="125">
        <f>'5.0 hivatal'!E64</f>
        <v>0</v>
      </c>
      <c r="F64" s="126">
        <f t="shared" si="7"/>
        <v>0</v>
      </c>
      <c r="G64" s="125">
        <f>'5.0 hivatal'!G64</f>
        <v>0</v>
      </c>
      <c r="H64" s="125">
        <f>'5.0 hivatal'!H64</f>
        <v>0</v>
      </c>
      <c r="I64" s="126">
        <f t="shared" si="8"/>
        <v>0</v>
      </c>
      <c r="J64" s="175">
        <f>'6.0 hksk'!C64</f>
        <v>0</v>
      </c>
      <c r="K64" s="123">
        <f>'6.0 hksk'!D64</f>
        <v>0</v>
      </c>
      <c r="L64" s="123">
        <f>'6.0 hksk'!E64</f>
        <v>0</v>
      </c>
      <c r="M64" s="126">
        <f t="shared" si="0"/>
        <v>0</v>
      </c>
      <c r="N64" s="123">
        <f>'6.0 hksk'!G64</f>
        <v>0</v>
      </c>
      <c r="O64" s="123">
        <f>'6.0 hksk'!H64</f>
        <v>0</v>
      </c>
      <c r="P64" s="126">
        <f t="shared" si="1"/>
        <v>0</v>
      </c>
      <c r="Q64" s="177">
        <f>'7.0 önkormányzat össz'!C64</f>
        <v>0</v>
      </c>
      <c r="R64" s="125">
        <f>'7.0 önkormányzat össz'!D64</f>
        <v>0</v>
      </c>
      <c r="S64" s="125">
        <f>'7.0 önkormányzat össz'!E64</f>
        <v>0</v>
      </c>
      <c r="T64" s="546">
        <f t="shared" si="2"/>
        <v>0</v>
      </c>
      <c r="U64" s="125">
        <f>'7.0 önkormányzat össz'!I64</f>
        <v>0</v>
      </c>
      <c r="V64" s="125">
        <f>'7.0 önkormányzat össz'!J64</f>
        <v>0</v>
      </c>
      <c r="W64" s="546">
        <f t="shared" si="3"/>
        <v>0</v>
      </c>
      <c r="X64" s="177">
        <f t="shared" si="17"/>
        <v>0</v>
      </c>
      <c r="Y64" s="125">
        <f t="shared" si="18"/>
        <v>0</v>
      </c>
      <c r="Z64" s="125">
        <f t="shared" si="19"/>
        <v>0</v>
      </c>
      <c r="AA64" s="125">
        <f t="shared" si="20"/>
        <v>0</v>
      </c>
      <c r="AB64" s="125">
        <f>'7.0 önkormányzat össz'!G64</f>
        <v>0</v>
      </c>
      <c r="AC64" s="126">
        <f t="shared" si="10"/>
        <v>0</v>
      </c>
      <c r="AD64" s="125">
        <f t="shared" si="14"/>
        <v>0</v>
      </c>
      <c r="AE64" s="1174">
        <f t="shared" si="11"/>
        <v>0</v>
      </c>
      <c r="AF64" s="1174">
        <f t="shared" si="12"/>
        <v>0</v>
      </c>
      <c r="AG64" s="125">
        <f>'7.0 önkormányzat össz'!L64</f>
        <v>0</v>
      </c>
      <c r="AH64" s="126">
        <f t="shared" si="13"/>
        <v>0</v>
      </c>
      <c r="AI64"/>
      <c r="AJ64"/>
      <c r="AK64"/>
      <c r="AM64"/>
    </row>
    <row r="65" spans="1:39" ht="15.75" thickBot="1" x14ac:dyDescent="0.3">
      <c r="A65" s="1177" t="s">
        <v>125</v>
      </c>
      <c r="B65" s="320" t="s">
        <v>126</v>
      </c>
      <c r="C65" s="177">
        <f>'5.0 hivatal'!C65</f>
        <v>0</v>
      </c>
      <c r="D65" s="125">
        <f>'5.0 hivatal'!D65</f>
        <v>0</v>
      </c>
      <c r="E65" s="125">
        <f>'5.0 hivatal'!E65</f>
        <v>0</v>
      </c>
      <c r="F65" s="126">
        <f t="shared" si="7"/>
        <v>0</v>
      </c>
      <c r="G65" s="125">
        <f>'5.0 hivatal'!G65</f>
        <v>0</v>
      </c>
      <c r="H65" s="125">
        <f>'5.0 hivatal'!H65</f>
        <v>0</v>
      </c>
      <c r="I65" s="126">
        <f t="shared" si="8"/>
        <v>0</v>
      </c>
      <c r="J65" s="175">
        <f>'6.0 hksk'!C65</f>
        <v>0</v>
      </c>
      <c r="K65" s="123">
        <f>'6.0 hksk'!D65</f>
        <v>0</v>
      </c>
      <c r="L65" s="123">
        <f>'6.0 hksk'!E65</f>
        <v>0</v>
      </c>
      <c r="M65" s="126">
        <f t="shared" si="0"/>
        <v>0</v>
      </c>
      <c r="N65" s="123">
        <f>'6.0 hksk'!G65</f>
        <v>0</v>
      </c>
      <c r="O65" s="123">
        <f>'6.0 hksk'!H65</f>
        <v>0</v>
      </c>
      <c r="P65" s="126">
        <f t="shared" si="1"/>
        <v>0</v>
      </c>
      <c r="Q65" s="177">
        <f>'7.0 önkormányzat össz'!C65</f>
        <v>0</v>
      </c>
      <c r="R65" s="125">
        <f>'7.0 önkormányzat össz'!D65</f>
        <v>0</v>
      </c>
      <c r="S65" s="125">
        <f>'7.0 önkormányzat össz'!E65</f>
        <v>0</v>
      </c>
      <c r="T65" s="546">
        <f t="shared" si="2"/>
        <v>0</v>
      </c>
      <c r="U65" s="125">
        <f>'7.0 önkormányzat össz'!I65</f>
        <v>0</v>
      </c>
      <c r="V65" s="125">
        <f>'7.0 önkormányzat össz'!J65</f>
        <v>0</v>
      </c>
      <c r="W65" s="546">
        <f t="shared" si="3"/>
        <v>0</v>
      </c>
      <c r="X65" s="177">
        <f t="shared" si="17"/>
        <v>0</v>
      </c>
      <c r="Y65" s="125">
        <f t="shared" si="18"/>
        <v>0</v>
      </c>
      <c r="Z65" s="125">
        <f t="shared" si="19"/>
        <v>0</v>
      </c>
      <c r="AA65" s="125">
        <f t="shared" si="20"/>
        <v>0</v>
      </c>
      <c r="AB65" s="125">
        <f>'7.0 önkormányzat össz'!G65</f>
        <v>0</v>
      </c>
      <c r="AC65" s="126">
        <f t="shared" si="10"/>
        <v>0</v>
      </c>
      <c r="AD65" s="125">
        <f t="shared" si="14"/>
        <v>0</v>
      </c>
      <c r="AE65" s="1174">
        <f t="shared" si="11"/>
        <v>0</v>
      </c>
      <c r="AF65" s="1174">
        <f t="shared" si="12"/>
        <v>0</v>
      </c>
      <c r="AG65" s="125">
        <f>'7.0 önkormányzat össz'!L65</f>
        <v>0</v>
      </c>
      <c r="AH65" s="126">
        <f t="shared" si="13"/>
        <v>0</v>
      </c>
      <c r="AI65"/>
      <c r="AJ65"/>
      <c r="AK65"/>
      <c r="AM65"/>
    </row>
    <row r="66" spans="1:39" ht="15.75" thickBot="1" x14ac:dyDescent="0.3">
      <c r="A66" s="1178" t="s">
        <v>127</v>
      </c>
      <c r="B66" s="321" t="s">
        <v>128</v>
      </c>
      <c r="C66" s="178">
        <f>'5.0 hivatal'!C66</f>
        <v>0</v>
      </c>
      <c r="D66" s="127">
        <f>'5.0 hivatal'!D66</f>
        <v>0</v>
      </c>
      <c r="E66" s="127">
        <f>'5.0 hivatal'!E66</f>
        <v>0</v>
      </c>
      <c r="F66" s="128">
        <f t="shared" si="7"/>
        <v>0</v>
      </c>
      <c r="G66" s="127">
        <f>'5.0 hivatal'!G66</f>
        <v>0</v>
      </c>
      <c r="H66" s="127">
        <f>'5.0 hivatal'!H66</f>
        <v>0</v>
      </c>
      <c r="I66" s="128">
        <f t="shared" si="8"/>
        <v>0</v>
      </c>
      <c r="J66" s="178">
        <f>'6.0 hksk'!C66</f>
        <v>0</v>
      </c>
      <c r="K66" s="127">
        <f>'6.0 hksk'!D66</f>
        <v>0</v>
      </c>
      <c r="L66" s="127">
        <f>'6.0 hksk'!E66</f>
        <v>0</v>
      </c>
      <c r="M66" s="128">
        <f t="shared" si="0"/>
        <v>0</v>
      </c>
      <c r="N66" s="127">
        <f>'6.0 hksk'!G66</f>
        <v>0</v>
      </c>
      <c r="O66" s="127">
        <f>'6.0 hksk'!H66</f>
        <v>0</v>
      </c>
      <c r="P66" s="128">
        <f t="shared" si="1"/>
        <v>0</v>
      </c>
      <c r="Q66" s="178">
        <f>'7.0 önkormányzat össz'!C66</f>
        <v>0</v>
      </c>
      <c r="R66" s="127">
        <f>'7.0 önkormányzat össz'!D66</f>
        <v>0</v>
      </c>
      <c r="S66" s="127">
        <f>'7.0 önkormányzat össz'!E66</f>
        <v>0</v>
      </c>
      <c r="T66" s="547">
        <f t="shared" si="2"/>
        <v>0</v>
      </c>
      <c r="U66" s="125">
        <f>'7.0 önkormányzat össz'!I66</f>
        <v>0</v>
      </c>
      <c r="V66" s="125">
        <f>'7.0 önkormányzat össz'!J66</f>
        <v>0</v>
      </c>
      <c r="W66" s="547">
        <f t="shared" si="3"/>
        <v>0</v>
      </c>
      <c r="X66" s="178">
        <f t="shared" si="17"/>
        <v>0</v>
      </c>
      <c r="Y66" s="127">
        <f t="shared" si="18"/>
        <v>0</v>
      </c>
      <c r="Z66" s="127">
        <f t="shared" si="19"/>
        <v>0</v>
      </c>
      <c r="AA66" s="127">
        <f t="shared" si="20"/>
        <v>0</v>
      </c>
      <c r="AB66" s="127">
        <f>'7.0 önkormányzat össz'!G66</f>
        <v>0</v>
      </c>
      <c r="AC66" s="128">
        <f t="shared" si="10"/>
        <v>0</v>
      </c>
      <c r="AD66" s="125">
        <f t="shared" si="14"/>
        <v>0</v>
      </c>
      <c r="AE66" s="1174">
        <f t="shared" si="11"/>
        <v>0</v>
      </c>
      <c r="AF66" s="1174">
        <f t="shared" si="12"/>
        <v>0</v>
      </c>
      <c r="AG66" s="127">
        <f>'7.0 önkormányzat össz'!L66</f>
        <v>0</v>
      </c>
      <c r="AH66" s="128">
        <f t="shared" si="13"/>
        <v>0</v>
      </c>
      <c r="AI66"/>
      <c r="AJ66"/>
      <c r="AK66"/>
      <c r="AM66"/>
    </row>
    <row r="67" spans="1:39" s="193" customFormat="1" ht="15.75" thickBot="1" x14ac:dyDescent="0.3">
      <c r="A67" s="1171" t="s">
        <v>129</v>
      </c>
      <c r="B67" s="1172" t="s">
        <v>130</v>
      </c>
      <c r="C67" s="666">
        <f>'5.0 hivatal'!C67</f>
        <v>0</v>
      </c>
      <c r="D67" s="667">
        <f>'5.0 hivatal'!D67</f>
        <v>0</v>
      </c>
      <c r="E67" s="667">
        <f>'5.0 hivatal'!E67</f>
        <v>0</v>
      </c>
      <c r="F67" s="668">
        <f t="shared" si="7"/>
        <v>0</v>
      </c>
      <c r="G67" s="667">
        <f>'5.0 hivatal'!G67</f>
        <v>0</v>
      </c>
      <c r="H67" s="667">
        <f>'5.0 hivatal'!H67</f>
        <v>0</v>
      </c>
      <c r="I67" s="668">
        <f t="shared" si="8"/>
        <v>0</v>
      </c>
      <c r="J67" s="666">
        <f>'6.0 hksk'!C67</f>
        <v>183800</v>
      </c>
      <c r="K67" s="667">
        <f>'6.0 hksk'!D67</f>
        <v>0</v>
      </c>
      <c r="L67" s="667">
        <f>'6.0 hksk'!E67</f>
        <v>0</v>
      </c>
      <c r="M67" s="668">
        <f t="shared" si="0"/>
        <v>0</v>
      </c>
      <c r="N67" s="667">
        <f>'6.0 hksk'!G67</f>
        <v>4089893</v>
      </c>
      <c r="O67" s="667">
        <f>'6.0 hksk'!H67</f>
        <v>0</v>
      </c>
      <c r="P67" s="668">
        <f t="shared" si="1"/>
        <v>4089893</v>
      </c>
      <c r="Q67" s="666">
        <f>'7.0 önkormányzat össz'!C67</f>
        <v>108100</v>
      </c>
      <c r="R67" s="667">
        <f>'7.0 önkormányzat össz'!D67</f>
        <v>0</v>
      </c>
      <c r="S67" s="667">
        <f>'7.0 önkormányzat össz'!E67</f>
        <v>0</v>
      </c>
      <c r="T67" s="1186">
        <f t="shared" si="2"/>
        <v>0</v>
      </c>
      <c r="U67" s="1174">
        <f>'7.0 önkormányzat össz'!I67</f>
        <v>0</v>
      </c>
      <c r="V67" s="1174">
        <f>'7.0 önkormányzat össz'!J67</f>
        <v>0</v>
      </c>
      <c r="W67" s="1186">
        <f t="shared" si="3"/>
        <v>0</v>
      </c>
      <c r="X67" s="1173">
        <f t="shared" si="17"/>
        <v>291900</v>
      </c>
      <c r="Y67" s="1174">
        <f t="shared" si="18"/>
        <v>0</v>
      </c>
      <c r="Z67" s="1174">
        <f t="shared" si="19"/>
        <v>0</v>
      </c>
      <c r="AA67" s="1174">
        <f t="shared" si="20"/>
        <v>0</v>
      </c>
      <c r="AB67" s="1174">
        <f>'7.0 önkormányzat össz'!G67</f>
        <v>0</v>
      </c>
      <c r="AC67" s="1175">
        <f t="shared" si="10"/>
        <v>0</v>
      </c>
      <c r="AD67" s="1174">
        <f>G67+N67+U67</f>
        <v>4089893</v>
      </c>
      <c r="AE67" s="1174">
        <f t="shared" si="11"/>
        <v>0</v>
      </c>
      <c r="AF67" s="1174">
        <f t="shared" si="12"/>
        <v>4089893</v>
      </c>
      <c r="AG67" s="1174">
        <f>'7.0 önkormányzat össz'!L67</f>
        <v>0</v>
      </c>
      <c r="AH67" s="1175">
        <f t="shared" si="13"/>
        <v>4089893</v>
      </c>
      <c r="AI67" s="873"/>
    </row>
    <row r="68" spans="1:39" ht="15.75" thickBot="1" x14ac:dyDescent="0.3">
      <c r="A68" s="1177" t="s">
        <v>131</v>
      </c>
      <c r="B68" s="320" t="s">
        <v>132</v>
      </c>
      <c r="C68" s="177">
        <f>'5.0 hivatal'!C68</f>
        <v>0</v>
      </c>
      <c r="D68" s="125">
        <f>'5.0 hivatal'!D68</f>
        <v>0</v>
      </c>
      <c r="E68" s="125">
        <f>'5.0 hivatal'!E68</f>
        <v>0</v>
      </c>
      <c r="F68" s="126">
        <f t="shared" si="7"/>
        <v>0</v>
      </c>
      <c r="G68" s="125">
        <f>'5.0 hivatal'!G68</f>
        <v>0</v>
      </c>
      <c r="H68" s="125">
        <f>'5.0 hivatal'!H68</f>
        <v>0</v>
      </c>
      <c r="I68" s="126">
        <f t="shared" si="8"/>
        <v>0</v>
      </c>
      <c r="J68" s="175">
        <f>'6.0 hksk'!C68</f>
        <v>0</v>
      </c>
      <c r="K68" s="123">
        <f>'6.0 hksk'!D68</f>
        <v>0</v>
      </c>
      <c r="L68" s="123">
        <f>'6.0 hksk'!E68</f>
        <v>0</v>
      </c>
      <c r="M68" s="126">
        <f t="shared" si="0"/>
        <v>0</v>
      </c>
      <c r="N68" s="123">
        <f>'6.0 hksk'!G68</f>
        <v>0</v>
      </c>
      <c r="O68" s="123">
        <f>'6.0 hksk'!H68</f>
        <v>0</v>
      </c>
      <c r="P68" s="126">
        <f t="shared" si="1"/>
        <v>0</v>
      </c>
      <c r="Q68" s="177">
        <f>'7.0 önkormányzat össz'!C68</f>
        <v>0</v>
      </c>
      <c r="R68" s="125">
        <f>'7.0 önkormányzat össz'!D68</f>
        <v>0</v>
      </c>
      <c r="S68" s="125">
        <f>'7.0 önkormányzat össz'!E68</f>
        <v>0</v>
      </c>
      <c r="T68" s="546">
        <f t="shared" si="2"/>
        <v>0</v>
      </c>
      <c r="U68" s="125">
        <f>'7.0 önkormányzat össz'!I68</f>
        <v>0</v>
      </c>
      <c r="V68" s="125">
        <f>'7.0 önkormányzat össz'!J68</f>
        <v>0</v>
      </c>
      <c r="W68" s="546">
        <f t="shared" si="3"/>
        <v>0</v>
      </c>
      <c r="X68" s="177">
        <f t="shared" si="17"/>
        <v>0</v>
      </c>
      <c r="Y68" s="125">
        <f t="shared" si="18"/>
        <v>0</v>
      </c>
      <c r="Z68" s="125">
        <f t="shared" si="19"/>
        <v>0</v>
      </c>
      <c r="AA68" s="125">
        <f t="shared" si="20"/>
        <v>0</v>
      </c>
      <c r="AB68" s="125">
        <f>'7.0 önkormányzat össz'!G68</f>
        <v>0</v>
      </c>
      <c r="AC68" s="126">
        <f t="shared" si="10"/>
        <v>0</v>
      </c>
      <c r="AD68" s="125">
        <f t="shared" si="14"/>
        <v>0</v>
      </c>
      <c r="AE68" s="1174">
        <f t="shared" si="11"/>
        <v>0</v>
      </c>
      <c r="AF68" s="1174">
        <f t="shared" si="12"/>
        <v>0</v>
      </c>
      <c r="AG68" s="125">
        <f>'7.0 önkormányzat össz'!L68</f>
        <v>0</v>
      </c>
      <c r="AH68" s="126">
        <f t="shared" si="13"/>
        <v>0</v>
      </c>
      <c r="AI68"/>
      <c r="AJ68"/>
      <c r="AK68"/>
      <c r="AM68"/>
    </row>
    <row r="69" spans="1:39" ht="15.75" thickBot="1" x14ac:dyDescent="0.3">
      <c r="A69" s="1178" t="s">
        <v>133</v>
      </c>
      <c r="B69" s="321" t="s">
        <v>134</v>
      </c>
      <c r="C69" s="178">
        <f>'5.0 hivatal'!C69</f>
        <v>0</v>
      </c>
      <c r="D69" s="127">
        <f>'5.0 hivatal'!D69</f>
        <v>0</v>
      </c>
      <c r="E69" s="127">
        <f>'5.0 hivatal'!E69</f>
        <v>0</v>
      </c>
      <c r="F69" s="128">
        <f t="shared" si="7"/>
        <v>0</v>
      </c>
      <c r="G69" s="127">
        <f>'5.0 hivatal'!G69</f>
        <v>0</v>
      </c>
      <c r="H69" s="127">
        <f>'5.0 hivatal'!H69</f>
        <v>0</v>
      </c>
      <c r="I69" s="128">
        <f t="shared" si="8"/>
        <v>0</v>
      </c>
      <c r="J69" s="178">
        <f>'6.0 hksk'!C69</f>
        <v>183800</v>
      </c>
      <c r="K69" s="127">
        <f>'6.0 hksk'!D69</f>
        <v>0</v>
      </c>
      <c r="L69" s="127">
        <f>'6.0 hksk'!E69</f>
        <v>0</v>
      </c>
      <c r="M69" s="128">
        <f t="shared" si="0"/>
        <v>0</v>
      </c>
      <c r="N69" s="127">
        <f>'6.0 hksk'!G69</f>
        <v>4089893</v>
      </c>
      <c r="O69" s="127">
        <f>'6.0 hksk'!H69</f>
        <v>0</v>
      </c>
      <c r="P69" s="128">
        <f t="shared" si="1"/>
        <v>4089893</v>
      </c>
      <c r="Q69" s="334">
        <f>'7.0 önkormányzat össz'!C69</f>
        <v>108100</v>
      </c>
      <c r="R69" s="135">
        <f>'7.0 önkormányzat össz'!D69</f>
        <v>0</v>
      </c>
      <c r="S69" s="135">
        <f>'7.0 önkormányzat össz'!E69</f>
        <v>0</v>
      </c>
      <c r="T69" s="616">
        <f t="shared" si="2"/>
        <v>0</v>
      </c>
      <c r="U69" s="125">
        <f>'7.0 önkormányzat össz'!I69</f>
        <v>0</v>
      </c>
      <c r="V69" s="125">
        <f>'7.0 önkormányzat össz'!J69</f>
        <v>0</v>
      </c>
      <c r="W69" s="616">
        <f t="shared" si="3"/>
        <v>0</v>
      </c>
      <c r="X69" s="178">
        <f t="shared" si="17"/>
        <v>291900</v>
      </c>
      <c r="Y69" s="127">
        <f t="shared" si="18"/>
        <v>0</v>
      </c>
      <c r="Z69" s="127">
        <f t="shared" si="19"/>
        <v>0</v>
      </c>
      <c r="AA69" s="127">
        <f t="shared" si="20"/>
        <v>0</v>
      </c>
      <c r="AB69" s="127">
        <f>'7.0 önkormányzat össz'!G69</f>
        <v>0</v>
      </c>
      <c r="AC69" s="128">
        <f t="shared" si="10"/>
        <v>0</v>
      </c>
      <c r="AD69" s="125">
        <f t="shared" si="14"/>
        <v>4089893</v>
      </c>
      <c r="AE69" s="1174">
        <f t="shared" si="11"/>
        <v>0</v>
      </c>
      <c r="AF69" s="1174">
        <f t="shared" si="12"/>
        <v>4089893</v>
      </c>
      <c r="AG69" s="127">
        <f>'7.0 önkormányzat össz'!L69</f>
        <v>0</v>
      </c>
      <c r="AH69" s="128">
        <f t="shared" si="13"/>
        <v>4089893</v>
      </c>
      <c r="AI69"/>
      <c r="AJ69"/>
      <c r="AK69"/>
      <c r="AM69"/>
    </row>
    <row r="70" spans="1:39" s="193" customFormat="1" ht="15.75" thickBot="1" x14ac:dyDescent="0.3">
      <c r="A70" s="1171" t="s">
        <v>135</v>
      </c>
      <c r="B70" s="1172" t="s">
        <v>136</v>
      </c>
      <c r="C70" s="666">
        <f>'5.0 hivatal'!C70</f>
        <v>0</v>
      </c>
      <c r="D70" s="667">
        <f>'5.0 hivatal'!D70</f>
        <v>0</v>
      </c>
      <c r="E70" s="667">
        <f>'5.0 hivatal'!E70</f>
        <v>0</v>
      </c>
      <c r="F70" s="668">
        <f t="shared" si="7"/>
        <v>0</v>
      </c>
      <c r="G70" s="667">
        <f>'5.0 hivatal'!G70</f>
        <v>0</v>
      </c>
      <c r="H70" s="667">
        <f>'5.0 hivatal'!H70</f>
        <v>0</v>
      </c>
      <c r="I70" s="668">
        <f t="shared" si="8"/>
        <v>0</v>
      </c>
      <c r="J70" s="666">
        <f>'6.0 hksk'!C70</f>
        <v>0</v>
      </c>
      <c r="K70" s="667">
        <f>'6.0 hksk'!D70</f>
        <v>0</v>
      </c>
      <c r="L70" s="667">
        <f>'6.0 hksk'!E70</f>
        <v>0</v>
      </c>
      <c r="M70" s="668">
        <f t="shared" si="0"/>
        <v>0</v>
      </c>
      <c r="N70" s="667">
        <f>'6.0 hksk'!G70</f>
        <v>0</v>
      </c>
      <c r="O70" s="667">
        <f>'6.0 hksk'!H70</f>
        <v>0</v>
      </c>
      <c r="P70" s="668">
        <f t="shared" si="1"/>
        <v>0</v>
      </c>
      <c r="Q70" s="1173">
        <f>'7.0 önkormányzat össz'!C70</f>
        <v>495000</v>
      </c>
      <c r="R70" s="1174">
        <f>'7.0 önkormányzat össz'!D70</f>
        <v>375000</v>
      </c>
      <c r="S70" s="1174">
        <f>'7.0 önkormányzat össz'!E70</f>
        <v>0</v>
      </c>
      <c r="T70" s="1176">
        <f t="shared" si="2"/>
        <v>375000</v>
      </c>
      <c r="U70" s="1174">
        <f>'7.0 önkormányzat össz'!I70</f>
        <v>375000</v>
      </c>
      <c r="V70" s="1174">
        <f>'7.0 önkormányzat össz'!J70</f>
        <v>0</v>
      </c>
      <c r="W70" s="1176">
        <f t="shared" si="3"/>
        <v>375000</v>
      </c>
      <c r="X70" s="1173">
        <f t="shared" si="17"/>
        <v>495000</v>
      </c>
      <c r="Y70" s="1174">
        <f t="shared" si="18"/>
        <v>375000</v>
      </c>
      <c r="Z70" s="1174">
        <f t="shared" si="19"/>
        <v>0</v>
      </c>
      <c r="AA70" s="1174">
        <f t="shared" si="20"/>
        <v>375000</v>
      </c>
      <c r="AB70" s="1174">
        <f>'7.0 önkormányzat össz'!G70</f>
        <v>0</v>
      </c>
      <c r="AC70" s="1175">
        <f t="shared" si="10"/>
        <v>375000</v>
      </c>
      <c r="AD70" s="1174">
        <f>G70+N70+U70</f>
        <v>375000</v>
      </c>
      <c r="AE70" s="1174">
        <f t="shared" si="11"/>
        <v>0</v>
      </c>
      <c r="AF70" s="1174">
        <f t="shared" si="12"/>
        <v>375000</v>
      </c>
      <c r="AG70" s="1174">
        <f>'7.0 önkormányzat össz'!L70</f>
        <v>0</v>
      </c>
      <c r="AH70" s="1175">
        <f t="shared" si="13"/>
        <v>375000</v>
      </c>
      <c r="AI70" s="873"/>
    </row>
    <row r="71" spans="1:39" ht="15.75" thickBot="1" x14ac:dyDescent="0.3">
      <c r="A71" s="1178"/>
      <c r="B71" s="321" t="s">
        <v>137</v>
      </c>
      <c r="C71" s="178">
        <f>'5.0 hivatal'!C71</f>
        <v>0</v>
      </c>
      <c r="D71" s="127">
        <f>'5.0 hivatal'!D71</f>
        <v>0</v>
      </c>
      <c r="E71" s="127">
        <f>'5.0 hivatal'!E71</f>
        <v>0</v>
      </c>
      <c r="F71" s="128">
        <f t="shared" si="7"/>
        <v>0</v>
      </c>
      <c r="G71" s="127">
        <f>'5.0 hivatal'!G71</f>
        <v>0</v>
      </c>
      <c r="H71" s="127">
        <f>'5.0 hivatal'!H71</f>
        <v>0</v>
      </c>
      <c r="I71" s="128">
        <f t="shared" si="8"/>
        <v>0</v>
      </c>
      <c r="J71" s="178">
        <f>'6.0 hksk'!C71</f>
        <v>0</v>
      </c>
      <c r="K71" s="127">
        <f>'6.0 hksk'!D71</f>
        <v>0</v>
      </c>
      <c r="L71" s="127">
        <f>'6.0 hksk'!E71</f>
        <v>0</v>
      </c>
      <c r="M71" s="128">
        <f t="shared" si="0"/>
        <v>0</v>
      </c>
      <c r="N71" s="127">
        <f>'6.0 hksk'!G71</f>
        <v>0</v>
      </c>
      <c r="O71" s="127">
        <f>'6.0 hksk'!H71</f>
        <v>0</v>
      </c>
      <c r="P71" s="128">
        <f t="shared" si="1"/>
        <v>0</v>
      </c>
      <c r="Q71" s="178">
        <f>'7.0 önkormányzat össz'!C71</f>
        <v>495000</v>
      </c>
      <c r="R71" s="127">
        <f>'7.0 önkormányzat össz'!D71</f>
        <v>375000</v>
      </c>
      <c r="S71" s="127">
        <f>'7.0 önkormányzat össz'!E71</f>
        <v>0</v>
      </c>
      <c r="T71" s="547">
        <f t="shared" si="2"/>
        <v>375000</v>
      </c>
      <c r="U71" s="125">
        <f ca="1">'7.0 önkormányzat össz'!I71</f>
        <v>375000</v>
      </c>
      <c r="V71" s="125">
        <f>'7.0 önkormányzat össz'!J71</f>
        <v>0</v>
      </c>
      <c r="W71" s="547">
        <f t="shared" ca="1" si="3"/>
        <v>375000</v>
      </c>
      <c r="X71" s="178">
        <f t="shared" si="17"/>
        <v>495000</v>
      </c>
      <c r="Y71" s="127">
        <f t="shared" si="18"/>
        <v>375000</v>
      </c>
      <c r="Z71" s="127">
        <f t="shared" si="19"/>
        <v>0</v>
      </c>
      <c r="AA71" s="127">
        <f t="shared" si="20"/>
        <v>375000</v>
      </c>
      <c r="AB71" s="127">
        <f>'7.0 önkormányzat össz'!G71</f>
        <v>0</v>
      </c>
      <c r="AC71" s="128">
        <f t="shared" si="10"/>
        <v>375000</v>
      </c>
      <c r="AD71" s="125">
        <f t="shared" ca="1" si="14"/>
        <v>375000</v>
      </c>
      <c r="AE71" s="1174">
        <f t="shared" si="11"/>
        <v>0</v>
      </c>
      <c r="AF71" s="1174">
        <f t="shared" ca="1" si="12"/>
        <v>375000</v>
      </c>
      <c r="AG71" s="127">
        <f ca="1">'7.0 önkormányzat össz'!L71</f>
        <v>0</v>
      </c>
      <c r="AH71" s="128">
        <f t="shared" ca="1" si="13"/>
        <v>375000</v>
      </c>
      <c r="AI71"/>
      <c r="AJ71"/>
      <c r="AK71"/>
      <c r="AM71"/>
    </row>
    <row r="72" spans="1:39" s="193" customFormat="1" ht="15.75" thickBot="1" x14ac:dyDescent="0.3">
      <c r="A72" s="1187" t="s">
        <v>138</v>
      </c>
      <c r="B72" s="318" t="s">
        <v>139</v>
      </c>
      <c r="C72" s="335">
        <f>'5.0 hivatal'!C72</f>
        <v>106773387</v>
      </c>
      <c r="D72" s="336">
        <f>'5.0 hivatal'!D72</f>
        <v>107662430</v>
      </c>
      <c r="E72" s="336">
        <f>'5.0 hivatal'!E72</f>
        <v>0</v>
      </c>
      <c r="F72" s="337">
        <f t="shared" si="7"/>
        <v>107662430</v>
      </c>
      <c r="G72" s="336">
        <f>'5.0 hivatal'!G72</f>
        <v>114177470</v>
      </c>
      <c r="H72" s="336">
        <f>'5.0 hivatal'!H72</f>
        <v>0</v>
      </c>
      <c r="I72" s="337">
        <f t="shared" si="8"/>
        <v>114177470</v>
      </c>
      <c r="J72" s="335">
        <f>'6.0 hksk'!C72</f>
        <v>79849783</v>
      </c>
      <c r="K72" s="336">
        <f>'6.0 hksk'!D72</f>
        <v>55299416</v>
      </c>
      <c r="L72" s="336">
        <f>'6.0 hksk'!E72</f>
        <v>0</v>
      </c>
      <c r="M72" s="337">
        <f t="shared" si="0"/>
        <v>55299416</v>
      </c>
      <c r="N72" s="336">
        <f>'6.0 hksk'!G72</f>
        <v>62277311</v>
      </c>
      <c r="O72" s="336">
        <f>'6.0 hksk'!H72</f>
        <v>0</v>
      </c>
      <c r="P72" s="337">
        <f t="shared" si="1"/>
        <v>62277311</v>
      </c>
      <c r="Q72" s="335">
        <f>'7.0 önkormányzat össz'!C72</f>
        <v>2730778206</v>
      </c>
      <c r="R72" s="336">
        <f>'7.0 önkormányzat össz'!D72</f>
        <v>1372630207</v>
      </c>
      <c r="S72" s="336">
        <f>'7.0 önkormányzat össz'!E72</f>
        <v>37680000</v>
      </c>
      <c r="T72" s="1188">
        <f t="shared" si="2"/>
        <v>1410310207</v>
      </c>
      <c r="U72" s="1174">
        <f ca="1">'7.0 önkormányzat össz'!I72</f>
        <v>1680781586</v>
      </c>
      <c r="V72" s="1174">
        <f>'7.0 önkormányzat össz'!J72</f>
        <v>40557596</v>
      </c>
      <c r="W72" s="1188">
        <f t="shared" ca="1" si="3"/>
        <v>1721339182</v>
      </c>
      <c r="X72" s="335">
        <f t="shared" si="17"/>
        <v>2917401376</v>
      </c>
      <c r="Y72" s="336">
        <f t="shared" si="18"/>
        <v>1535592053</v>
      </c>
      <c r="Z72" s="336">
        <f t="shared" si="19"/>
        <v>37680000</v>
      </c>
      <c r="AA72" s="336">
        <f t="shared" si="20"/>
        <v>1573272053</v>
      </c>
      <c r="AB72" s="336">
        <f>'7.0 önkormányzat össz'!G72</f>
        <v>320850705</v>
      </c>
      <c r="AC72" s="337">
        <f t="shared" si="10"/>
        <v>1252421348</v>
      </c>
      <c r="AD72" s="1174">
        <f t="shared" ca="1" si="14"/>
        <v>1857236367</v>
      </c>
      <c r="AE72" s="1174">
        <f t="shared" si="11"/>
        <v>40557596</v>
      </c>
      <c r="AF72" s="1174">
        <f t="shared" ca="1" si="12"/>
        <v>1897793963</v>
      </c>
      <c r="AG72" s="336">
        <f ca="1">'7.0 önkormányzat össz'!L72</f>
        <v>585409402</v>
      </c>
      <c r="AH72" s="337">
        <f t="shared" ca="1" si="13"/>
        <v>1312384561</v>
      </c>
      <c r="AI72" s="873"/>
    </row>
    <row r="73" spans="1:39" s="193" customFormat="1" ht="15.75" thickBot="1" x14ac:dyDescent="0.3">
      <c r="A73" s="1183" t="s">
        <v>140</v>
      </c>
      <c r="B73" s="1184" t="s">
        <v>141</v>
      </c>
      <c r="C73" s="666">
        <f>'5.0 hivatal'!C73</f>
        <v>58934217</v>
      </c>
      <c r="D73" s="667">
        <f>'5.0 hivatal'!D73</f>
        <v>66133082</v>
      </c>
      <c r="E73" s="667">
        <f>'5.0 hivatal'!E73</f>
        <v>0</v>
      </c>
      <c r="F73" s="668">
        <f t="shared" ref="F73:F80" si="21">SUM(D73:E73)</f>
        <v>66133082</v>
      </c>
      <c r="G73" s="667">
        <f>'5.0 hivatal'!G73</f>
        <v>68656877</v>
      </c>
      <c r="H73" s="667">
        <f>'5.0 hivatal'!H73</f>
        <v>0</v>
      </c>
      <c r="I73" s="668">
        <f t="shared" si="8"/>
        <v>68656877</v>
      </c>
      <c r="J73" s="666">
        <f>'6.0 hksk'!C73</f>
        <v>136636770</v>
      </c>
      <c r="K73" s="667">
        <f>'6.0 hksk'!D73</f>
        <v>111005936</v>
      </c>
      <c r="L73" s="667">
        <f>'6.0 hksk'!E73</f>
        <v>0</v>
      </c>
      <c r="M73" s="668">
        <f t="shared" ref="M73:M80" si="22">SUM(K73:L73)</f>
        <v>111005936</v>
      </c>
      <c r="N73" s="667">
        <f>'6.0 hksk'!G73</f>
        <v>111320174</v>
      </c>
      <c r="O73" s="667">
        <f>'6.0 hksk'!H73</f>
        <v>0</v>
      </c>
      <c r="P73" s="668">
        <f t="shared" ref="P73:P80" si="23">SUM(N73:O73)</f>
        <v>111320174</v>
      </c>
      <c r="Q73" s="666">
        <f>'7.0 önkormányzat össz'!C73</f>
        <v>990975730</v>
      </c>
      <c r="R73" s="667">
        <f>'7.0 önkormányzat össz'!D73</f>
        <v>1637088715</v>
      </c>
      <c r="S73" s="667">
        <f>'7.0 önkormányzat össz'!E73</f>
        <v>0</v>
      </c>
      <c r="T73" s="1186">
        <f t="shared" ref="T73:T84" si="24">SUM(R73:S73)</f>
        <v>1637088715</v>
      </c>
      <c r="U73" s="1174">
        <f ca="1">'7.0 önkormányzat össz'!I73</f>
        <v>1628741467</v>
      </c>
      <c r="V73" s="1174">
        <f>'7.0 önkormányzat össz'!J73</f>
        <v>0</v>
      </c>
      <c r="W73" s="1186">
        <f t="shared" ref="W73:W84" ca="1" si="25">SUM(U73:V73)</f>
        <v>1628741467</v>
      </c>
      <c r="X73" s="666">
        <f t="shared" ref="X73:X84" si="26">C73+J73+Q73</f>
        <v>1186546717</v>
      </c>
      <c r="Y73" s="667">
        <f t="shared" ref="Y73:Y84" si="27">D73+K73+R73</f>
        <v>1814227733</v>
      </c>
      <c r="Z73" s="667">
        <f t="shared" ref="Z73:Z84" si="28">E73+L73+S73</f>
        <v>0</v>
      </c>
      <c r="AA73" s="667">
        <f t="shared" ref="AA73:AA84" si="29">F73+M73+T73</f>
        <v>1814227733</v>
      </c>
      <c r="AB73" s="667">
        <f>'7.0 önkormányzat össz'!G73</f>
        <v>1331527585</v>
      </c>
      <c r="AC73" s="668">
        <f t="shared" si="10"/>
        <v>482700148</v>
      </c>
      <c r="AD73" s="1174">
        <f t="shared" ca="1" si="14"/>
        <v>1808718518</v>
      </c>
      <c r="AE73" s="1174">
        <f t="shared" si="11"/>
        <v>0</v>
      </c>
      <c r="AF73" s="1174">
        <f t="shared" ca="1" si="12"/>
        <v>1808718518</v>
      </c>
      <c r="AG73" s="667">
        <f ca="1">'7.0 önkormányzat össz'!L73</f>
        <v>1320529385</v>
      </c>
      <c r="AH73" s="668">
        <f t="shared" ca="1" si="13"/>
        <v>488189133</v>
      </c>
    </row>
    <row r="74" spans="1:39" ht="15.75" thickBot="1" x14ac:dyDescent="0.3">
      <c r="A74" s="1177" t="s">
        <v>142</v>
      </c>
      <c r="B74" s="320" t="s">
        <v>143</v>
      </c>
      <c r="C74" s="177">
        <f>'5.0 hivatal'!C74</f>
        <v>58934217</v>
      </c>
      <c r="D74" s="125">
        <f>'5.0 hivatal'!D74</f>
        <v>66133082</v>
      </c>
      <c r="E74" s="125">
        <f>'5.0 hivatal'!E74</f>
        <v>0</v>
      </c>
      <c r="F74" s="126">
        <f t="shared" si="21"/>
        <v>66133082</v>
      </c>
      <c r="G74" s="125">
        <f>'5.0 hivatal'!G74</f>
        <v>68656877</v>
      </c>
      <c r="H74" s="125">
        <f>'5.0 hivatal'!H74</f>
        <v>0</v>
      </c>
      <c r="I74" s="126">
        <f t="shared" ref="I74:I80" si="30">SUM(G74:H74)</f>
        <v>68656877</v>
      </c>
      <c r="J74" s="175">
        <f>'6.0 hksk'!C74</f>
        <v>136636770</v>
      </c>
      <c r="K74" s="123">
        <f>'6.0 hksk'!D74</f>
        <v>111005936</v>
      </c>
      <c r="L74" s="123">
        <f>'6.0 hksk'!E74</f>
        <v>0</v>
      </c>
      <c r="M74" s="126">
        <f t="shared" si="22"/>
        <v>111005936</v>
      </c>
      <c r="N74" s="123">
        <f>'6.0 hksk'!G74</f>
        <v>111320174</v>
      </c>
      <c r="O74" s="123">
        <f>'6.0 hksk'!H74</f>
        <v>0</v>
      </c>
      <c r="P74" s="126">
        <f t="shared" si="23"/>
        <v>111320174</v>
      </c>
      <c r="Q74" s="177">
        <f>'7.0 önkormányzat össz'!C74</f>
        <v>990975730</v>
      </c>
      <c r="R74" s="125">
        <f>'7.0 önkormányzat össz'!D74</f>
        <v>1637088715</v>
      </c>
      <c r="S74" s="125">
        <f>'7.0 önkormányzat össz'!E74</f>
        <v>0</v>
      </c>
      <c r="T74" s="546">
        <f>SUM(R74:S74)</f>
        <v>1637088715</v>
      </c>
      <c r="U74" s="125">
        <f ca="1">'7.0 önkormányzat össz'!I74</f>
        <v>1628741467</v>
      </c>
      <c r="V74" s="125">
        <f>'7.0 önkormányzat össz'!J74</f>
        <v>0</v>
      </c>
      <c r="W74" s="546">
        <f t="shared" ca="1" si="25"/>
        <v>1628741467</v>
      </c>
      <c r="X74" s="177">
        <f t="shared" si="26"/>
        <v>1186546717</v>
      </c>
      <c r="Y74" s="125">
        <f t="shared" si="27"/>
        <v>1814227733</v>
      </c>
      <c r="Z74" s="125">
        <f t="shared" si="28"/>
        <v>0</v>
      </c>
      <c r="AA74" s="125">
        <f>F74+M74+T74</f>
        <v>1814227733</v>
      </c>
      <c r="AB74" s="125">
        <f>'7.0 önkormányzat össz'!G74</f>
        <v>1331527585</v>
      </c>
      <c r="AC74" s="126">
        <f t="shared" ref="AC74:AC137" si="31">AA74-AB74</f>
        <v>482700148</v>
      </c>
      <c r="AD74" s="125">
        <f t="shared" ref="AD74:AD83" ca="1" si="32">G74+N74+U74</f>
        <v>1808718518</v>
      </c>
      <c r="AE74" s="1174">
        <f t="shared" ref="AE74:AE84" si="33">H74+O74+V74</f>
        <v>0</v>
      </c>
      <c r="AF74" s="1174">
        <f t="shared" ref="AF74:AF84" ca="1" si="34">I74+P74+W74</f>
        <v>1808718518</v>
      </c>
      <c r="AG74" s="125">
        <f ca="1">'7.0 önkormányzat össz'!L74</f>
        <v>1320529385</v>
      </c>
      <c r="AH74" s="126">
        <f t="shared" ref="AH74:AH84" ca="1" si="35">AF74-AG74</f>
        <v>488189133</v>
      </c>
      <c r="AI74"/>
      <c r="AJ74"/>
      <c r="AK74"/>
      <c r="AM74"/>
    </row>
    <row r="75" spans="1:39" ht="15.75" thickBot="1" x14ac:dyDescent="0.3">
      <c r="A75" s="1177" t="s">
        <v>144</v>
      </c>
      <c r="B75" s="320" t="s">
        <v>145</v>
      </c>
      <c r="C75" s="177">
        <f>'5.0 hivatal'!C75</f>
        <v>0</v>
      </c>
      <c r="D75" s="125">
        <f>'5.0 hivatal'!D75</f>
        <v>0</v>
      </c>
      <c r="E75" s="125">
        <f>'5.0 hivatal'!E75</f>
        <v>0</v>
      </c>
      <c r="F75" s="126">
        <f t="shared" si="21"/>
        <v>0</v>
      </c>
      <c r="G75" s="125">
        <f>'5.0 hivatal'!G75</f>
        <v>0</v>
      </c>
      <c r="H75" s="125">
        <f>'5.0 hivatal'!H75</f>
        <v>0</v>
      </c>
      <c r="I75" s="126">
        <f t="shared" si="30"/>
        <v>0</v>
      </c>
      <c r="J75" s="175">
        <f>'6.0 hksk'!C75</f>
        <v>0</v>
      </c>
      <c r="K75" s="123">
        <f>'6.0 hksk'!D75</f>
        <v>0</v>
      </c>
      <c r="L75" s="123">
        <f>'6.0 hksk'!E75</f>
        <v>0</v>
      </c>
      <c r="M75" s="126">
        <f t="shared" si="22"/>
        <v>0</v>
      </c>
      <c r="N75" s="123">
        <f>'6.0 hksk'!G75</f>
        <v>0</v>
      </c>
      <c r="O75" s="123">
        <f>'6.0 hksk'!H75</f>
        <v>0</v>
      </c>
      <c r="P75" s="126">
        <f t="shared" si="23"/>
        <v>0</v>
      </c>
      <c r="Q75" s="177">
        <f>'7.0 önkormányzat össz'!C75</f>
        <v>0</v>
      </c>
      <c r="R75" s="125">
        <f>'7.0 önkormányzat össz'!D75</f>
        <v>80000000</v>
      </c>
      <c r="S75" s="125">
        <f>'7.0 önkormányzat össz'!E75</f>
        <v>0</v>
      </c>
      <c r="T75" s="546">
        <f t="shared" si="24"/>
        <v>80000000</v>
      </c>
      <c r="U75" s="125">
        <f ca="1">'7.0 önkormányzat össz'!I75</f>
        <v>80000000</v>
      </c>
      <c r="V75" s="125">
        <f>'7.0 önkormányzat össz'!J75</f>
        <v>0</v>
      </c>
      <c r="W75" s="546">
        <f t="shared" ca="1" si="25"/>
        <v>80000000</v>
      </c>
      <c r="X75" s="177">
        <f t="shared" si="26"/>
        <v>0</v>
      </c>
      <c r="Y75" s="125">
        <f t="shared" si="27"/>
        <v>80000000</v>
      </c>
      <c r="Z75" s="125">
        <f t="shared" si="28"/>
        <v>0</v>
      </c>
      <c r="AA75" s="125">
        <f t="shared" si="29"/>
        <v>80000000</v>
      </c>
      <c r="AB75" s="125">
        <f>'7.0 önkormányzat össz'!G75</f>
        <v>80000000</v>
      </c>
      <c r="AC75" s="126">
        <f t="shared" si="31"/>
        <v>0</v>
      </c>
      <c r="AD75" s="125">
        <f t="shared" ca="1" si="32"/>
        <v>80000000</v>
      </c>
      <c r="AE75" s="1174">
        <f t="shared" si="33"/>
        <v>0</v>
      </c>
      <c r="AF75" s="1174">
        <f t="shared" ca="1" si="34"/>
        <v>80000000</v>
      </c>
      <c r="AG75" s="125">
        <f ca="1">'7.0 önkormányzat össz'!L75</f>
        <v>80000000</v>
      </c>
      <c r="AH75" s="126">
        <f t="shared" ca="1" si="35"/>
        <v>0</v>
      </c>
      <c r="AI75"/>
      <c r="AJ75"/>
      <c r="AK75"/>
      <c r="AM75"/>
    </row>
    <row r="76" spans="1:39" ht="15.75" thickBot="1" x14ac:dyDescent="0.3">
      <c r="A76" s="1177" t="s">
        <v>146</v>
      </c>
      <c r="B76" s="320" t="s">
        <v>147</v>
      </c>
      <c r="C76" s="177">
        <f>'5.0 hivatal'!C76</f>
        <v>0</v>
      </c>
      <c r="D76" s="125">
        <f>'5.0 hivatal'!D76</f>
        <v>0</v>
      </c>
      <c r="E76" s="125">
        <f>'5.0 hivatal'!E76</f>
        <v>0</v>
      </c>
      <c r="F76" s="126">
        <f t="shared" si="21"/>
        <v>0</v>
      </c>
      <c r="G76" s="125">
        <f>'5.0 hivatal'!G76</f>
        <v>0</v>
      </c>
      <c r="H76" s="125">
        <f>'5.0 hivatal'!H76</f>
        <v>0</v>
      </c>
      <c r="I76" s="126">
        <f t="shared" si="30"/>
        <v>0</v>
      </c>
      <c r="J76" s="175">
        <f>'6.0 hksk'!C76</f>
        <v>0</v>
      </c>
      <c r="K76" s="123">
        <f>'6.0 hksk'!D76</f>
        <v>0</v>
      </c>
      <c r="L76" s="123">
        <f>'6.0 hksk'!E76</f>
        <v>0</v>
      </c>
      <c r="M76" s="126">
        <f t="shared" si="22"/>
        <v>0</v>
      </c>
      <c r="N76" s="123">
        <f>'6.0 hksk'!G76</f>
        <v>0</v>
      </c>
      <c r="O76" s="123">
        <f>'6.0 hksk'!H76</f>
        <v>0</v>
      </c>
      <c r="P76" s="126">
        <f t="shared" si="23"/>
        <v>0</v>
      </c>
      <c r="Q76" s="177">
        <f>'7.0 önkormányzat össz'!C76</f>
        <v>0</v>
      </c>
      <c r="R76" s="125">
        <f>'7.0 önkormányzat össz'!D76</f>
        <v>100000000</v>
      </c>
      <c r="S76" s="125">
        <f>'7.0 önkormányzat össz'!E76</f>
        <v>0</v>
      </c>
      <c r="T76" s="546">
        <f t="shared" si="24"/>
        <v>100000000</v>
      </c>
      <c r="U76" s="125">
        <f>'7.0 önkormányzat össz'!I76</f>
        <v>100000000</v>
      </c>
      <c r="V76" s="125">
        <f>'7.0 önkormányzat össz'!J76</f>
        <v>0</v>
      </c>
      <c r="W76" s="546">
        <f t="shared" si="25"/>
        <v>100000000</v>
      </c>
      <c r="X76" s="177">
        <f t="shared" si="26"/>
        <v>0</v>
      </c>
      <c r="Y76" s="125">
        <f t="shared" si="27"/>
        <v>100000000</v>
      </c>
      <c r="Z76" s="125">
        <f t="shared" si="28"/>
        <v>0</v>
      </c>
      <c r="AA76" s="125">
        <f t="shared" si="29"/>
        <v>100000000</v>
      </c>
      <c r="AB76" s="125">
        <f>'7.0 önkormányzat össz'!G76</f>
        <v>0</v>
      </c>
      <c r="AC76" s="126">
        <f t="shared" si="31"/>
        <v>100000000</v>
      </c>
      <c r="AD76" s="125">
        <f t="shared" si="32"/>
        <v>100000000</v>
      </c>
      <c r="AE76" s="1174">
        <f t="shared" si="33"/>
        <v>0</v>
      </c>
      <c r="AF76" s="1174">
        <f t="shared" si="34"/>
        <v>100000000</v>
      </c>
      <c r="AG76" s="125">
        <f>'7.0 önkormányzat össz'!L76</f>
        <v>0</v>
      </c>
      <c r="AH76" s="126">
        <f t="shared" si="35"/>
        <v>100000000</v>
      </c>
      <c r="AI76"/>
      <c r="AJ76"/>
      <c r="AK76"/>
      <c r="AM76"/>
    </row>
    <row r="77" spans="1:39" ht="15.75" thickBot="1" x14ac:dyDescent="0.3">
      <c r="A77" s="1177" t="s">
        <v>148</v>
      </c>
      <c r="B77" s="320" t="s">
        <v>149</v>
      </c>
      <c r="C77" s="177">
        <f>'5.0 hivatal'!C77</f>
        <v>0</v>
      </c>
      <c r="D77" s="125">
        <f>'5.0 hivatal'!D77</f>
        <v>0</v>
      </c>
      <c r="E77" s="125">
        <f>'5.0 hivatal'!E77</f>
        <v>0</v>
      </c>
      <c r="F77" s="126">
        <f t="shared" si="21"/>
        <v>0</v>
      </c>
      <c r="G77" s="125">
        <f>'5.0 hivatal'!G77</f>
        <v>0</v>
      </c>
      <c r="H77" s="125">
        <f>'5.0 hivatal'!H77</f>
        <v>0</v>
      </c>
      <c r="I77" s="126">
        <f t="shared" si="30"/>
        <v>0</v>
      </c>
      <c r="J77" s="175">
        <f>'6.0 hksk'!C77</f>
        <v>0</v>
      </c>
      <c r="K77" s="123">
        <f>'6.0 hksk'!D77</f>
        <v>0</v>
      </c>
      <c r="L77" s="123">
        <f>'6.0 hksk'!E77</f>
        <v>0</v>
      </c>
      <c r="M77" s="126">
        <f t="shared" si="22"/>
        <v>0</v>
      </c>
      <c r="N77" s="123">
        <f>'6.0 hksk'!G77</f>
        <v>0</v>
      </c>
      <c r="O77" s="123">
        <f>'6.0 hksk'!H77</f>
        <v>0</v>
      </c>
      <c r="P77" s="126">
        <f t="shared" si="23"/>
        <v>0</v>
      </c>
      <c r="Q77" s="177">
        <f>'7.0 önkormányzat össz'!C77</f>
        <v>0</v>
      </c>
      <c r="R77" s="125">
        <f>'7.0 önkormányzat össz'!D77</f>
        <v>0</v>
      </c>
      <c r="S77" s="125">
        <f>'7.0 önkormányzat össz'!E77</f>
        <v>0</v>
      </c>
      <c r="T77" s="546">
        <f t="shared" si="24"/>
        <v>0</v>
      </c>
      <c r="U77" s="125">
        <f>'7.0 önkormányzat össz'!I77</f>
        <v>0</v>
      </c>
      <c r="V77" s="125">
        <f>'7.0 önkormányzat össz'!J77</f>
        <v>0</v>
      </c>
      <c r="W77" s="546">
        <f t="shared" si="25"/>
        <v>0</v>
      </c>
      <c r="X77" s="177">
        <f t="shared" si="26"/>
        <v>0</v>
      </c>
      <c r="Y77" s="125">
        <f t="shared" si="27"/>
        <v>0</v>
      </c>
      <c r="Z77" s="125">
        <f t="shared" si="28"/>
        <v>0</v>
      </c>
      <c r="AA77" s="125">
        <f t="shared" si="29"/>
        <v>0</v>
      </c>
      <c r="AB77" s="125">
        <f>'7.0 önkormányzat össz'!G77</f>
        <v>0</v>
      </c>
      <c r="AC77" s="126">
        <f t="shared" si="31"/>
        <v>0</v>
      </c>
      <c r="AD77" s="125">
        <f t="shared" si="32"/>
        <v>0</v>
      </c>
      <c r="AE77" s="1174">
        <f t="shared" si="33"/>
        <v>0</v>
      </c>
      <c r="AF77" s="1174">
        <f t="shared" si="34"/>
        <v>0</v>
      </c>
      <c r="AG77" s="125">
        <f>'7.0 önkormányzat össz'!L77</f>
        <v>0</v>
      </c>
      <c r="AH77" s="126">
        <f t="shared" si="35"/>
        <v>0</v>
      </c>
      <c r="AI77"/>
      <c r="AJ77"/>
      <c r="AK77"/>
      <c r="AM77"/>
    </row>
    <row r="78" spans="1:39" ht="15.75" thickBot="1" x14ac:dyDescent="0.3">
      <c r="A78" s="1177" t="s">
        <v>150</v>
      </c>
      <c r="B78" s="320" t="s">
        <v>151</v>
      </c>
      <c r="C78" s="177">
        <f>'5.0 hivatal'!C78</f>
        <v>7216081</v>
      </c>
      <c r="D78" s="125">
        <f>'5.0 hivatal'!D78</f>
        <v>650000</v>
      </c>
      <c r="E78" s="125">
        <f>'5.0 hivatal'!E78</f>
        <v>0</v>
      </c>
      <c r="F78" s="126">
        <f t="shared" si="21"/>
        <v>650000</v>
      </c>
      <c r="G78" s="125">
        <f>'5.0 hivatal'!G78</f>
        <v>659359</v>
      </c>
      <c r="H78" s="125">
        <f>'5.0 hivatal'!H78</f>
        <v>0</v>
      </c>
      <c r="I78" s="126">
        <f t="shared" si="30"/>
        <v>659359</v>
      </c>
      <c r="J78" s="175">
        <f>'6.0 hksk'!C78</f>
        <v>14084206</v>
      </c>
      <c r="K78" s="123">
        <f>'6.0 hksk'!D78</f>
        <v>2887207</v>
      </c>
      <c r="L78" s="123">
        <f>'6.0 hksk'!E78</f>
        <v>0</v>
      </c>
      <c r="M78" s="126">
        <f t="shared" si="22"/>
        <v>2887207</v>
      </c>
      <c r="N78" s="123">
        <f>'6.0 hksk'!G78</f>
        <v>3201445</v>
      </c>
      <c r="O78" s="123">
        <f>'6.0 hksk'!H78</f>
        <v>0</v>
      </c>
      <c r="P78" s="126">
        <f t="shared" si="23"/>
        <v>3201445</v>
      </c>
      <c r="Q78" s="177">
        <f>'7.0 önkormányzat össz'!C78</f>
        <v>968659359</v>
      </c>
      <c r="R78" s="125">
        <f>'7.0 önkormányzat össz'!D78</f>
        <v>1457088715</v>
      </c>
      <c r="S78" s="125">
        <f>'7.0 önkormányzat össz'!E78</f>
        <v>0</v>
      </c>
      <c r="T78" s="546">
        <f t="shared" si="24"/>
        <v>1457088715</v>
      </c>
      <c r="U78" s="125">
        <f ca="1">'7.0 önkormányzat össz'!I78</f>
        <v>1448741467</v>
      </c>
      <c r="V78" s="125">
        <f>'7.0 önkormányzat össz'!J78</f>
        <v>0</v>
      </c>
      <c r="W78" s="546">
        <f t="shared" ca="1" si="25"/>
        <v>1448741467</v>
      </c>
      <c r="X78" s="177">
        <f t="shared" si="26"/>
        <v>989959646</v>
      </c>
      <c r="Y78" s="125">
        <f t="shared" si="27"/>
        <v>1460625922</v>
      </c>
      <c r="Z78" s="125">
        <f t="shared" si="28"/>
        <v>0</v>
      </c>
      <c r="AA78" s="125">
        <f t="shared" si="29"/>
        <v>1460625922</v>
      </c>
      <c r="AB78" s="125">
        <f>'7.0 önkormányzat össz'!G78</f>
        <v>1251527585</v>
      </c>
      <c r="AC78" s="126">
        <f t="shared" si="31"/>
        <v>209098337</v>
      </c>
      <c r="AD78" s="125">
        <f t="shared" ca="1" si="32"/>
        <v>1452602271</v>
      </c>
      <c r="AE78" s="1174">
        <f t="shared" si="33"/>
        <v>0</v>
      </c>
      <c r="AF78" s="1174">
        <f t="shared" ca="1" si="34"/>
        <v>1452602271</v>
      </c>
      <c r="AG78" s="125">
        <f ca="1">'7.0 önkormányzat össz'!L78</f>
        <v>1240529385</v>
      </c>
      <c r="AH78" s="126">
        <f t="shared" ca="1" si="35"/>
        <v>212072886</v>
      </c>
      <c r="AI78"/>
      <c r="AJ78"/>
      <c r="AK78"/>
      <c r="AM78"/>
    </row>
    <row r="79" spans="1:39" ht="15.75" thickBot="1" x14ac:dyDescent="0.3">
      <c r="A79" s="1177"/>
      <c r="B79" s="320" t="s">
        <v>26</v>
      </c>
      <c r="C79" s="177">
        <f>'5.0 hivatal'!C79</f>
        <v>7216081</v>
      </c>
      <c r="D79" s="125">
        <f>'5.0 hivatal'!D79</f>
        <v>650000</v>
      </c>
      <c r="E79" s="125">
        <f>'5.0 hivatal'!E79</f>
        <v>0</v>
      </c>
      <c r="F79" s="126">
        <f t="shared" si="21"/>
        <v>650000</v>
      </c>
      <c r="G79" s="125">
        <f>'5.0 hivatal'!G79</f>
        <v>659359</v>
      </c>
      <c r="H79" s="125">
        <f>'5.0 hivatal'!H79</f>
        <v>0</v>
      </c>
      <c r="I79" s="126">
        <f t="shared" si="30"/>
        <v>659359</v>
      </c>
      <c r="J79" s="175">
        <f>'6.0 hksk'!C79</f>
        <v>14084206</v>
      </c>
      <c r="K79" s="123">
        <f>'6.0 hksk'!D79</f>
        <v>2887207</v>
      </c>
      <c r="L79" s="123">
        <f>'6.0 hksk'!E79</f>
        <v>0</v>
      </c>
      <c r="M79" s="126">
        <f t="shared" si="22"/>
        <v>2887207</v>
      </c>
      <c r="N79" s="123">
        <f>'6.0 hksk'!G79</f>
        <v>3201445</v>
      </c>
      <c r="O79" s="123">
        <f>'6.0 hksk'!H79</f>
        <v>0</v>
      </c>
      <c r="P79" s="126">
        <f t="shared" si="23"/>
        <v>3201445</v>
      </c>
      <c r="Q79" s="177">
        <f>'7.0 önkormányzat össz'!C79</f>
        <v>338164347</v>
      </c>
      <c r="R79" s="125">
        <f>'7.0 önkormányzat össz'!D79</f>
        <v>243771587</v>
      </c>
      <c r="S79" s="125">
        <f>'7.0 önkormányzat össz'!E79</f>
        <v>0</v>
      </c>
      <c r="T79" s="546">
        <f t="shared" si="24"/>
        <v>243771587</v>
      </c>
      <c r="U79" s="125">
        <f ca="1">'7.0 önkormányzat össz'!I79</f>
        <v>235424339</v>
      </c>
      <c r="V79" s="125">
        <f>'7.0 önkormányzat össz'!J79</f>
        <v>0</v>
      </c>
      <c r="W79" s="546">
        <f t="shared" ca="1" si="25"/>
        <v>235424339</v>
      </c>
      <c r="X79" s="177">
        <f t="shared" si="26"/>
        <v>359464634</v>
      </c>
      <c r="Y79" s="125">
        <f t="shared" si="27"/>
        <v>247308794</v>
      </c>
      <c r="Z79" s="125">
        <f t="shared" si="28"/>
        <v>0</v>
      </c>
      <c r="AA79" s="125">
        <f t="shared" si="29"/>
        <v>247308794</v>
      </c>
      <c r="AB79" s="125">
        <f>'7.0 önkormányzat össz'!G79</f>
        <v>38210457</v>
      </c>
      <c r="AC79" s="126">
        <f t="shared" si="31"/>
        <v>209098337</v>
      </c>
      <c r="AD79" s="125">
        <f t="shared" ca="1" si="32"/>
        <v>239285143</v>
      </c>
      <c r="AE79" s="1174">
        <f t="shared" si="33"/>
        <v>0</v>
      </c>
      <c r="AF79" s="1174">
        <f t="shared" ca="1" si="34"/>
        <v>239285143</v>
      </c>
      <c r="AG79" s="125">
        <f ca="1">'7.0 önkormányzat össz'!L79</f>
        <v>27212257</v>
      </c>
      <c r="AH79" s="126">
        <f t="shared" ca="1" si="35"/>
        <v>212072886</v>
      </c>
      <c r="AI79"/>
      <c r="AJ79"/>
      <c r="AK79"/>
      <c r="AM79"/>
    </row>
    <row r="80" spans="1:39" ht="15.75" thickBot="1" x14ac:dyDescent="0.3">
      <c r="A80" s="1177"/>
      <c r="B80" s="320" t="s">
        <v>27</v>
      </c>
      <c r="C80" s="177">
        <f>'5.0 hivatal'!C80</f>
        <v>0</v>
      </c>
      <c r="D80" s="125">
        <f>'5.0 hivatal'!D80</f>
        <v>0</v>
      </c>
      <c r="E80" s="125">
        <f>'5.0 hivatal'!E80</f>
        <v>0</v>
      </c>
      <c r="F80" s="126">
        <f t="shared" si="21"/>
        <v>0</v>
      </c>
      <c r="G80" s="125">
        <f>'5.0 hivatal'!G80</f>
        <v>0</v>
      </c>
      <c r="H80" s="125">
        <f>'5.0 hivatal'!H80</f>
        <v>0</v>
      </c>
      <c r="I80" s="126">
        <f t="shared" si="30"/>
        <v>0</v>
      </c>
      <c r="J80" s="175">
        <f>'6.0 hksk'!C80</f>
        <v>0</v>
      </c>
      <c r="K80" s="123">
        <f>'6.0 hksk'!D80</f>
        <v>0</v>
      </c>
      <c r="L80" s="123">
        <f>'6.0 hksk'!E80</f>
        <v>0</v>
      </c>
      <c r="M80" s="126">
        <f t="shared" si="22"/>
        <v>0</v>
      </c>
      <c r="N80" s="123">
        <f>'6.0 hksk'!G80</f>
        <v>0</v>
      </c>
      <c r="O80" s="123">
        <f>'6.0 hksk'!H80</f>
        <v>0</v>
      </c>
      <c r="P80" s="126">
        <f t="shared" si="23"/>
        <v>0</v>
      </c>
      <c r="Q80" s="177">
        <f>'7.0 önkormányzat össz'!C80</f>
        <v>630495012</v>
      </c>
      <c r="R80" s="125">
        <f>'7.0 önkormányzat össz'!D80</f>
        <v>1213317128</v>
      </c>
      <c r="S80" s="125">
        <f>'7.0 önkormányzat össz'!E80</f>
        <v>0</v>
      </c>
      <c r="T80" s="546">
        <f t="shared" si="24"/>
        <v>1213317128</v>
      </c>
      <c r="U80" s="125">
        <f ca="1">'7.0 önkormányzat össz'!I80</f>
        <v>1213317128</v>
      </c>
      <c r="V80" s="125">
        <f>'7.0 önkormányzat össz'!J80</f>
        <v>0</v>
      </c>
      <c r="W80" s="546">
        <f t="shared" ca="1" si="25"/>
        <v>1213317128</v>
      </c>
      <c r="X80" s="177">
        <f t="shared" si="26"/>
        <v>630495012</v>
      </c>
      <c r="Y80" s="125">
        <f t="shared" si="27"/>
        <v>1213317128</v>
      </c>
      <c r="Z80" s="125">
        <f t="shared" si="28"/>
        <v>0</v>
      </c>
      <c r="AA80" s="125">
        <f t="shared" si="29"/>
        <v>1213317128</v>
      </c>
      <c r="AB80" s="125">
        <f>'7.0 önkormányzat össz'!G80</f>
        <v>1213317128</v>
      </c>
      <c r="AC80" s="126">
        <f t="shared" si="31"/>
        <v>0</v>
      </c>
      <c r="AD80" s="125">
        <f t="shared" ca="1" si="32"/>
        <v>1213317128</v>
      </c>
      <c r="AE80" s="1174">
        <f t="shared" si="33"/>
        <v>0</v>
      </c>
      <c r="AF80" s="1174">
        <f t="shared" ca="1" si="34"/>
        <v>1213317128</v>
      </c>
      <c r="AG80" s="125">
        <f ca="1">'7.0 önkormányzat össz'!L80</f>
        <v>1213317128</v>
      </c>
      <c r="AH80" s="126">
        <f t="shared" ca="1" si="35"/>
        <v>0</v>
      </c>
      <c r="AI80"/>
      <c r="AJ80"/>
      <c r="AK80"/>
      <c r="AM80"/>
    </row>
    <row r="81" spans="1:39" ht="15.75" thickBot="1" x14ac:dyDescent="0.3">
      <c r="A81" s="1177" t="s">
        <v>545</v>
      </c>
      <c r="B81" s="320" t="s">
        <v>405</v>
      </c>
      <c r="C81" s="177">
        <f>'5.0 hivatal'!C81</f>
        <v>0</v>
      </c>
      <c r="D81" s="125">
        <f>'5.0 hivatal'!D81</f>
        <v>0</v>
      </c>
      <c r="E81" s="125">
        <f>'5.0 hivatal'!E81</f>
        <v>0</v>
      </c>
      <c r="F81" s="126"/>
      <c r="G81" s="125">
        <f>'5.0 hivatal'!G81</f>
        <v>0</v>
      </c>
      <c r="H81" s="125">
        <f>'5.0 hivatal'!H81</f>
        <v>0</v>
      </c>
      <c r="I81" s="126"/>
      <c r="J81" s="175">
        <f>'6.0 hksk'!C81</f>
        <v>0</v>
      </c>
      <c r="K81" s="123">
        <f>'6.0 hksk'!D81</f>
        <v>0</v>
      </c>
      <c r="L81" s="123">
        <f>'6.0 hksk'!E81</f>
        <v>0</v>
      </c>
      <c r="M81" s="1189"/>
      <c r="N81" s="123">
        <f>'6.0 hksk'!G81</f>
        <v>0</v>
      </c>
      <c r="O81" s="123">
        <f>'6.0 hksk'!H81</f>
        <v>0</v>
      </c>
      <c r="P81" s="1189"/>
      <c r="Q81" s="177">
        <f>'7.0 önkormányzat össz'!C81</f>
        <v>22316371</v>
      </c>
      <c r="R81" s="125">
        <f>'7.0 önkormányzat össz'!D81</f>
        <v>0</v>
      </c>
      <c r="S81" s="125">
        <f>'7.0 önkormányzat össz'!E81</f>
        <v>0</v>
      </c>
      <c r="T81" s="546">
        <f t="shared" si="24"/>
        <v>0</v>
      </c>
      <c r="U81" s="125">
        <f ca="1">'7.0 önkormányzat össz'!I81</f>
        <v>0</v>
      </c>
      <c r="V81" s="125">
        <f>'7.0 önkormányzat össz'!J81</f>
        <v>0</v>
      </c>
      <c r="W81" s="546">
        <f t="shared" ca="1" si="25"/>
        <v>0</v>
      </c>
      <c r="X81" s="177">
        <f t="shared" si="26"/>
        <v>22316371</v>
      </c>
      <c r="Y81" s="125">
        <f t="shared" si="27"/>
        <v>0</v>
      </c>
      <c r="Z81" s="125">
        <f t="shared" si="28"/>
        <v>0</v>
      </c>
      <c r="AA81" s="125">
        <f t="shared" si="29"/>
        <v>0</v>
      </c>
      <c r="AB81" s="125">
        <f>'7.0 önkormányzat össz'!G81</f>
        <v>0</v>
      </c>
      <c r="AC81" s="126">
        <f t="shared" si="31"/>
        <v>0</v>
      </c>
      <c r="AD81" s="125">
        <f t="shared" ca="1" si="32"/>
        <v>0</v>
      </c>
      <c r="AE81" s="1174">
        <f t="shared" si="33"/>
        <v>0</v>
      </c>
      <c r="AF81" s="1174">
        <f t="shared" ca="1" si="34"/>
        <v>0</v>
      </c>
      <c r="AG81" s="125">
        <f ca="1">'7.0 önkormányzat össz'!L81</f>
        <v>0</v>
      </c>
      <c r="AH81" s="126">
        <f t="shared" ca="1" si="35"/>
        <v>0</v>
      </c>
      <c r="AI81"/>
      <c r="AJ81"/>
      <c r="AK81"/>
      <c r="AM81"/>
    </row>
    <row r="82" spans="1:39" ht="15.75" thickBot="1" x14ac:dyDescent="0.3">
      <c r="A82" s="1177" t="s">
        <v>152</v>
      </c>
      <c r="B82" s="320" t="s">
        <v>153</v>
      </c>
      <c r="C82" s="177">
        <f>'5.0 hivatal'!C82</f>
        <v>51718136</v>
      </c>
      <c r="D82" s="125">
        <f>'5.0 hivatal'!D82</f>
        <v>65483082</v>
      </c>
      <c r="E82" s="125">
        <f>'5.0 hivatal'!E82</f>
        <v>0</v>
      </c>
      <c r="F82" s="126">
        <f>SUM(D82:E82)</f>
        <v>65483082</v>
      </c>
      <c r="G82" s="125">
        <f>'5.0 hivatal'!G82</f>
        <v>67997518</v>
      </c>
      <c r="H82" s="125">
        <f>'5.0 hivatal'!H82</f>
        <v>0</v>
      </c>
      <c r="I82" s="126">
        <f>SUM(G82:H82)</f>
        <v>67997518</v>
      </c>
      <c r="J82" s="175">
        <f>'6.0 hksk'!C82</f>
        <v>122552564</v>
      </c>
      <c r="K82" s="123">
        <f>'6.0 hksk'!D82</f>
        <v>108118729</v>
      </c>
      <c r="L82" s="123">
        <f>'6.0 hksk'!E82</f>
        <v>0</v>
      </c>
      <c r="M82" s="126">
        <f t="shared" ref="M82:M84" si="36">SUM(K82:L82)</f>
        <v>108118729</v>
      </c>
      <c r="N82" s="123">
        <f>'6.0 hksk'!G82</f>
        <v>108118729</v>
      </c>
      <c r="O82" s="123">
        <f>'6.0 hksk'!H82</f>
        <v>0</v>
      </c>
      <c r="P82" s="126">
        <f t="shared" ref="P82:P84" si="37">SUM(N82:O82)</f>
        <v>108118729</v>
      </c>
      <c r="Q82" s="177">
        <f>'7.0 önkormányzat össz'!C82</f>
        <v>0</v>
      </c>
      <c r="R82" s="125">
        <f>'7.0 önkormányzat össz'!D82</f>
        <v>0</v>
      </c>
      <c r="S82" s="125">
        <f>'7.0 önkormányzat össz'!E82</f>
        <v>0</v>
      </c>
      <c r="T82" s="546">
        <f t="shared" si="24"/>
        <v>0</v>
      </c>
      <c r="U82" s="125">
        <f ca="1">'7.0 önkormányzat össz'!I82</f>
        <v>0</v>
      </c>
      <c r="V82" s="125">
        <f>'7.0 önkormányzat össz'!J82</f>
        <v>0</v>
      </c>
      <c r="W82" s="546">
        <f t="shared" ca="1" si="25"/>
        <v>0</v>
      </c>
      <c r="X82" s="177">
        <f t="shared" si="26"/>
        <v>174270700</v>
      </c>
      <c r="Y82" s="125">
        <f t="shared" si="27"/>
        <v>173601811</v>
      </c>
      <c r="Z82" s="125">
        <f t="shared" si="28"/>
        <v>0</v>
      </c>
      <c r="AA82" s="125">
        <f t="shared" si="29"/>
        <v>173601811</v>
      </c>
      <c r="AB82" s="125">
        <f>'7.0 önkormányzat össz'!G82</f>
        <v>0</v>
      </c>
      <c r="AC82" s="126">
        <f t="shared" si="31"/>
        <v>173601811</v>
      </c>
      <c r="AD82" s="125">
        <f t="shared" ca="1" si="32"/>
        <v>176116247</v>
      </c>
      <c r="AE82" s="1174">
        <f t="shared" si="33"/>
        <v>0</v>
      </c>
      <c r="AF82" s="1174">
        <f t="shared" ca="1" si="34"/>
        <v>176116247</v>
      </c>
      <c r="AG82" s="125">
        <f ca="1">'7.0 önkormányzat össz'!L82</f>
        <v>0</v>
      </c>
      <c r="AH82" s="126">
        <f t="shared" ca="1" si="35"/>
        <v>176116247</v>
      </c>
      <c r="AI82"/>
      <c r="AJ82"/>
      <c r="AK82"/>
      <c r="AM82"/>
    </row>
    <row r="83" spans="1:39" ht="15.75" thickBot="1" x14ac:dyDescent="0.3">
      <c r="A83" s="1178" t="s">
        <v>154</v>
      </c>
      <c r="B83" s="321" t="s">
        <v>155</v>
      </c>
      <c r="C83" s="178">
        <f>'5.0 hivatal'!C83</f>
        <v>0</v>
      </c>
      <c r="D83" s="127">
        <f>'5.0 hivatal'!D83</f>
        <v>0</v>
      </c>
      <c r="E83" s="127">
        <f>'5.0 hivatal'!E83</f>
        <v>0</v>
      </c>
      <c r="F83" s="128">
        <f>SUM(D83:E83)</f>
        <v>0</v>
      </c>
      <c r="G83" s="127">
        <f>'5.0 hivatal'!G83</f>
        <v>0</v>
      </c>
      <c r="H83" s="127">
        <f>'5.0 hivatal'!H83</f>
        <v>0</v>
      </c>
      <c r="I83" s="128">
        <f>SUM(G83:H83)</f>
        <v>0</v>
      </c>
      <c r="J83" s="178">
        <f>'6.0 hksk'!C83</f>
        <v>0</v>
      </c>
      <c r="K83" s="127">
        <f>'6.0 hksk'!D83</f>
        <v>0</v>
      </c>
      <c r="L83" s="127">
        <f>'6.0 hksk'!E83</f>
        <v>0</v>
      </c>
      <c r="M83" s="128">
        <f t="shared" si="36"/>
        <v>0</v>
      </c>
      <c r="N83" s="127">
        <f>'6.0 hksk'!G83</f>
        <v>0</v>
      </c>
      <c r="O83" s="127">
        <f>'6.0 hksk'!H83</f>
        <v>0</v>
      </c>
      <c r="P83" s="128">
        <f t="shared" si="37"/>
        <v>0</v>
      </c>
      <c r="Q83" s="334">
        <f>'7.0 önkormányzat össz'!C83</f>
        <v>0</v>
      </c>
      <c r="R83" s="135">
        <f>'7.0 önkormányzat össz'!D83</f>
        <v>0</v>
      </c>
      <c r="S83" s="135">
        <f>'7.0 önkormányzat össz'!E83</f>
        <v>0</v>
      </c>
      <c r="T83" s="616">
        <f t="shared" si="24"/>
        <v>0</v>
      </c>
      <c r="U83" s="125">
        <f ca="1">'7.0 önkormányzat össz'!I83</f>
        <v>0</v>
      </c>
      <c r="V83" s="125">
        <f>'7.0 önkormányzat össz'!J83</f>
        <v>0</v>
      </c>
      <c r="W83" s="616">
        <f t="shared" ca="1" si="25"/>
        <v>0</v>
      </c>
      <c r="X83" s="334">
        <f t="shared" si="26"/>
        <v>0</v>
      </c>
      <c r="Y83" s="135">
        <f t="shared" si="27"/>
        <v>0</v>
      </c>
      <c r="Z83" s="135">
        <f t="shared" si="28"/>
        <v>0</v>
      </c>
      <c r="AA83" s="135">
        <f t="shared" si="29"/>
        <v>0</v>
      </c>
      <c r="AB83" s="135">
        <f>'7.0 önkormányzat össz'!G83</f>
        <v>0</v>
      </c>
      <c r="AC83" s="573">
        <f t="shared" si="31"/>
        <v>0</v>
      </c>
      <c r="AD83" s="125">
        <f t="shared" ca="1" si="32"/>
        <v>0</v>
      </c>
      <c r="AE83" s="1174">
        <f t="shared" si="33"/>
        <v>0</v>
      </c>
      <c r="AF83" s="1174">
        <f t="shared" ca="1" si="34"/>
        <v>0</v>
      </c>
      <c r="AG83" s="135">
        <f ca="1">'7.0 önkormányzat össz'!L83</f>
        <v>0</v>
      </c>
      <c r="AH83" s="573">
        <f t="shared" ca="1" si="35"/>
        <v>0</v>
      </c>
      <c r="AI83"/>
      <c r="AJ83"/>
      <c r="AK83"/>
      <c r="AM83"/>
    </row>
    <row r="84" spans="1:39" s="193" customFormat="1" ht="15.75" thickBot="1" x14ac:dyDescent="0.3">
      <c r="A84" s="1187" t="s">
        <v>260</v>
      </c>
      <c r="B84" s="318" t="s">
        <v>156</v>
      </c>
      <c r="C84" s="1190">
        <f>'5.0 hivatal'!C84</f>
        <v>165707604</v>
      </c>
      <c r="D84" s="1191">
        <f>'5.0 hivatal'!D84</f>
        <v>173795512</v>
      </c>
      <c r="E84" s="1191">
        <f>'5.0 hivatal'!E84</f>
        <v>0</v>
      </c>
      <c r="F84" s="1192">
        <f>SUM(D84:E84)</f>
        <v>173795512</v>
      </c>
      <c r="G84" s="1191">
        <f>'5.0 hivatal'!G84</f>
        <v>182834347</v>
      </c>
      <c r="H84" s="1191">
        <f>'5.0 hivatal'!H84</f>
        <v>0</v>
      </c>
      <c r="I84" s="1192">
        <f>SUM(G84:H84)</f>
        <v>182834347</v>
      </c>
      <c r="J84" s="1190">
        <f>'6.0 hksk'!C84</f>
        <v>216486553</v>
      </c>
      <c r="K84" s="1191">
        <f>'6.0 hksk'!D84</f>
        <v>166305352</v>
      </c>
      <c r="L84" s="1191">
        <f>'6.0 hksk'!E84</f>
        <v>0</v>
      </c>
      <c r="M84" s="1192">
        <f t="shared" si="36"/>
        <v>166305352</v>
      </c>
      <c r="N84" s="1191">
        <f>'6.0 hksk'!G84</f>
        <v>173597485</v>
      </c>
      <c r="O84" s="1191">
        <f>'6.0 hksk'!H84</f>
        <v>0</v>
      </c>
      <c r="P84" s="1192">
        <f t="shared" si="37"/>
        <v>173597485</v>
      </c>
      <c r="Q84" s="335">
        <f>'7.0 önkormányzat össz'!C84</f>
        <v>3721753936</v>
      </c>
      <c r="R84" s="336">
        <f>'7.0 önkormányzat össz'!D84</f>
        <v>3009718922</v>
      </c>
      <c r="S84" s="336">
        <f>'7.0 önkormányzat össz'!E84</f>
        <v>37680000</v>
      </c>
      <c r="T84" s="1188">
        <f t="shared" si="24"/>
        <v>3047398922</v>
      </c>
      <c r="U84" s="1174">
        <f ca="1">'7.0 önkormányzat össz'!I84</f>
        <v>3309523053</v>
      </c>
      <c r="V84" s="1174">
        <f>'7.0 önkormányzat össz'!J84</f>
        <v>40557596</v>
      </c>
      <c r="W84" s="1188">
        <f t="shared" ca="1" si="25"/>
        <v>3350080649</v>
      </c>
      <c r="X84" s="335">
        <f t="shared" si="26"/>
        <v>4103948093</v>
      </c>
      <c r="Y84" s="336">
        <f t="shared" si="27"/>
        <v>3349819786</v>
      </c>
      <c r="Z84" s="336">
        <f t="shared" si="28"/>
        <v>37680000</v>
      </c>
      <c r="AA84" s="336">
        <f t="shared" si="29"/>
        <v>3387499786</v>
      </c>
      <c r="AB84" s="336">
        <f>'7.0 önkormányzat össz'!G84</f>
        <v>1652378290</v>
      </c>
      <c r="AC84" s="337">
        <f t="shared" si="31"/>
        <v>1735121496</v>
      </c>
      <c r="AD84" s="1174">
        <f ca="1">G84+N84+U84</f>
        <v>3665954885</v>
      </c>
      <c r="AE84" s="1174">
        <f t="shared" si="33"/>
        <v>40557596</v>
      </c>
      <c r="AF84" s="1174">
        <f t="shared" ca="1" si="34"/>
        <v>3706512481</v>
      </c>
      <c r="AG84" s="336">
        <f ca="1">'7.0 önkormányzat össz'!L84</f>
        <v>1905938787</v>
      </c>
      <c r="AH84" s="337">
        <f t="shared" ca="1" si="35"/>
        <v>1800573694</v>
      </c>
    </row>
    <row r="85" spans="1:39" x14ac:dyDescent="0.25">
      <c r="A85" s="26"/>
      <c r="B85" s="27"/>
      <c r="C85" s="117"/>
      <c r="J85" s="117"/>
      <c r="Q85" s="117"/>
      <c r="X85" s="117"/>
      <c r="AF85" s="92">
        <f t="shared" ref="AF85:AG85" ca="1" si="38">AF84-AF82</f>
        <v>3530396234</v>
      </c>
      <c r="AG85" s="92">
        <f t="shared" ca="1" si="38"/>
        <v>1905938787</v>
      </c>
      <c r="AH85" s="92">
        <f ca="1">AH84-AH82</f>
        <v>1624457447</v>
      </c>
      <c r="AI85"/>
      <c r="AJ85"/>
      <c r="AK85"/>
      <c r="AM85"/>
    </row>
    <row r="86" spans="1:39" ht="15.75" thickBot="1" x14ac:dyDescent="0.3">
      <c r="A86" s="39"/>
      <c r="B86" s="4"/>
      <c r="C86" s="322"/>
      <c r="J86" s="322"/>
      <c r="Q86" s="322"/>
      <c r="X86" s="322"/>
      <c r="AI86"/>
      <c r="AJ86"/>
      <c r="AK86"/>
      <c r="AM86"/>
    </row>
    <row r="87" spans="1:39" s="193" customFormat="1" ht="15.75" thickBot="1" x14ac:dyDescent="0.3">
      <c r="A87" s="32" t="s">
        <v>157</v>
      </c>
      <c r="B87" s="7" t="s">
        <v>31</v>
      </c>
      <c r="C87" s="335">
        <f>'5.0 hivatal'!C87</f>
        <v>126474632</v>
      </c>
      <c r="D87" s="336">
        <f>'5.0 hivatal'!D87</f>
        <v>127891604</v>
      </c>
      <c r="E87" s="336">
        <f>'5.0 hivatal'!E87</f>
        <v>0</v>
      </c>
      <c r="F87" s="1188">
        <f>SUM(D87:E87)</f>
        <v>127891604</v>
      </c>
      <c r="G87" s="336">
        <f>'5.0 hivatal'!G87</f>
        <v>132248898</v>
      </c>
      <c r="H87" s="336">
        <f>'5.0 hivatal'!H87</f>
        <v>0</v>
      </c>
      <c r="I87" s="337">
        <f t="shared" ref="I87:I150" si="39">SUM(G87:H87)</f>
        <v>132248898</v>
      </c>
      <c r="J87" s="335">
        <f>'6.0 hksk'!C87</f>
        <v>65303945</v>
      </c>
      <c r="K87" s="336">
        <f>'6.0 hksk'!D87</f>
        <v>59739969</v>
      </c>
      <c r="L87" s="336">
        <f>'6.0 hksk'!E87</f>
        <v>0</v>
      </c>
      <c r="M87" s="337">
        <f t="shared" ref="M87:M89" si="40">SUM(K87:L87)</f>
        <v>59739969</v>
      </c>
      <c r="N87" s="336">
        <f>'6.0 hksk'!G87</f>
        <v>59807715</v>
      </c>
      <c r="O87" s="336">
        <f>'6.0 hksk'!H87</f>
        <v>0</v>
      </c>
      <c r="P87" s="337">
        <f t="shared" ref="P87:P150" si="41">SUM(N87:O87)</f>
        <v>59807715</v>
      </c>
      <c r="Q87" s="335">
        <f>'7.0 önkormányzat össz'!C87</f>
        <v>146402629</v>
      </c>
      <c r="R87" s="336">
        <f>'7.0 önkormányzat össz'!D87</f>
        <v>119464897</v>
      </c>
      <c r="S87" s="336">
        <f>'7.0 önkormányzat össz'!E87</f>
        <v>17685200</v>
      </c>
      <c r="T87" s="1188">
        <f t="shared" ref="T87:T89" si="42">SUM(R87:S87)</f>
        <v>137150097</v>
      </c>
      <c r="U87" s="336">
        <f ca="1">'7.0 önkormányzat össz'!I87</f>
        <v>124728965</v>
      </c>
      <c r="V87" s="336">
        <f>'7.0 önkormányzat össz'!J87</f>
        <v>18115200</v>
      </c>
      <c r="W87" s="1188">
        <f t="shared" ref="W87:W150" ca="1" si="43">SUM(U87:V87)</f>
        <v>142844165</v>
      </c>
      <c r="X87" s="335">
        <f t="shared" ref="X87:X118" si="44">C87+J87+Q87</f>
        <v>338181206</v>
      </c>
      <c r="Y87" s="336">
        <f t="shared" ref="Y87:Y118" si="45">D87+K87+R87</f>
        <v>307096470</v>
      </c>
      <c r="Z87" s="336">
        <f t="shared" ref="Z87:Z118" si="46">E87+L87+S87</f>
        <v>17685200</v>
      </c>
      <c r="AA87" s="336">
        <f>F87+M87+T87</f>
        <v>324781670</v>
      </c>
      <c r="AB87" s="336">
        <f>'7.0 önkormányzat össz'!G87</f>
        <v>15173659</v>
      </c>
      <c r="AC87" s="337">
        <f>AA87-AB87</f>
        <v>309608011</v>
      </c>
      <c r="AD87" s="125">
        <f t="shared" ref="AD87:AF150" ca="1" si="47">G87+N87+U87</f>
        <v>316785578</v>
      </c>
      <c r="AE87" s="1174">
        <f t="shared" si="47"/>
        <v>18115200</v>
      </c>
      <c r="AF87" s="1174">
        <f t="shared" ca="1" si="47"/>
        <v>334900778</v>
      </c>
      <c r="AG87" s="336">
        <f ca="1">'7.0 önkormányzat össz'!L87</f>
        <v>14569985</v>
      </c>
      <c r="AH87" s="337">
        <f t="shared" ref="AH87:AH150" ca="1" si="48">AF87-AG87</f>
        <v>320330793</v>
      </c>
      <c r="AI87" s="873"/>
    </row>
    <row r="88" spans="1:39" ht="15.75" thickBot="1" x14ac:dyDescent="0.3">
      <c r="A88" s="553" t="s">
        <v>158</v>
      </c>
      <c r="B88" s="347" t="s">
        <v>159</v>
      </c>
      <c r="C88" s="175">
        <f>'5.0 hivatal'!C88</f>
        <v>124048441</v>
      </c>
      <c r="D88" s="123">
        <f>'5.0 hivatal'!D88</f>
        <v>125451376</v>
      </c>
      <c r="E88" s="123">
        <f>'5.0 hivatal'!E88</f>
        <v>0</v>
      </c>
      <c r="F88" s="545">
        <f>SUM(D88:E88)</f>
        <v>125451376</v>
      </c>
      <c r="G88" s="123">
        <f>'5.0 hivatal'!G88</f>
        <v>128208670</v>
      </c>
      <c r="H88" s="123">
        <f>'5.0 hivatal'!H88</f>
        <v>0</v>
      </c>
      <c r="I88" s="124">
        <f t="shared" si="39"/>
        <v>128208670</v>
      </c>
      <c r="J88" s="175">
        <f>'6.0 hksk'!C88</f>
        <v>57012672</v>
      </c>
      <c r="K88" s="123">
        <f>'6.0 hksk'!D88</f>
        <v>52414997</v>
      </c>
      <c r="L88" s="123">
        <f>'6.0 hksk'!E88</f>
        <v>0</v>
      </c>
      <c r="M88" s="124">
        <f t="shared" si="40"/>
        <v>52414997</v>
      </c>
      <c r="N88" s="123">
        <f>'6.0 hksk'!G88</f>
        <v>53314050</v>
      </c>
      <c r="O88" s="123">
        <f>'6.0 hksk'!H88</f>
        <v>0</v>
      </c>
      <c r="P88" s="124">
        <f t="shared" si="41"/>
        <v>53314050</v>
      </c>
      <c r="Q88" s="175">
        <f>'7.0 önkormányzat össz'!C88</f>
        <v>95376092</v>
      </c>
      <c r="R88" s="123">
        <f>'7.0 önkormányzat össz'!D88</f>
        <v>74780395</v>
      </c>
      <c r="S88" s="123">
        <f>'7.0 önkormányzat össz'!E88</f>
        <v>17685200</v>
      </c>
      <c r="T88" s="545">
        <f t="shared" si="42"/>
        <v>92465595</v>
      </c>
      <c r="U88" s="123">
        <f ca="1">'7.0 önkormányzat össz'!I88</f>
        <v>74595548</v>
      </c>
      <c r="V88" s="123">
        <f>'7.0 önkormányzat össz'!J88</f>
        <v>18115200</v>
      </c>
      <c r="W88" s="550">
        <f t="shared" ca="1" si="43"/>
        <v>92710748</v>
      </c>
      <c r="X88" s="175">
        <f t="shared" si="44"/>
        <v>276437205</v>
      </c>
      <c r="Y88" s="123">
        <f t="shared" si="45"/>
        <v>252646768</v>
      </c>
      <c r="Z88" s="123">
        <f t="shared" si="46"/>
        <v>17685200</v>
      </c>
      <c r="AA88" s="123">
        <f t="shared" ref="AA88:AA118" si="49">F88+M88+T88</f>
        <v>270331968</v>
      </c>
      <c r="AB88" s="123">
        <f>'7.0 önkormányzat össz'!G88</f>
        <v>10512807</v>
      </c>
      <c r="AC88" s="124">
        <f t="shared" si="31"/>
        <v>259819161</v>
      </c>
      <c r="AD88" s="125">
        <f t="shared" ca="1" si="47"/>
        <v>256118268</v>
      </c>
      <c r="AE88" s="1174">
        <f t="shared" si="47"/>
        <v>18115200</v>
      </c>
      <c r="AF88" s="1174">
        <f t="shared" ca="1" si="47"/>
        <v>274233468</v>
      </c>
      <c r="AG88" s="123">
        <f ca="1">'7.0 önkormányzat össz'!L88</f>
        <v>11166139</v>
      </c>
      <c r="AH88" s="124">
        <f t="shared" ca="1" si="48"/>
        <v>263067329</v>
      </c>
      <c r="AI88"/>
      <c r="AJ88"/>
      <c r="AK88"/>
      <c r="AM88"/>
    </row>
    <row r="89" spans="1:39" ht="15.75" thickBot="1" x14ac:dyDescent="0.3">
      <c r="A89" s="29" t="s">
        <v>160</v>
      </c>
      <c r="B89" s="13" t="s">
        <v>161</v>
      </c>
      <c r="C89" s="177">
        <f>'5.0 hivatal'!C89</f>
        <v>106570454</v>
      </c>
      <c r="D89" s="125">
        <f>'5.0 hivatal'!D89</f>
        <v>110872850</v>
      </c>
      <c r="E89" s="125">
        <f>'5.0 hivatal'!E89</f>
        <v>0</v>
      </c>
      <c r="F89" s="546">
        <f>SUM(D89:E89)</f>
        <v>110872850</v>
      </c>
      <c r="G89" s="125">
        <f>'5.0 hivatal'!G89</f>
        <v>111518130</v>
      </c>
      <c r="H89" s="125">
        <f>'5.0 hivatal'!H89</f>
        <v>0</v>
      </c>
      <c r="I89" s="126">
        <f t="shared" si="39"/>
        <v>111518130</v>
      </c>
      <c r="J89" s="177">
        <f>'6.0 hksk'!C89</f>
        <v>46089590</v>
      </c>
      <c r="K89" s="125">
        <f>'6.0 hksk'!D89</f>
        <v>47336368</v>
      </c>
      <c r="L89" s="125">
        <f>'6.0 hksk'!E89</f>
        <v>0</v>
      </c>
      <c r="M89" s="126">
        <f t="shared" si="40"/>
        <v>47336368</v>
      </c>
      <c r="N89" s="123">
        <f>'6.0 hksk'!G89</f>
        <v>47077421</v>
      </c>
      <c r="O89" s="123">
        <f>'6.0 hksk'!H89</f>
        <v>0</v>
      </c>
      <c r="P89" s="126">
        <f t="shared" si="41"/>
        <v>47077421</v>
      </c>
      <c r="Q89" s="177">
        <f>'7.0 önkormányzat össz'!C89</f>
        <v>79044590</v>
      </c>
      <c r="R89" s="125">
        <f>'7.0 önkormányzat össz'!D89</f>
        <v>65706430</v>
      </c>
      <c r="S89" s="125">
        <f>'7.0 önkormányzat össz'!E89</f>
        <v>16785200</v>
      </c>
      <c r="T89" s="546">
        <f t="shared" si="42"/>
        <v>82491630</v>
      </c>
      <c r="U89" s="125">
        <f ca="1">'7.0 önkormányzat össz'!I89</f>
        <v>60748794</v>
      </c>
      <c r="V89" s="125">
        <f>'7.0 önkormányzat össz'!J89</f>
        <v>16785200</v>
      </c>
      <c r="W89" s="616">
        <f t="shared" ca="1" si="43"/>
        <v>77533994</v>
      </c>
      <c r="X89" s="177">
        <f t="shared" si="44"/>
        <v>231704634</v>
      </c>
      <c r="Y89" s="125">
        <f t="shared" si="45"/>
        <v>223915648</v>
      </c>
      <c r="Z89" s="125">
        <f t="shared" si="46"/>
        <v>16785200</v>
      </c>
      <c r="AA89" s="125">
        <f t="shared" si="49"/>
        <v>240700848</v>
      </c>
      <c r="AB89" s="125">
        <f>'7.0 önkormányzat össz'!G89</f>
        <v>7142954</v>
      </c>
      <c r="AC89" s="126">
        <f t="shared" si="31"/>
        <v>233557894</v>
      </c>
      <c r="AD89" s="125">
        <f t="shared" ca="1" si="47"/>
        <v>219344345</v>
      </c>
      <c r="AE89" s="1174">
        <f t="shared" si="47"/>
        <v>16785200</v>
      </c>
      <c r="AF89" s="1174">
        <f t="shared" ca="1" si="47"/>
        <v>236129545</v>
      </c>
      <c r="AG89" s="125">
        <f ca="1">'7.0 önkormányzat össz'!L89</f>
        <v>8802248</v>
      </c>
      <c r="AH89" s="126">
        <f t="shared" ca="1" si="48"/>
        <v>227327297</v>
      </c>
      <c r="AI89"/>
      <c r="AJ89"/>
      <c r="AK89"/>
      <c r="AM89"/>
    </row>
    <row r="90" spans="1:39" ht="15.75" thickBot="1" x14ac:dyDescent="0.3">
      <c r="A90" s="29" t="s">
        <v>535</v>
      </c>
      <c r="B90" s="13" t="s">
        <v>536</v>
      </c>
      <c r="C90" s="177">
        <f>'5.0 hivatal'!C90</f>
        <v>2884671</v>
      </c>
      <c r="D90" s="125">
        <f>'5.0 hivatal'!D90</f>
        <v>536000</v>
      </c>
      <c r="E90" s="125">
        <f>'5.0 hivatal'!E90</f>
        <v>0</v>
      </c>
      <c r="F90" s="546"/>
      <c r="G90" s="125">
        <f>'5.0 hivatal'!G90</f>
        <v>536000</v>
      </c>
      <c r="H90" s="125">
        <f>'5.0 hivatal'!H90</f>
        <v>0</v>
      </c>
      <c r="I90" s="126">
        <f t="shared" si="39"/>
        <v>536000</v>
      </c>
      <c r="J90" s="177">
        <f>'6.0 hksk'!C90</f>
        <v>643931</v>
      </c>
      <c r="K90" s="125">
        <f>'6.0 hksk'!D90</f>
        <v>518421</v>
      </c>
      <c r="L90" s="125">
        <f>'6.0 hksk'!E90</f>
        <v>0</v>
      </c>
      <c r="M90" s="126"/>
      <c r="N90" s="123">
        <f>'6.0 hksk'!G90</f>
        <v>0</v>
      </c>
      <c r="O90" s="123">
        <f>'6.0 hksk'!H90</f>
        <v>0</v>
      </c>
      <c r="P90" s="126">
        <f t="shared" si="41"/>
        <v>0</v>
      </c>
      <c r="Q90" s="177">
        <f>'7.0 önkormányzat össz'!C90</f>
        <v>323811</v>
      </c>
      <c r="R90" s="125">
        <f>'7.0 önkormányzat össz'!D90</f>
        <v>0</v>
      </c>
      <c r="S90" s="125">
        <f>'7.0 önkormányzat össz'!E90</f>
        <v>0</v>
      </c>
      <c r="T90" s="546"/>
      <c r="U90" s="125">
        <f>'7.0 önkormányzat össz'!I90</f>
        <v>0</v>
      </c>
      <c r="V90" s="125">
        <f>'7.0 önkormányzat össz'!J90</f>
        <v>0</v>
      </c>
      <c r="W90" s="616">
        <f t="shared" si="43"/>
        <v>0</v>
      </c>
      <c r="X90" s="177">
        <f t="shared" si="44"/>
        <v>3852413</v>
      </c>
      <c r="Y90" s="125">
        <f t="shared" si="45"/>
        <v>1054421</v>
      </c>
      <c r="Z90" s="125">
        <f t="shared" si="46"/>
        <v>0</v>
      </c>
      <c r="AA90" s="125">
        <f t="shared" si="49"/>
        <v>0</v>
      </c>
      <c r="AB90" s="125">
        <f>'7.0 önkormányzat össz'!G90</f>
        <v>0</v>
      </c>
      <c r="AC90" s="126">
        <f t="shared" si="31"/>
        <v>0</v>
      </c>
      <c r="AD90" s="125">
        <f t="shared" si="47"/>
        <v>536000</v>
      </c>
      <c r="AE90" s="1174">
        <f t="shared" si="47"/>
        <v>0</v>
      </c>
      <c r="AF90" s="1174">
        <f t="shared" si="47"/>
        <v>536000</v>
      </c>
      <c r="AG90" s="125">
        <f>'7.0 önkormányzat össz'!L90</f>
        <v>0</v>
      </c>
      <c r="AH90" s="126">
        <f t="shared" si="48"/>
        <v>536000</v>
      </c>
      <c r="AI90"/>
      <c r="AJ90"/>
      <c r="AK90"/>
      <c r="AM90"/>
    </row>
    <row r="91" spans="1:39" ht="15.75" thickBot="1" x14ac:dyDescent="0.3">
      <c r="A91" s="29" t="s">
        <v>162</v>
      </c>
      <c r="B91" s="13" t="s">
        <v>163</v>
      </c>
      <c r="C91" s="177">
        <f>'5.0 hivatal'!C91</f>
        <v>1424249</v>
      </c>
      <c r="D91" s="125">
        <f>'5.0 hivatal'!D91</f>
        <v>1641594</v>
      </c>
      <c r="E91" s="125">
        <f>'5.0 hivatal'!E91</f>
        <v>0</v>
      </c>
      <c r="F91" s="546">
        <f t="shared" ref="F91:F149" si="50">SUM(D91:E91)</f>
        <v>1641594</v>
      </c>
      <c r="G91" s="125">
        <f>'5.0 hivatal'!G91</f>
        <v>3753608</v>
      </c>
      <c r="H91" s="125">
        <f>'5.0 hivatal'!H91</f>
        <v>0</v>
      </c>
      <c r="I91" s="126">
        <f t="shared" si="39"/>
        <v>3753608</v>
      </c>
      <c r="J91" s="177">
        <f>'6.0 hksk'!C91</f>
        <v>0</v>
      </c>
      <c r="K91" s="125">
        <f>'6.0 hksk'!D91</f>
        <v>0</v>
      </c>
      <c r="L91" s="125">
        <f>'6.0 hksk'!E91</f>
        <v>0</v>
      </c>
      <c r="M91" s="126">
        <f t="shared" ref="M91:M149" si="51">SUM(K91:L91)</f>
        <v>0</v>
      </c>
      <c r="N91" s="123">
        <f>'6.0 hksk'!G91</f>
        <v>518421</v>
      </c>
      <c r="O91" s="123">
        <f>'6.0 hksk'!H91</f>
        <v>0</v>
      </c>
      <c r="P91" s="126">
        <f t="shared" si="41"/>
        <v>518421</v>
      </c>
      <c r="Q91" s="177">
        <f>'7.0 önkormányzat össz'!C91</f>
        <v>1620000</v>
      </c>
      <c r="R91" s="125">
        <f>'7.0 önkormányzat össz'!D91</f>
        <v>130592</v>
      </c>
      <c r="S91" s="125">
        <f>'7.0 önkormányzat össz'!E91</f>
        <v>0</v>
      </c>
      <c r="T91" s="546">
        <f t="shared" ref="T91:T154" si="52">SUM(R91:S91)</f>
        <v>130592</v>
      </c>
      <c r="U91" s="125">
        <f>'7.0 önkormányzat össz'!I91</f>
        <v>389827</v>
      </c>
      <c r="V91" s="125">
        <f>'7.0 önkormányzat össz'!J91</f>
        <v>0</v>
      </c>
      <c r="W91" s="616">
        <f t="shared" si="43"/>
        <v>389827</v>
      </c>
      <c r="X91" s="177">
        <f t="shared" si="44"/>
        <v>3044249</v>
      </c>
      <c r="Y91" s="125">
        <f t="shared" si="45"/>
        <v>1772186</v>
      </c>
      <c r="Z91" s="125">
        <f t="shared" si="46"/>
        <v>0</v>
      </c>
      <c r="AA91" s="125">
        <f t="shared" si="49"/>
        <v>1772186</v>
      </c>
      <c r="AB91" s="125">
        <f>'7.0 önkormányzat össz'!G91</f>
        <v>0</v>
      </c>
      <c r="AC91" s="126">
        <f t="shared" si="31"/>
        <v>1772186</v>
      </c>
      <c r="AD91" s="125">
        <f t="shared" si="47"/>
        <v>4661856</v>
      </c>
      <c r="AE91" s="1174">
        <f t="shared" si="47"/>
        <v>0</v>
      </c>
      <c r="AF91" s="1174">
        <f t="shared" si="47"/>
        <v>4661856</v>
      </c>
      <c r="AG91" s="125">
        <f>'7.0 önkormányzat össz'!L91</f>
        <v>0</v>
      </c>
      <c r="AH91" s="126">
        <f t="shared" si="48"/>
        <v>4661856</v>
      </c>
      <c r="AI91"/>
      <c r="AJ91"/>
      <c r="AK91"/>
      <c r="AM91"/>
    </row>
    <row r="92" spans="1:39" ht="15.75" thickBot="1" x14ac:dyDescent="0.3">
      <c r="A92" s="29" t="s">
        <v>164</v>
      </c>
      <c r="B92" s="13" t="s">
        <v>165</v>
      </c>
      <c r="C92" s="177">
        <f>'5.0 hivatal'!C92</f>
        <v>0</v>
      </c>
      <c r="D92" s="125">
        <f>'5.0 hivatal'!D92</f>
        <v>0</v>
      </c>
      <c r="E92" s="125">
        <f>'5.0 hivatal'!E92</f>
        <v>0</v>
      </c>
      <c r="F92" s="546">
        <f t="shared" si="50"/>
        <v>0</v>
      </c>
      <c r="G92" s="125">
        <f>'5.0 hivatal'!G92</f>
        <v>0</v>
      </c>
      <c r="H92" s="125">
        <f>'5.0 hivatal'!H92</f>
        <v>0</v>
      </c>
      <c r="I92" s="126">
        <f t="shared" si="39"/>
        <v>0</v>
      </c>
      <c r="J92" s="177">
        <f>'6.0 hksk'!C92</f>
        <v>6904744</v>
      </c>
      <c r="K92" s="125">
        <f>'6.0 hksk'!D92</f>
        <v>1960000</v>
      </c>
      <c r="L92" s="125">
        <f>'6.0 hksk'!E92</f>
        <v>0</v>
      </c>
      <c r="M92" s="126">
        <f t="shared" si="51"/>
        <v>1960000</v>
      </c>
      <c r="N92" s="123">
        <f>'6.0 hksk'!G92</f>
        <v>3500000</v>
      </c>
      <c r="O92" s="123">
        <f>'6.0 hksk'!H92</f>
        <v>0</v>
      </c>
      <c r="P92" s="126">
        <f t="shared" si="41"/>
        <v>3500000</v>
      </c>
      <c r="Q92" s="177">
        <f>'7.0 önkormányzat össz'!C92</f>
        <v>2326663</v>
      </c>
      <c r="R92" s="125">
        <f>'7.0 önkormányzat össz'!D92</f>
        <v>1250000</v>
      </c>
      <c r="S92" s="125">
        <f>'7.0 önkormányzat össz'!E92</f>
        <v>0</v>
      </c>
      <c r="T92" s="546">
        <f t="shared" si="52"/>
        <v>1250000</v>
      </c>
      <c r="U92" s="125">
        <f>'7.0 önkormányzat össz'!I92</f>
        <v>2050000</v>
      </c>
      <c r="V92" s="125">
        <f>'7.0 önkormányzat össz'!J92</f>
        <v>0</v>
      </c>
      <c r="W92" s="616">
        <f t="shared" si="43"/>
        <v>2050000</v>
      </c>
      <c r="X92" s="177">
        <f t="shared" si="44"/>
        <v>9231407</v>
      </c>
      <c r="Y92" s="125">
        <f t="shared" si="45"/>
        <v>3210000</v>
      </c>
      <c r="Z92" s="125">
        <f t="shared" si="46"/>
        <v>0</v>
      </c>
      <c r="AA92" s="125">
        <f t="shared" si="49"/>
        <v>3210000</v>
      </c>
      <c r="AB92" s="125">
        <f>'7.0 önkormányzat össz'!G92</f>
        <v>0</v>
      </c>
      <c r="AC92" s="126">
        <f t="shared" si="31"/>
        <v>3210000</v>
      </c>
      <c r="AD92" s="125">
        <f t="shared" si="47"/>
        <v>5550000</v>
      </c>
      <c r="AE92" s="1174">
        <f t="shared" si="47"/>
        <v>0</v>
      </c>
      <c r="AF92" s="1174">
        <f t="shared" si="47"/>
        <v>5550000</v>
      </c>
      <c r="AG92" s="125">
        <f>'7.0 önkormányzat össz'!L92</f>
        <v>0</v>
      </c>
      <c r="AH92" s="126">
        <f t="shared" si="48"/>
        <v>5550000</v>
      </c>
      <c r="AI92"/>
      <c r="AJ92"/>
      <c r="AK92"/>
      <c r="AM92"/>
    </row>
    <row r="93" spans="1:39" ht="15.75" thickBot="1" x14ac:dyDescent="0.3">
      <c r="A93" s="29" t="s">
        <v>166</v>
      </c>
      <c r="B93" s="13" t="s">
        <v>167</v>
      </c>
      <c r="C93" s="177">
        <f>'5.0 hivatal'!C93</f>
        <v>0</v>
      </c>
      <c r="D93" s="125">
        <f>'5.0 hivatal'!D93</f>
        <v>0</v>
      </c>
      <c r="E93" s="125">
        <f>'5.0 hivatal'!E93</f>
        <v>0</v>
      </c>
      <c r="F93" s="546">
        <f t="shared" si="50"/>
        <v>0</v>
      </c>
      <c r="G93" s="125">
        <f>'5.0 hivatal'!G93</f>
        <v>0</v>
      </c>
      <c r="H93" s="125">
        <f>'5.0 hivatal'!H93</f>
        <v>0</v>
      </c>
      <c r="I93" s="126">
        <f t="shared" si="39"/>
        <v>0</v>
      </c>
      <c r="J93" s="177">
        <f>'6.0 hksk'!C93</f>
        <v>0</v>
      </c>
      <c r="K93" s="125">
        <f>'6.0 hksk'!D93</f>
        <v>0</v>
      </c>
      <c r="L93" s="125">
        <f>'6.0 hksk'!E93</f>
        <v>0</v>
      </c>
      <c r="M93" s="126">
        <f t="shared" si="51"/>
        <v>0</v>
      </c>
      <c r="N93" s="123">
        <f>'6.0 hksk'!G93</f>
        <v>0</v>
      </c>
      <c r="O93" s="123">
        <f>'6.0 hksk'!H93</f>
        <v>0</v>
      </c>
      <c r="P93" s="126">
        <f t="shared" si="41"/>
        <v>0</v>
      </c>
      <c r="Q93" s="177">
        <f>'7.0 önkormányzat össz'!C93</f>
        <v>0</v>
      </c>
      <c r="R93" s="125">
        <f>'7.0 önkormányzat össz'!D93</f>
        <v>0</v>
      </c>
      <c r="S93" s="125">
        <f>'7.0 önkormányzat össz'!E93</f>
        <v>0</v>
      </c>
      <c r="T93" s="546">
        <f t="shared" si="52"/>
        <v>0</v>
      </c>
      <c r="U93" s="125">
        <f>'7.0 önkormányzat össz'!I93</f>
        <v>0</v>
      </c>
      <c r="V93" s="125">
        <f>'7.0 önkormányzat össz'!J93</f>
        <v>0</v>
      </c>
      <c r="W93" s="616">
        <f t="shared" si="43"/>
        <v>0</v>
      </c>
      <c r="X93" s="177">
        <f t="shared" si="44"/>
        <v>0</v>
      </c>
      <c r="Y93" s="125">
        <f t="shared" si="45"/>
        <v>0</v>
      </c>
      <c r="Z93" s="125">
        <f t="shared" si="46"/>
        <v>0</v>
      </c>
      <c r="AA93" s="125">
        <f t="shared" si="49"/>
        <v>0</v>
      </c>
      <c r="AB93" s="125">
        <f>'7.0 önkormányzat össz'!G93</f>
        <v>0</v>
      </c>
      <c r="AC93" s="126">
        <f t="shared" si="31"/>
        <v>0</v>
      </c>
      <c r="AD93" s="125">
        <f t="shared" si="47"/>
        <v>0</v>
      </c>
      <c r="AE93" s="1174">
        <f t="shared" si="47"/>
        <v>0</v>
      </c>
      <c r="AF93" s="1174">
        <f t="shared" si="47"/>
        <v>0</v>
      </c>
      <c r="AG93" s="125">
        <f>'7.0 önkormányzat össz'!L93</f>
        <v>0</v>
      </c>
      <c r="AH93" s="126">
        <f t="shared" si="48"/>
        <v>0</v>
      </c>
      <c r="AI93"/>
      <c r="AJ93"/>
      <c r="AK93"/>
      <c r="AM93"/>
    </row>
    <row r="94" spans="1:39" ht="15.75" thickBot="1" x14ac:dyDescent="0.3">
      <c r="A94" s="29" t="s">
        <v>168</v>
      </c>
      <c r="B94" s="13" t="s">
        <v>169</v>
      </c>
      <c r="C94" s="177">
        <f>'5.0 hivatal'!C94</f>
        <v>730800</v>
      </c>
      <c r="D94" s="125">
        <f>'5.0 hivatal'!D94</f>
        <v>0</v>
      </c>
      <c r="E94" s="125">
        <f>'5.0 hivatal'!E94</f>
        <v>0</v>
      </c>
      <c r="F94" s="546">
        <f t="shared" si="50"/>
        <v>0</v>
      </c>
      <c r="G94" s="125">
        <f>'5.0 hivatal'!G94</f>
        <v>0</v>
      </c>
      <c r="H94" s="125">
        <f>'5.0 hivatal'!H94</f>
        <v>0</v>
      </c>
      <c r="I94" s="126">
        <f t="shared" si="39"/>
        <v>0</v>
      </c>
      <c r="J94" s="177">
        <f>'6.0 hksk'!C94</f>
        <v>668800</v>
      </c>
      <c r="K94" s="125">
        <f>'6.0 hksk'!D94</f>
        <v>0</v>
      </c>
      <c r="L94" s="125">
        <f>'6.0 hksk'!E94</f>
        <v>0</v>
      </c>
      <c r="M94" s="126">
        <f t="shared" si="51"/>
        <v>0</v>
      </c>
      <c r="N94" s="123">
        <f>'6.0 hksk'!G94</f>
        <v>0</v>
      </c>
      <c r="O94" s="123">
        <f>'6.0 hksk'!H94</f>
        <v>0</v>
      </c>
      <c r="P94" s="126">
        <f t="shared" si="41"/>
        <v>0</v>
      </c>
      <c r="Q94" s="177">
        <f>'7.0 önkormányzat össz'!C94</f>
        <v>4988296</v>
      </c>
      <c r="R94" s="125">
        <f>'7.0 önkormányzat össz'!D94</f>
        <v>0</v>
      </c>
      <c r="S94" s="125">
        <f>'7.0 önkormányzat össz'!E94</f>
        <v>0</v>
      </c>
      <c r="T94" s="546">
        <f t="shared" si="52"/>
        <v>0</v>
      </c>
      <c r="U94" s="125">
        <f>'7.0 önkormányzat össz'!I94</f>
        <v>0</v>
      </c>
      <c r="V94" s="125">
        <f>'7.0 önkormányzat össz'!J94</f>
        <v>0</v>
      </c>
      <c r="W94" s="616">
        <f t="shared" si="43"/>
        <v>0</v>
      </c>
      <c r="X94" s="177">
        <f t="shared" si="44"/>
        <v>6387896</v>
      </c>
      <c r="Y94" s="125">
        <f t="shared" si="45"/>
        <v>0</v>
      </c>
      <c r="Z94" s="125">
        <f t="shared" si="46"/>
        <v>0</v>
      </c>
      <c r="AA94" s="125">
        <f t="shared" si="49"/>
        <v>0</v>
      </c>
      <c r="AB94" s="125">
        <f>'7.0 önkormányzat össz'!G94</f>
        <v>0</v>
      </c>
      <c r="AC94" s="126">
        <f t="shared" si="31"/>
        <v>0</v>
      </c>
      <c r="AD94" s="125">
        <f t="shared" si="47"/>
        <v>0</v>
      </c>
      <c r="AE94" s="1174">
        <f t="shared" si="47"/>
        <v>0</v>
      </c>
      <c r="AF94" s="1174">
        <f t="shared" si="47"/>
        <v>0</v>
      </c>
      <c r="AG94" s="125">
        <f>'7.0 önkormányzat össz'!L94</f>
        <v>0</v>
      </c>
      <c r="AH94" s="126">
        <f t="shared" si="48"/>
        <v>0</v>
      </c>
      <c r="AI94"/>
      <c r="AJ94"/>
      <c r="AK94"/>
      <c r="AM94"/>
    </row>
    <row r="95" spans="1:39" ht="15.75" thickBot="1" x14ac:dyDescent="0.3">
      <c r="A95" s="29" t="s">
        <v>170</v>
      </c>
      <c r="B95" s="13" t="s">
        <v>171</v>
      </c>
      <c r="C95" s="177">
        <f>'5.0 hivatal'!C95</f>
        <v>5702975</v>
      </c>
      <c r="D95" s="125">
        <f>'5.0 hivatal'!D95</f>
        <v>5585932</v>
      </c>
      <c r="E95" s="125">
        <f>'5.0 hivatal'!E95</f>
        <v>0</v>
      </c>
      <c r="F95" s="546">
        <f t="shared" si="50"/>
        <v>5585932</v>
      </c>
      <c r="G95" s="125">
        <f>'5.0 hivatal'!G95</f>
        <v>5585932</v>
      </c>
      <c r="H95" s="125">
        <f>'5.0 hivatal'!H95</f>
        <v>0</v>
      </c>
      <c r="I95" s="126">
        <f t="shared" si="39"/>
        <v>5585932</v>
      </c>
      <c r="J95" s="177">
        <f>'6.0 hksk'!C95</f>
        <v>1407692</v>
      </c>
      <c r="K95" s="125">
        <f>'6.0 hksk'!D95</f>
        <v>1650000</v>
      </c>
      <c r="L95" s="125">
        <f>'6.0 hksk'!E95</f>
        <v>0</v>
      </c>
      <c r="M95" s="126">
        <f t="shared" si="51"/>
        <v>1650000</v>
      </c>
      <c r="N95" s="123">
        <f>'6.0 hksk'!G95</f>
        <v>1650000</v>
      </c>
      <c r="O95" s="123">
        <f>'6.0 hksk'!H95</f>
        <v>0</v>
      </c>
      <c r="P95" s="126">
        <f t="shared" si="41"/>
        <v>1650000</v>
      </c>
      <c r="Q95" s="177">
        <f>'7.0 önkormányzat össz'!C95</f>
        <v>0</v>
      </c>
      <c r="R95" s="125">
        <f>'7.0 önkormányzat össz'!D95</f>
        <v>0</v>
      </c>
      <c r="S95" s="125">
        <f>'7.0 önkormányzat össz'!E95</f>
        <v>0</v>
      </c>
      <c r="T95" s="546">
        <f t="shared" si="52"/>
        <v>0</v>
      </c>
      <c r="U95" s="125">
        <f>'7.0 önkormányzat össz'!I95</f>
        <v>0</v>
      </c>
      <c r="V95" s="125">
        <f>'7.0 önkormányzat össz'!J95</f>
        <v>0</v>
      </c>
      <c r="W95" s="616">
        <f t="shared" si="43"/>
        <v>0</v>
      </c>
      <c r="X95" s="177">
        <f t="shared" si="44"/>
        <v>7110667</v>
      </c>
      <c r="Y95" s="125">
        <f t="shared" si="45"/>
        <v>7235932</v>
      </c>
      <c r="Z95" s="125">
        <f t="shared" si="46"/>
        <v>0</v>
      </c>
      <c r="AA95" s="125">
        <f t="shared" si="49"/>
        <v>7235932</v>
      </c>
      <c r="AB95" s="125">
        <f>'7.0 önkormányzat össz'!G95</f>
        <v>0</v>
      </c>
      <c r="AC95" s="126">
        <f t="shared" si="31"/>
        <v>7235932</v>
      </c>
      <c r="AD95" s="125">
        <f t="shared" si="47"/>
        <v>7235932</v>
      </c>
      <c r="AE95" s="1174">
        <f t="shared" si="47"/>
        <v>0</v>
      </c>
      <c r="AF95" s="1174">
        <f t="shared" si="47"/>
        <v>7235932</v>
      </c>
      <c r="AG95" s="125">
        <f>'7.0 önkormányzat össz'!L95</f>
        <v>0</v>
      </c>
      <c r="AH95" s="126">
        <f t="shared" si="48"/>
        <v>7235932</v>
      </c>
      <c r="AI95"/>
      <c r="AJ95"/>
      <c r="AK95"/>
      <c r="AM95"/>
    </row>
    <row r="96" spans="1:39" ht="15.75" thickBot="1" x14ac:dyDescent="0.3">
      <c r="A96" s="29" t="s">
        <v>172</v>
      </c>
      <c r="B96" s="13" t="s">
        <v>173</v>
      </c>
      <c r="C96" s="177">
        <f>'5.0 hivatal'!C96</f>
        <v>714525</v>
      </c>
      <c r="D96" s="125">
        <f>'5.0 hivatal'!D96</f>
        <v>915000</v>
      </c>
      <c r="E96" s="125">
        <f>'5.0 hivatal'!E96</f>
        <v>0</v>
      </c>
      <c r="F96" s="546">
        <f t="shared" si="50"/>
        <v>915000</v>
      </c>
      <c r="G96" s="125">
        <f>'5.0 hivatal'!G96</f>
        <v>915000</v>
      </c>
      <c r="H96" s="125">
        <f>'5.0 hivatal'!H96</f>
        <v>0</v>
      </c>
      <c r="I96" s="126">
        <f t="shared" si="39"/>
        <v>915000</v>
      </c>
      <c r="J96" s="177">
        <f>'6.0 hksk'!C96</f>
        <v>296205</v>
      </c>
      <c r="K96" s="125">
        <f>'6.0 hksk'!D96</f>
        <v>298000</v>
      </c>
      <c r="L96" s="125">
        <f>'6.0 hksk'!E96</f>
        <v>0</v>
      </c>
      <c r="M96" s="126">
        <f t="shared" si="51"/>
        <v>298000</v>
      </c>
      <c r="N96" s="123">
        <f>'6.0 hksk'!G96</f>
        <v>315000</v>
      </c>
      <c r="O96" s="123">
        <f>'6.0 hksk'!H96</f>
        <v>0</v>
      </c>
      <c r="P96" s="126">
        <f t="shared" si="41"/>
        <v>315000</v>
      </c>
      <c r="Q96" s="177">
        <f>'7.0 önkormányzat össz'!C96</f>
        <v>568075</v>
      </c>
      <c r="R96" s="125">
        <f>'7.0 önkormányzat össz'!D96</f>
        <v>1163520</v>
      </c>
      <c r="S96" s="125">
        <f>'7.0 önkormányzat össz'!E96</f>
        <v>0</v>
      </c>
      <c r="T96" s="546">
        <f t="shared" si="52"/>
        <v>1163520</v>
      </c>
      <c r="U96" s="125">
        <f>'7.0 önkormányzat össz'!I96</f>
        <v>1120560</v>
      </c>
      <c r="V96" s="125">
        <f>'7.0 önkormányzat össz'!J96</f>
        <v>0</v>
      </c>
      <c r="W96" s="616">
        <f t="shared" si="43"/>
        <v>1120560</v>
      </c>
      <c r="X96" s="177">
        <f t="shared" si="44"/>
        <v>1578805</v>
      </c>
      <c r="Y96" s="125">
        <f t="shared" si="45"/>
        <v>2376520</v>
      </c>
      <c r="Z96" s="125">
        <f t="shared" si="46"/>
        <v>0</v>
      </c>
      <c r="AA96" s="125">
        <f t="shared" si="49"/>
        <v>2376520</v>
      </c>
      <c r="AB96" s="125">
        <f>'7.0 önkormányzat össz'!G96</f>
        <v>0</v>
      </c>
      <c r="AC96" s="126">
        <f t="shared" si="31"/>
        <v>2376520</v>
      </c>
      <c r="AD96" s="125">
        <f t="shared" si="47"/>
        <v>2350560</v>
      </c>
      <c r="AE96" s="1174">
        <f t="shared" si="47"/>
        <v>0</v>
      </c>
      <c r="AF96" s="1174">
        <f t="shared" si="47"/>
        <v>2350560</v>
      </c>
      <c r="AG96" s="125">
        <f>'7.0 önkormányzat össz'!L96</f>
        <v>0</v>
      </c>
      <c r="AH96" s="126">
        <f t="shared" si="48"/>
        <v>2350560</v>
      </c>
      <c r="AI96"/>
      <c r="AJ96"/>
      <c r="AK96"/>
      <c r="AM96"/>
    </row>
    <row r="97" spans="1:39" ht="15.75" thickBot="1" x14ac:dyDescent="0.3">
      <c r="A97" s="29" t="s">
        <v>174</v>
      </c>
      <c r="B97" s="13" t="s">
        <v>175</v>
      </c>
      <c r="C97" s="177">
        <f>'5.0 hivatal'!C97</f>
        <v>0</v>
      </c>
      <c r="D97" s="125">
        <f>'5.0 hivatal'!D97</f>
        <v>0</v>
      </c>
      <c r="E97" s="125">
        <f>'5.0 hivatal'!E97</f>
        <v>0</v>
      </c>
      <c r="F97" s="546">
        <f t="shared" si="50"/>
        <v>0</v>
      </c>
      <c r="G97" s="125">
        <f>'5.0 hivatal'!G97</f>
        <v>0</v>
      </c>
      <c r="H97" s="125">
        <f>'5.0 hivatal'!H97</f>
        <v>0</v>
      </c>
      <c r="I97" s="126">
        <f t="shared" si="39"/>
        <v>0</v>
      </c>
      <c r="J97" s="177">
        <f>'6.0 hksk'!C97</f>
        <v>0</v>
      </c>
      <c r="K97" s="125">
        <f>'6.0 hksk'!D97</f>
        <v>0</v>
      </c>
      <c r="L97" s="125">
        <f>'6.0 hksk'!E97</f>
        <v>0</v>
      </c>
      <c r="M97" s="126">
        <f t="shared" si="51"/>
        <v>0</v>
      </c>
      <c r="N97" s="123">
        <f>'6.0 hksk'!G97</f>
        <v>0</v>
      </c>
      <c r="O97" s="123">
        <f>'6.0 hksk'!H97</f>
        <v>0</v>
      </c>
      <c r="P97" s="126">
        <f t="shared" si="41"/>
        <v>0</v>
      </c>
      <c r="Q97" s="177">
        <f>'7.0 önkormányzat össz'!C97</f>
        <v>0</v>
      </c>
      <c r="R97" s="125">
        <f>'7.0 önkormányzat össz'!D97</f>
        <v>0</v>
      </c>
      <c r="S97" s="125">
        <f>'7.0 önkormányzat össz'!E97</f>
        <v>0</v>
      </c>
      <c r="T97" s="546">
        <f t="shared" si="52"/>
        <v>0</v>
      </c>
      <c r="U97" s="125">
        <f>'7.0 önkormányzat össz'!I97</f>
        <v>0</v>
      </c>
      <c r="V97" s="125">
        <f>'7.0 önkormányzat össz'!J97</f>
        <v>0</v>
      </c>
      <c r="W97" s="616">
        <f t="shared" si="43"/>
        <v>0</v>
      </c>
      <c r="X97" s="177">
        <f t="shared" si="44"/>
        <v>0</v>
      </c>
      <c r="Y97" s="125">
        <f t="shared" si="45"/>
        <v>0</v>
      </c>
      <c r="Z97" s="125">
        <f t="shared" si="46"/>
        <v>0</v>
      </c>
      <c r="AA97" s="125">
        <f t="shared" si="49"/>
        <v>0</v>
      </c>
      <c r="AB97" s="125">
        <f>'7.0 önkormányzat össz'!G97</f>
        <v>0</v>
      </c>
      <c r="AC97" s="126">
        <f t="shared" si="31"/>
        <v>0</v>
      </c>
      <c r="AD97" s="125">
        <f t="shared" si="47"/>
        <v>0</v>
      </c>
      <c r="AE97" s="1174">
        <f t="shared" si="47"/>
        <v>0</v>
      </c>
      <c r="AF97" s="1174">
        <f t="shared" si="47"/>
        <v>0</v>
      </c>
      <c r="AG97" s="125">
        <f>'7.0 önkormányzat össz'!L97</f>
        <v>0</v>
      </c>
      <c r="AH97" s="126">
        <f t="shared" si="48"/>
        <v>0</v>
      </c>
      <c r="AI97"/>
      <c r="AJ97"/>
      <c r="AK97"/>
      <c r="AM97"/>
    </row>
    <row r="98" spans="1:39" ht="15.75" thickBot="1" x14ac:dyDescent="0.3">
      <c r="A98" s="29" t="s">
        <v>176</v>
      </c>
      <c r="B98" s="13" t="s">
        <v>177</v>
      </c>
      <c r="C98" s="177">
        <f>'5.0 hivatal'!C98</f>
        <v>0</v>
      </c>
      <c r="D98" s="125">
        <f>'5.0 hivatal'!D98</f>
        <v>0</v>
      </c>
      <c r="E98" s="125">
        <f>'5.0 hivatal'!E98</f>
        <v>0</v>
      </c>
      <c r="F98" s="546">
        <f t="shared" si="50"/>
        <v>0</v>
      </c>
      <c r="G98" s="125">
        <f>'5.0 hivatal'!G98</f>
        <v>0</v>
      </c>
      <c r="H98" s="125">
        <f>'5.0 hivatal'!H98</f>
        <v>0</v>
      </c>
      <c r="I98" s="126">
        <f t="shared" si="39"/>
        <v>0</v>
      </c>
      <c r="J98" s="177">
        <f>'6.0 hksk'!C98</f>
        <v>0</v>
      </c>
      <c r="K98" s="125">
        <f>'6.0 hksk'!D98</f>
        <v>0</v>
      </c>
      <c r="L98" s="125">
        <f>'6.0 hksk'!E98</f>
        <v>0</v>
      </c>
      <c r="M98" s="126">
        <f t="shared" si="51"/>
        <v>0</v>
      </c>
      <c r="N98" s="123">
        <f>'6.0 hksk'!G98</f>
        <v>0</v>
      </c>
      <c r="O98" s="123">
        <f>'6.0 hksk'!H98</f>
        <v>0</v>
      </c>
      <c r="P98" s="126">
        <f t="shared" si="41"/>
        <v>0</v>
      </c>
      <c r="Q98" s="177">
        <f>'7.0 önkormányzat össz'!C98</f>
        <v>0</v>
      </c>
      <c r="R98" s="125">
        <f>'7.0 önkormányzat össz'!D98</f>
        <v>0</v>
      </c>
      <c r="S98" s="125">
        <f>'7.0 önkormányzat össz'!E98</f>
        <v>0</v>
      </c>
      <c r="T98" s="546">
        <f t="shared" si="52"/>
        <v>0</v>
      </c>
      <c r="U98" s="125">
        <f>'7.0 önkormányzat össz'!I98</f>
        <v>0</v>
      </c>
      <c r="V98" s="125">
        <f>'7.0 önkormányzat össz'!J98</f>
        <v>0</v>
      </c>
      <c r="W98" s="616">
        <f t="shared" si="43"/>
        <v>0</v>
      </c>
      <c r="X98" s="177">
        <f t="shared" si="44"/>
        <v>0</v>
      </c>
      <c r="Y98" s="125">
        <f t="shared" si="45"/>
        <v>0</v>
      </c>
      <c r="Z98" s="125">
        <f t="shared" si="46"/>
        <v>0</v>
      </c>
      <c r="AA98" s="125">
        <f t="shared" si="49"/>
        <v>0</v>
      </c>
      <c r="AB98" s="125">
        <f>'7.0 önkormányzat össz'!G98</f>
        <v>0</v>
      </c>
      <c r="AC98" s="126">
        <f t="shared" si="31"/>
        <v>0</v>
      </c>
      <c r="AD98" s="125">
        <f t="shared" si="47"/>
        <v>0</v>
      </c>
      <c r="AE98" s="1174">
        <f t="shared" si="47"/>
        <v>0</v>
      </c>
      <c r="AF98" s="1174">
        <f t="shared" si="47"/>
        <v>0</v>
      </c>
      <c r="AG98" s="125">
        <f>'7.0 önkormányzat össz'!L98</f>
        <v>0</v>
      </c>
      <c r="AH98" s="126">
        <f t="shared" si="48"/>
        <v>0</v>
      </c>
      <c r="AI98"/>
      <c r="AJ98"/>
      <c r="AK98"/>
      <c r="AM98"/>
    </row>
    <row r="99" spans="1:39" ht="15.75" thickBot="1" x14ac:dyDescent="0.3">
      <c r="A99" s="29" t="s">
        <v>178</v>
      </c>
      <c r="B99" s="13" t="s">
        <v>179</v>
      </c>
      <c r="C99" s="177">
        <f>'5.0 hivatal'!C99</f>
        <v>6020767</v>
      </c>
      <c r="D99" s="125">
        <f>'5.0 hivatal'!D99</f>
        <v>5900000</v>
      </c>
      <c r="E99" s="125">
        <f>'5.0 hivatal'!E99</f>
        <v>0</v>
      </c>
      <c r="F99" s="546">
        <f t="shared" si="50"/>
        <v>5900000</v>
      </c>
      <c r="G99" s="125">
        <f>'5.0 hivatal'!G99</f>
        <v>5900000</v>
      </c>
      <c r="H99" s="125">
        <f>'5.0 hivatal'!H99</f>
        <v>0</v>
      </c>
      <c r="I99" s="126">
        <f t="shared" si="39"/>
        <v>5900000</v>
      </c>
      <c r="J99" s="177">
        <f>'6.0 hksk'!C99</f>
        <v>1001710</v>
      </c>
      <c r="K99" s="125">
        <f>'6.0 hksk'!D99</f>
        <v>652208</v>
      </c>
      <c r="L99" s="125">
        <f>'6.0 hksk'!E99</f>
        <v>0</v>
      </c>
      <c r="M99" s="126">
        <f t="shared" si="51"/>
        <v>652208</v>
      </c>
      <c r="N99" s="123">
        <f>'6.0 hksk'!G99</f>
        <v>253208</v>
      </c>
      <c r="O99" s="123">
        <f>'6.0 hksk'!H99</f>
        <v>0</v>
      </c>
      <c r="P99" s="126">
        <f t="shared" si="41"/>
        <v>253208</v>
      </c>
      <c r="Q99" s="177">
        <f>'7.0 önkormányzat össz'!C99</f>
        <v>6504657</v>
      </c>
      <c r="R99" s="125">
        <f>'7.0 önkormányzat össz'!D99</f>
        <v>6529853</v>
      </c>
      <c r="S99" s="125">
        <f>'7.0 önkormányzat össz'!E99</f>
        <v>900000</v>
      </c>
      <c r="T99" s="546">
        <f t="shared" si="52"/>
        <v>7429853</v>
      </c>
      <c r="U99" s="125">
        <f ca="1">'7.0 önkormányzat össz'!I99</f>
        <v>10286367</v>
      </c>
      <c r="V99" s="125">
        <f>'7.0 önkormányzat össz'!J99</f>
        <v>1330000</v>
      </c>
      <c r="W99" s="616">
        <f t="shared" ca="1" si="43"/>
        <v>11616367</v>
      </c>
      <c r="X99" s="177">
        <f t="shared" si="44"/>
        <v>13527134</v>
      </c>
      <c r="Y99" s="125">
        <f t="shared" si="45"/>
        <v>13082061</v>
      </c>
      <c r="Z99" s="125">
        <f t="shared" si="46"/>
        <v>900000</v>
      </c>
      <c r="AA99" s="125">
        <f t="shared" si="49"/>
        <v>13982061</v>
      </c>
      <c r="AB99" s="125">
        <f>'7.0 önkormányzat össz'!G99</f>
        <v>3369853</v>
      </c>
      <c r="AC99" s="126">
        <f t="shared" si="31"/>
        <v>10612208</v>
      </c>
      <c r="AD99" s="125">
        <f t="shared" ca="1" si="47"/>
        <v>16439575</v>
      </c>
      <c r="AE99" s="1174">
        <f t="shared" si="47"/>
        <v>1330000</v>
      </c>
      <c r="AF99" s="1174">
        <f t="shared" ca="1" si="47"/>
        <v>17769575</v>
      </c>
      <c r="AG99" s="125">
        <f ca="1">'7.0 önkormányzat össz'!L99</f>
        <v>2363891</v>
      </c>
      <c r="AH99" s="126">
        <f t="shared" ca="1" si="48"/>
        <v>15405684</v>
      </c>
      <c r="AI99"/>
      <c r="AJ99"/>
      <c r="AK99"/>
      <c r="AM99"/>
    </row>
    <row r="100" spans="1:39" ht="15.75" thickBot="1" x14ac:dyDescent="0.3">
      <c r="A100" s="29" t="s">
        <v>180</v>
      </c>
      <c r="B100" s="13" t="s">
        <v>181</v>
      </c>
      <c r="C100" s="177">
        <f>'5.0 hivatal'!C100</f>
        <v>2426191</v>
      </c>
      <c r="D100" s="125">
        <f>'5.0 hivatal'!D100</f>
        <v>2440228</v>
      </c>
      <c r="E100" s="125">
        <f>'5.0 hivatal'!E100</f>
        <v>0</v>
      </c>
      <c r="F100" s="546">
        <f t="shared" si="50"/>
        <v>2440228</v>
      </c>
      <c r="G100" s="125">
        <f>'5.0 hivatal'!G100</f>
        <v>4040228</v>
      </c>
      <c r="H100" s="125">
        <f>'5.0 hivatal'!H100</f>
        <v>0</v>
      </c>
      <c r="I100" s="126">
        <f t="shared" si="39"/>
        <v>4040228</v>
      </c>
      <c r="J100" s="177">
        <f>'6.0 hksk'!C100</f>
        <v>8291273</v>
      </c>
      <c r="K100" s="125">
        <f>'6.0 hksk'!D100</f>
        <v>7324972</v>
      </c>
      <c r="L100" s="125">
        <f>'6.0 hksk'!E100</f>
        <v>0</v>
      </c>
      <c r="M100" s="126">
        <f t="shared" si="51"/>
        <v>7324972</v>
      </c>
      <c r="N100" s="123">
        <f>'6.0 hksk'!G100</f>
        <v>6493665</v>
      </c>
      <c r="O100" s="123">
        <f>'6.0 hksk'!H100</f>
        <v>0</v>
      </c>
      <c r="P100" s="126">
        <f t="shared" si="41"/>
        <v>6493665</v>
      </c>
      <c r="Q100" s="177">
        <f>'7.0 önkormányzat össz'!C100</f>
        <v>51026537</v>
      </c>
      <c r="R100" s="125">
        <f>'7.0 önkormányzat össz'!D100</f>
        <v>44684502</v>
      </c>
      <c r="S100" s="125">
        <f>'7.0 önkormányzat össz'!E100</f>
        <v>0</v>
      </c>
      <c r="T100" s="546">
        <f t="shared" si="52"/>
        <v>44684502</v>
      </c>
      <c r="U100" s="125">
        <f ca="1">'7.0 önkormányzat össz'!I100</f>
        <v>50133417</v>
      </c>
      <c r="V100" s="125">
        <f>'7.0 önkormányzat össz'!J100</f>
        <v>0</v>
      </c>
      <c r="W100" s="616">
        <f t="shared" ca="1" si="43"/>
        <v>50133417</v>
      </c>
      <c r="X100" s="177">
        <f t="shared" si="44"/>
        <v>61744001</v>
      </c>
      <c r="Y100" s="125">
        <f t="shared" si="45"/>
        <v>54449702</v>
      </c>
      <c r="Z100" s="125">
        <f t="shared" si="46"/>
        <v>0</v>
      </c>
      <c r="AA100" s="125">
        <f t="shared" si="49"/>
        <v>54449702</v>
      </c>
      <c r="AB100" s="125">
        <f>'7.0 önkormányzat össz'!G100</f>
        <v>4660852</v>
      </c>
      <c r="AC100" s="126">
        <f t="shared" si="31"/>
        <v>49788850</v>
      </c>
      <c r="AD100" s="125">
        <f t="shared" ca="1" si="47"/>
        <v>60667310</v>
      </c>
      <c r="AE100" s="1174">
        <f t="shared" si="47"/>
        <v>0</v>
      </c>
      <c r="AF100" s="1174">
        <f t="shared" ca="1" si="47"/>
        <v>60667310</v>
      </c>
      <c r="AG100" s="125">
        <f ca="1">'7.0 önkormányzat össz'!L100</f>
        <v>3403846</v>
      </c>
      <c r="AH100" s="126">
        <f t="shared" ca="1" si="48"/>
        <v>57263464</v>
      </c>
      <c r="AI100"/>
      <c r="AJ100"/>
      <c r="AK100"/>
      <c r="AM100"/>
    </row>
    <row r="101" spans="1:39" ht="15.75" thickBot="1" x14ac:dyDescent="0.3">
      <c r="A101" s="29" t="s">
        <v>182</v>
      </c>
      <c r="B101" s="13" t="s">
        <v>183</v>
      </c>
      <c r="C101" s="177">
        <f>'5.0 hivatal'!C101</f>
        <v>0</v>
      </c>
      <c r="D101" s="125">
        <f>'5.0 hivatal'!D101</f>
        <v>0</v>
      </c>
      <c r="E101" s="125">
        <f>'5.0 hivatal'!E101</f>
        <v>0</v>
      </c>
      <c r="F101" s="546">
        <f t="shared" si="50"/>
        <v>0</v>
      </c>
      <c r="G101" s="125">
        <f>'5.0 hivatal'!G101</f>
        <v>0</v>
      </c>
      <c r="H101" s="125">
        <f>'5.0 hivatal'!H101</f>
        <v>0</v>
      </c>
      <c r="I101" s="126">
        <f t="shared" si="39"/>
        <v>0</v>
      </c>
      <c r="J101" s="177">
        <f>'6.0 hksk'!C101</f>
        <v>0</v>
      </c>
      <c r="K101" s="125">
        <f>'6.0 hksk'!D101</f>
        <v>0</v>
      </c>
      <c r="L101" s="125">
        <f>'6.0 hksk'!E101</f>
        <v>0</v>
      </c>
      <c r="M101" s="126">
        <f t="shared" si="51"/>
        <v>0</v>
      </c>
      <c r="N101" s="123">
        <f>'6.0 hksk'!G101</f>
        <v>0</v>
      </c>
      <c r="O101" s="123">
        <f>'6.0 hksk'!H101</f>
        <v>0</v>
      </c>
      <c r="P101" s="126">
        <f t="shared" si="41"/>
        <v>0</v>
      </c>
      <c r="Q101" s="177">
        <f>'7.0 önkormányzat össz'!C101</f>
        <v>27636580</v>
      </c>
      <c r="R101" s="125">
        <f>'7.0 önkormányzat össz'!D101</f>
        <v>28455150</v>
      </c>
      <c r="S101" s="125">
        <f>'7.0 önkormányzat össz'!E101</f>
        <v>0</v>
      </c>
      <c r="T101" s="546">
        <f t="shared" si="52"/>
        <v>28455150</v>
      </c>
      <c r="U101" s="125">
        <f ca="1">'7.0 önkormányzat össz'!I101</f>
        <v>30122172</v>
      </c>
      <c r="V101" s="125">
        <f>'7.0 önkormányzat össz'!J101</f>
        <v>0</v>
      </c>
      <c r="W101" s="616">
        <f t="shared" ca="1" si="43"/>
        <v>30122172</v>
      </c>
      <c r="X101" s="177">
        <f t="shared" si="44"/>
        <v>27636580</v>
      </c>
      <c r="Y101" s="125">
        <f t="shared" si="45"/>
        <v>28455150</v>
      </c>
      <c r="Z101" s="125">
        <f t="shared" si="46"/>
        <v>0</v>
      </c>
      <c r="AA101" s="125">
        <f t="shared" si="49"/>
        <v>28455150</v>
      </c>
      <c r="AB101" s="125">
        <f>'7.0 önkormányzat össz'!G101</f>
        <v>0</v>
      </c>
      <c r="AC101" s="126">
        <f t="shared" si="31"/>
        <v>28455150</v>
      </c>
      <c r="AD101" s="125">
        <f t="shared" ca="1" si="47"/>
        <v>30122172</v>
      </c>
      <c r="AE101" s="1174">
        <f t="shared" si="47"/>
        <v>0</v>
      </c>
      <c r="AF101" s="1174">
        <f t="shared" ca="1" si="47"/>
        <v>30122172</v>
      </c>
      <c r="AG101" s="125">
        <f ca="1">'7.0 önkormányzat össz'!L101</f>
        <v>0</v>
      </c>
      <c r="AH101" s="126">
        <f t="shared" ca="1" si="48"/>
        <v>30122172</v>
      </c>
      <c r="AI101"/>
      <c r="AJ101"/>
      <c r="AK101"/>
      <c r="AM101"/>
    </row>
    <row r="102" spans="1:39" ht="15.75" thickBot="1" x14ac:dyDescent="0.3">
      <c r="A102" s="29" t="s">
        <v>184</v>
      </c>
      <c r="B102" s="13" t="s">
        <v>185</v>
      </c>
      <c r="C102" s="177">
        <f>'5.0 hivatal'!C102</f>
        <v>2405963</v>
      </c>
      <c r="D102" s="125">
        <f>'5.0 hivatal'!D102</f>
        <v>2420000</v>
      </c>
      <c r="E102" s="125">
        <f>'5.0 hivatal'!E102</f>
        <v>0</v>
      </c>
      <c r="F102" s="546">
        <f t="shared" si="50"/>
        <v>2420000</v>
      </c>
      <c r="G102" s="125">
        <f>'5.0 hivatal'!G102</f>
        <v>4020000</v>
      </c>
      <c r="H102" s="125">
        <f>'5.0 hivatal'!H102</f>
        <v>0</v>
      </c>
      <c r="I102" s="126">
        <f t="shared" si="39"/>
        <v>4020000</v>
      </c>
      <c r="J102" s="177">
        <f>'6.0 hksk'!C102</f>
        <v>1395674</v>
      </c>
      <c r="K102" s="125">
        <f>'6.0 hksk'!D102</f>
        <v>2574972</v>
      </c>
      <c r="L102" s="125">
        <f>'6.0 hksk'!E102</f>
        <v>0</v>
      </c>
      <c r="M102" s="126">
        <f t="shared" si="51"/>
        <v>2574972</v>
      </c>
      <c r="N102" s="123">
        <f>'6.0 hksk'!G102</f>
        <v>2386972</v>
      </c>
      <c r="O102" s="123">
        <f>'6.0 hksk'!H102</f>
        <v>0</v>
      </c>
      <c r="P102" s="126">
        <f t="shared" si="41"/>
        <v>2386972</v>
      </c>
      <c r="Q102" s="177">
        <f>'7.0 önkormányzat össz'!C102</f>
        <v>16208746</v>
      </c>
      <c r="R102" s="125">
        <f>'7.0 önkormányzat össz'!D102</f>
        <v>13229352</v>
      </c>
      <c r="S102" s="125">
        <f>'7.0 önkormányzat össz'!E102</f>
        <v>0</v>
      </c>
      <c r="T102" s="546">
        <f t="shared" si="52"/>
        <v>13229352</v>
      </c>
      <c r="U102" s="125">
        <f ca="1">'7.0 önkormányzat össz'!I102</f>
        <v>14309956</v>
      </c>
      <c r="V102" s="125">
        <f>'7.0 önkormányzat össz'!J102</f>
        <v>0</v>
      </c>
      <c r="W102" s="616">
        <f t="shared" ca="1" si="43"/>
        <v>14309956</v>
      </c>
      <c r="X102" s="177">
        <f t="shared" si="44"/>
        <v>20010383</v>
      </c>
      <c r="Y102" s="125">
        <f t="shared" si="45"/>
        <v>18224324</v>
      </c>
      <c r="Z102" s="125">
        <f t="shared" si="46"/>
        <v>0</v>
      </c>
      <c r="AA102" s="125">
        <f t="shared" si="49"/>
        <v>18224324</v>
      </c>
      <c r="AB102" s="125">
        <f>'7.0 önkormányzat össz'!G102</f>
        <v>4660852</v>
      </c>
      <c r="AC102" s="126">
        <f t="shared" si="31"/>
        <v>13563472</v>
      </c>
      <c r="AD102" s="125">
        <f t="shared" ca="1" si="47"/>
        <v>20716928</v>
      </c>
      <c r="AE102" s="1174">
        <f t="shared" si="47"/>
        <v>0</v>
      </c>
      <c r="AF102" s="1174">
        <f t="shared" ca="1" si="47"/>
        <v>20716928</v>
      </c>
      <c r="AG102" s="125">
        <f ca="1">'7.0 önkormányzat össz'!L102</f>
        <v>3403846</v>
      </c>
      <c r="AH102" s="126">
        <f t="shared" ca="1" si="48"/>
        <v>17313082</v>
      </c>
      <c r="AI102"/>
      <c r="AJ102"/>
      <c r="AK102"/>
      <c r="AM102"/>
    </row>
    <row r="103" spans="1:39" ht="15.75" thickBot="1" x14ac:dyDescent="0.3">
      <c r="A103" s="30" t="s">
        <v>186</v>
      </c>
      <c r="B103" s="31" t="s">
        <v>187</v>
      </c>
      <c r="C103" s="334">
        <f>'5.0 hivatal'!C103</f>
        <v>20228</v>
      </c>
      <c r="D103" s="135">
        <f>'5.0 hivatal'!D103</f>
        <v>20228</v>
      </c>
      <c r="E103" s="135">
        <f>'5.0 hivatal'!E103</f>
        <v>0</v>
      </c>
      <c r="F103" s="616">
        <f t="shared" si="50"/>
        <v>20228</v>
      </c>
      <c r="G103" s="135">
        <f>'5.0 hivatal'!G103</f>
        <v>20228</v>
      </c>
      <c r="H103" s="135">
        <f>'5.0 hivatal'!H103</f>
        <v>0</v>
      </c>
      <c r="I103" s="573">
        <f t="shared" si="39"/>
        <v>20228</v>
      </c>
      <c r="J103" s="334">
        <f>'6.0 hksk'!C103</f>
        <v>6895599</v>
      </c>
      <c r="K103" s="135">
        <f>'6.0 hksk'!D103</f>
        <v>4750000</v>
      </c>
      <c r="L103" s="135">
        <f>'6.0 hksk'!E103</f>
        <v>0</v>
      </c>
      <c r="M103" s="573">
        <f t="shared" si="51"/>
        <v>4750000</v>
      </c>
      <c r="N103" s="136">
        <f>'6.0 hksk'!G103</f>
        <v>4106693</v>
      </c>
      <c r="O103" s="136">
        <f>'6.0 hksk'!H103</f>
        <v>0</v>
      </c>
      <c r="P103" s="573">
        <f t="shared" si="41"/>
        <v>4106693</v>
      </c>
      <c r="Q103" s="334">
        <f>'7.0 önkormányzat össz'!C103</f>
        <v>7181211</v>
      </c>
      <c r="R103" s="135">
        <f>'7.0 önkormányzat össz'!D103</f>
        <v>3000000</v>
      </c>
      <c r="S103" s="135">
        <f>'7.0 önkormányzat össz'!E103</f>
        <v>0</v>
      </c>
      <c r="T103" s="616">
        <f t="shared" si="52"/>
        <v>3000000</v>
      </c>
      <c r="U103" s="135">
        <f ca="1">'7.0 önkormányzat össz'!I103</f>
        <v>5100000</v>
      </c>
      <c r="V103" s="135">
        <f>'7.0 önkormányzat össz'!J103</f>
        <v>0</v>
      </c>
      <c r="W103" s="616">
        <f t="shared" ca="1" si="43"/>
        <v>5100000</v>
      </c>
      <c r="X103" s="334">
        <f t="shared" si="44"/>
        <v>14097038</v>
      </c>
      <c r="Y103" s="135">
        <f t="shared" si="45"/>
        <v>7770228</v>
      </c>
      <c r="Z103" s="135">
        <f t="shared" si="46"/>
        <v>0</v>
      </c>
      <c r="AA103" s="135">
        <f t="shared" si="49"/>
        <v>7770228</v>
      </c>
      <c r="AB103" s="135">
        <f>'7.0 önkormányzat össz'!G103</f>
        <v>0</v>
      </c>
      <c r="AC103" s="573">
        <f t="shared" si="31"/>
        <v>7770228</v>
      </c>
      <c r="AD103" s="125">
        <f t="shared" ca="1" si="47"/>
        <v>9226921</v>
      </c>
      <c r="AE103" s="1174">
        <f t="shared" si="47"/>
        <v>0</v>
      </c>
      <c r="AF103" s="1174">
        <f t="shared" ca="1" si="47"/>
        <v>9226921</v>
      </c>
      <c r="AG103" s="135">
        <f ca="1">'7.0 önkormányzat össz'!L103</f>
        <v>0</v>
      </c>
      <c r="AH103" s="573">
        <f t="shared" ca="1" si="48"/>
        <v>9226921</v>
      </c>
      <c r="AI103"/>
      <c r="AJ103"/>
      <c r="AK103"/>
      <c r="AM103"/>
    </row>
    <row r="104" spans="1:39" s="193" customFormat="1" ht="15.75" thickBot="1" x14ac:dyDescent="0.3">
      <c r="A104" s="32" t="s">
        <v>188</v>
      </c>
      <c r="B104" s="7" t="s">
        <v>189</v>
      </c>
      <c r="C104" s="335">
        <f>'5.0 hivatal'!C104</f>
        <v>17893937</v>
      </c>
      <c r="D104" s="336">
        <f>'5.0 hivatal'!D104</f>
        <v>17057897</v>
      </c>
      <c r="E104" s="336">
        <f>'5.0 hivatal'!E104</f>
        <v>0</v>
      </c>
      <c r="F104" s="1188">
        <f t="shared" si="50"/>
        <v>17057897</v>
      </c>
      <c r="G104" s="336">
        <f>'5.0 hivatal'!G104</f>
        <v>17554666</v>
      </c>
      <c r="H104" s="336">
        <f>'5.0 hivatal'!H104</f>
        <v>0</v>
      </c>
      <c r="I104" s="337">
        <f t="shared" si="39"/>
        <v>17554666</v>
      </c>
      <c r="J104" s="335">
        <f>'6.0 hksk'!C104</f>
        <v>10451530</v>
      </c>
      <c r="K104" s="336">
        <f>'6.0 hksk'!D104</f>
        <v>8555181</v>
      </c>
      <c r="L104" s="336">
        <f>'6.0 hksk'!E104</f>
        <v>0</v>
      </c>
      <c r="M104" s="337">
        <f t="shared" si="51"/>
        <v>8555181</v>
      </c>
      <c r="N104" s="336">
        <f>'6.0 hksk'!G104</f>
        <v>8613896</v>
      </c>
      <c r="O104" s="336">
        <f>'6.0 hksk'!H104</f>
        <v>0</v>
      </c>
      <c r="P104" s="337">
        <f t="shared" si="41"/>
        <v>8613896</v>
      </c>
      <c r="Q104" s="335">
        <f>'7.0 önkormányzat össz'!C104</f>
        <v>22651807</v>
      </c>
      <c r="R104" s="336">
        <f>'7.0 önkormányzat össz'!D104</f>
        <v>16331609</v>
      </c>
      <c r="S104" s="336">
        <f>'7.0 önkormányzat össz'!E104</f>
        <v>2299076</v>
      </c>
      <c r="T104" s="1188">
        <f t="shared" si="52"/>
        <v>18630685</v>
      </c>
      <c r="U104" s="336">
        <f ca="1">'7.0 önkormányzat össz'!I104</f>
        <v>17620487</v>
      </c>
      <c r="V104" s="336">
        <f>'7.0 önkormányzat össz'!J104</f>
        <v>2299076</v>
      </c>
      <c r="W104" s="1188">
        <f t="shared" ref="W104" ca="1" si="53">SUM(U104:V104)</f>
        <v>19919563</v>
      </c>
      <c r="X104" s="335">
        <f t="shared" si="44"/>
        <v>50997274</v>
      </c>
      <c r="Y104" s="336">
        <f t="shared" si="45"/>
        <v>41944687</v>
      </c>
      <c r="Z104" s="336">
        <f t="shared" si="46"/>
        <v>2299076</v>
      </c>
      <c r="AA104" s="336">
        <f t="shared" si="49"/>
        <v>44243763</v>
      </c>
      <c r="AB104" s="336">
        <f>'7.0 önkormányzat össz'!G104</f>
        <v>1946983</v>
      </c>
      <c r="AC104" s="337">
        <f t="shared" si="31"/>
        <v>42296780</v>
      </c>
      <c r="AD104" s="125">
        <f t="shared" ca="1" si="47"/>
        <v>43789049</v>
      </c>
      <c r="AE104" s="1174">
        <f t="shared" si="47"/>
        <v>2299076</v>
      </c>
      <c r="AF104" s="1174">
        <f t="shared" ca="1" si="47"/>
        <v>46088125</v>
      </c>
      <c r="AG104" s="336">
        <f ca="1">'7.0 önkormányzat össz'!L104</f>
        <v>1955173</v>
      </c>
      <c r="AH104" s="337">
        <f t="shared" ca="1" si="48"/>
        <v>44132952</v>
      </c>
      <c r="AI104" s="873"/>
    </row>
    <row r="105" spans="1:39" ht="15.75" thickBot="1" x14ac:dyDescent="0.3">
      <c r="A105" s="553"/>
      <c r="B105" s="347" t="s">
        <v>190</v>
      </c>
      <c r="C105" s="175">
        <f>'5.0 hivatal'!C105</f>
        <v>16959679</v>
      </c>
      <c r="D105" s="123">
        <f>'5.0 hivatal'!D105</f>
        <v>16220007</v>
      </c>
      <c r="E105" s="123">
        <f>'5.0 hivatal'!E105</f>
        <v>0</v>
      </c>
      <c r="F105" s="545">
        <f t="shared" si="50"/>
        <v>16220007</v>
      </c>
      <c r="G105" s="123">
        <f>'5.0 hivatal'!G105</f>
        <v>16716776</v>
      </c>
      <c r="H105" s="123">
        <f>'5.0 hivatal'!H105</f>
        <v>0</v>
      </c>
      <c r="I105" s="124">
        <f t="shared" si="39"/>
        <v>16716776</v>
      </c>
      <c r="J105" s="175">
        <f>'6.0 hksk'!C105</f>
        <v>8599102</v>
      </c>
      <c r="K105" s="123">
        <f>'6.0 hksk'!D105</f>
        <v>7776681</v>
      </c>
      <c r="L105" s="123">
        <f>'6.0 hksk'!E105</f>
        <v>0</v>
      </c>
      <c r="M105" s="124">
        <f t="shared" si="51"/>
        <v>7776681</v>
      </c>
      <c r="N105" s="123">
        <f>'6.0 hksk'!G105</f>
        <v>7815681</v>
      </c>
      <c r="O105" s="123">
        <f>'6.0 hksk'!H105</f>
        <v>0</v>
      </c>
      <c r="P105" s="124">
        <f t="shared" si="41"/>
        <v>7815681</v>
      </c>
      <c r="Q105" s="175">
        <f>'7.0 önkormányzat össz'!C105</f>
        <v>19141269</v>
      </c>
      <c r="R105" s="123">
        <f>'7.0 önkormányzat össz'!D105</f>
        <v>14382163</v>
      </c>
      <c r="S105" s="123">
        <f>'7.0 önkormányzat össz'!E105</f>
        <v>2299076</v>
      </c>
      <c r="T105" s="545">
        <f t="shared" si="52"/>
        <v>16681239</v>
      </c>
      <c r="U105" s="123">
        <f ca="1">'7.0 önkormányzat össz'!I105</f>
        <v>14872311</v>
      </c>
      <c r="V105" s="123">
        <f>'7.0 önkormányzat össz'!J105</f>
        <v>2299076</v>
      </c>
      <c r="W105" s="550">
        <f t="shared" ca="1" si="43"/>
        <v>17171387</v>
      </c>
      <c r="X105" s="175">
        <f t="shared" si="44"/>
        <v>44700050</v>
      </c>
      <c r="Y105" s="123">
        <f t="shared" si="45"/>
        <v>38378851</v>
      </c>
      <c r="Z105" s="123">
        <f t="shared" si="46"/>
        <v>2299076</v>
      </c>
      <c r="AA105" s="123">
        <f t="shared" si="49"/>
        <v>40677927</v>
      </c>
      <c r="AB105" s="123">
        <f>'7.0 önkormányzat össz'!G105</f>
        <v>1946983</v>
      </c>
      <c r="AC105" s="124">
        <f t="shared" si="31"/>
        <v>38730944</v>
      </c>
      <c r="AD105" s="125">
        <f t="shared" ca="1" si="47"/>
        <v>39404768</v>
      </c>
      <c r="AE105" s="1174">
        <f t="shared" si="47"/>
        <v>2299076</v>
      </c>
      <c r="AF105" s="1174">
        <f t="shared" ca="1" si="47"/>
        <v>41703844</v>
      </c>
      <c r="AG105" s="123">
        <f ca="1">'7.0 önkormányzat össz'!L105</f>
        <v>1955173</v>
      </c>
      <c r="AH105" s="124">
        <f t="shared" ca="1" si="48"/>
        <v>39748671</v>
      </c>
      <c r="AI105"/>
      <c r="AJ105"/>
      <c r="AK105"/>
      <c r="AM105"/>
    </row>
    <row r="106" spans="1:39" ht="15.75" thickBot="1" x14ac:dyDescent="0.3">
      <c r="A106" s="29"/>
      <c r="B106" s="13" t="s">
        <v>191</v>
      </c>
      <c r="C106" s="177">
        <f>'5.0 hivatal'!C106</f>
        <v>0</v>
      </c>
      <c r="D106" s="125">
        <f>'5.0 hivatal'!D106</f>
        <v>0</v>
      </c>
      <c r="E106" s="125">
        <f>'5.0 hivatal'!E106</f>
        <v>0</v>
      </c>
      <c r="F106" s="546">
        <f t="shared" si="50"/>
        <v>0</v>
      </c>
      <c r="G106" s="125">
        <f>'5.0 hivatal'!G106</f>
        <v>0</v>
      </c>
      <c r="H106" s="125">
        <f>'5.0 hivatal'!H106</f>
        <v>0</v>
      </c>
      <c r="I106" s="126">
        <f t="shared" si="39"/>
        <v>0</v>
      </c>
      <c r="J106" s="177">
        <f>'6.0 hksk'!C106</f>
        <v>0</v>
      </c>
      <c r="K106" s="125">
        <f>'6.0 hksk'!D106</f>
        <v>0</v>
      </c>
      <c r="L106" s="125">
        <f>'6.0 hksk'!E106</f>
        <v>0</v>
      </c>
      <c r="M106" s="126">
        <f t="shared" si="51"/>
        <v>0</v>
      </c>
      <c r="N106" s="123">
        <f>'6.0 hksk'!G106</f>
        <v>0</v>
      </c>
      <c r="O106" s="123">
        <f>'6.0 hksk'!H106</f>
        <v>0</v>
      </c>
      <c r="P106" s="126">
        <f t="shared" si="41"/>
        <v>0</v>
      </c>
      <c r="Q106" s="177">
        <f>'7.0 önkormányzat össz'!C106</f>
        <v>906000</v>
      </c>
      <c r="R106" s="125">
        <f>'7.0 önkormányzat össz'!D106</f>
        <v>0</v>
      </c>
      <c r="S106" s="125">
        <f>'7.0 önkormányzat össz'!E106</f>
        <v>0</v>
      </c>
      <c r="T106" s="546">
        <f t="shared" si="52"/>
        <v>0</v>
      </c>
      <c r="U106" s="125">
        <f>'7.0 önkormányzat össz'!I106</f>
        <v>0</v>
      </c>
      <c r="V106" s="125">
        <f>'7.0 önkormányzat össz'!J106</f>
        <v>0</v>
      </c>
      <c r="W106" s="616">
        <f t="shared" si="43"/>
        <v>0</v>
      </c>
      <c r="X106" s="177">
        <f t="shared" si="44"/>
        <v>906000</v>
      </c>
      <c r="Y106" s="125">
        <f t="shared" si="45"/>
        <v>0</v>
      </c>
      <c r="Z106" s="125">
        <f t="shared" si="46"/>
        <v>0</v>
      </c>
      <c r="AA106" s="125">
        <f t="shared" si="49"/>
        <v>0</v>
      </c>
      <c r="AB106" s="125">
        <f>'7.0 önkormányzat össz'!G106</f>
        <v>0</v>
      </c>
      <c r="AC106" s="126">
        <f t="shared" si="31"/>
        <v>0</v>
      </c>
      <c r="AD106" s="125">
        <f t="shared" si="47"/>
        <v>0</v>
      </c>
      <c r="AE106" s="1174">
        <f t="shared" si="47"/>
        <v>0</v>
      </c>
      <c r="AF106" s="1174">
        <f t="shared" si="47"/>
        <v>0</v>
      </c>
      <c r="AG106" s="125">
        <f>'7.0 önkormányzat össz'!L106</f>
        <v>0</v>
      </c>
      <c r="AH106" s="126">
        <f t="shared" si="48"/>
        <v>0</v>
      </c>
      <c r="AI106"/>
      <c r="AJ106"/>
      <c r="AK106"/>
      <c r="AM106"/>
    </row>
    <row r="107" spans="1:39" ht="15.75" thickBot="1" x14ac:dyDescent="0.3">
      <c r="A107" s="30"/>
      <c r="B107" s="31" t="s">
        <v>192</v>
      </c>
      <c r="C107" s="177">
        <f>'5.0 hivatal'!C107</f>
        <v>0</v>
      </c>
      <c r="D107" s="125">
        <f>'5.0 hivatal'!D107</f>
        <v>0</v>
      </c>
      <c r="E107" s="125">
        <f>'5.0 hivatal'!E107</f>
        <v>0</v>
      </c>
      <c r="F107" s="546">
        <f t="shared" si="50"/>
        <v>0</v>
      </c>
      <c r="G107" s="125">
        <f>'5.0 hivatal'!G107</f>
        <v>0</v>
      </c>
      <c r="H107" s="125">
        <f>'5.0 hivatal'!H107</f>
        <v>0</v>
      </c>
      <c r="I107" s="126">
        <f t="shared" si="39"/>
        <v>0</v>
      </c>
      <c r="J107" s="177">
        <f>'6.0 hksk'!C107</f>
        <v>0</v>
      </c>
      <c r="K107" s="125">
        <f>'6.0 hksk'!D107</f>
        <v>0</v>
      </c>
      <c r="L107" s="125">
        <f>'6.0 hksk'!E107</f>
        <v>0</v>
      </c>
      <c r="M107" s="126">
        <f t="shared" si="51"/>
        <v>0</v>
      </c>
      <c r="N107" s="123">
        <f>'6.0 hksk'!G107</f>
        <v>0</v>
      </c>
      <c r="O107" s="123">
        <f>'6.0 hksk'!H107</f>
        <v>0</v>
      </c>
      <c r="P107" s="126">
        <f t="shared" si="41"/>
        <v>0</v>
      </c>
      <c r="Q107" s="177">
        <f>'7.0 önkormányzat össz'!C107</f>
        <v>0</v>
      </c>
      <c r="R107" s="125">
        <f>'7.0 önkormányzat össz'!D107</f>
        <v>0</v>
      </c>
      <c r="S107" s="125">
        <f>'7.0 önkormányzat össz'!E107</f>
        <v>0</v>
      </c>
      <c r="T107" s="546">
        <f t="shared" si="52"/>
        <v>0</v>
      </c>
      <c r="U107" s="125">
        <f>'7.0 önkormányzat össz'!I107</f>
        <v>0</v>
      </c>
      <c r="V107" s="125">
        <f>'7.0 önkormányzat össz'!J107</f>
        <v>0</v>
      </c>
      <c r="W107" s="616">
        <f t="shared" si="43"/>
        <v>0</v>
      </c>
      <c r="X107" s="177">
        <f t="shared" si="44"/>
        <v>0</v>
      </c>
      <c r="Y107" s="125">
        <f t="shared" si="45"/>
        <v>0</v>
      </c>
      <c r="Z107" s="125">
        <f t="shared" si="46"/>
        <v>0</v>
      </c>
      <c r="AA107" s="125">
        <f t="shared" si="49"/>
        <v>0</v>
      </c>
      <c r="AB107" s="125">
        <f>'7.0 önkormányzat össz'!G107</f>
        <v>0</v>
      </c>
      <c r="AC107" s="126">
        <f t="shared" si="31"/>
        <v>0</v>
      </c>
      <c r="AD107" s="125">
        <f t="shared" si="47"/>
        <v>0</v>
      </c>
      <c r="AE107" s="1174">
        <f t="shared" si="47"/>
        <v>0</v>
      </c>
      <c r="AF107" s="1174">
        <f t="shared" si="47"/>
        <v>0</v>
      </c>
      <c r="AG107" s="125">
        <f>'7.0 önkormányzat össz'!L107</f>
        <v>0</v>
      </c>
      <c r="AH107" s="126">
        <f t="shared" si="48"/>
        <v>0</v>
      </c>
      <c r="AI107"/>
      <c r="AJ107"/>
      <c r="AK107"/>
      <c r="AM107"/>
    </row>
    <row r="108" spans="1:39" ht="15.75" thickBot="1" x14ac:dyDescent="0.3">
      <c r="A108" s="30"/>
      <c r="B108" s="31" t="s">
        <v>193</v>
      </c>
      <c r="C108" s="177">
        <f>'5.0 hivatal'!C108</f>
        <v>12252</v>
      </c>
      <c r="D108" s="125">
        <f>'5.0 hivatal'!D108</f>
        <v>0</v>
      </c>
      <c r="E108" s="125">
        <f>'5.0 hivatal'!E108</f>
        <v>0</v>
      </c>
      <c r="F108" s="546">
        <f t="shared" si="50"/>
        <v>0</v>
      </c>
      <c r="G108" s="125">
        <f>'5.0 hivatal'!G108</f>
        <v>0</v>
      </c>
      <c r="H108" s="125">
        <f>'5.0 hivatal'!H108</f>
        <v>0</v>
      </c>
      <c r="I108" s="126">
        <f t="shared" si="39"/>
        <v>0</v>
      </c>
      <c r="J108" s="177">
        <f>'6.0 hksk'!C108</f>
        <v>20115</v>
      </c>
      <c r="K108" s="125">
        <f>'6.0 hksk'!D108</f>
        <v>0</v>
      </c>
      <c r="L108" s="125">
        <f>'6.0 hksk'!E108</f>
        <v>0</v>
      </c>
      <c r="M108" s="126">
        <f t="shared" si="51"/>
        <v>0</v>
      </c>
      <c r="N108" s="123">
        <f>'6.0 hksk'!G108</f>
        <v>18947</v>
      </c>
      <c r="O108" s="123">
        <f>'6.0 hksk'!H108</f>
        <v>0</v>
      </c>
      <c r="P108" s="126">
        <f t="shared" si="41"/>
        <v>18947</v>
      </c>
      <c r="Q108" s="177">
        <f>'7.0 önkormányzat össz'!C108</f>
        <v>0</v>
      </c>
      <c r="R108" s="125">
        <f>'7.0 önkormányzat össz'!D108</f>
        <v>0</v>
      </c>
      <c r="S108" s="125">
        <f>'7.0 önkormányzat össz'!E108</f>
        <v>0</v>
      </c>
      <c r="T108" s="546">
        <f t="shared" si="52"/>
        <v>0</v>
      </c>
      <c r="U108" s="125">
        <f>'7.0 önkormányzat össz'!I108</f>
        <v>283263</v>
      </c>
      <c r="V108" s="125">
        <f>'7.0 önkormányzat össz'!J108</f>
        <v>0</v>
      </c>
      <c r="W108" s="616">
        <f t="shared" si="43"/>
        <v>283263</v>
      </c>
      <c r="X108" s="177">
        <f t="shared" si="44"/>
        <v>32367</v>
      </c>
      <c r="Y108" s="125">
        <f t="shared" si="45"/>
        <v>0</v>
      </c>
      <c r="Z108" s="125">
        <f t="shared" si="46"/>
        <v>0</v>
      </c>
      <c r="AA108" s="125">
        <f t="shared" si="49"/>
        <v>0</v>
      </c>
      <c r="AB108" s="125">
        <f>'7.0 önkormányzat össz'!G108</f>
        <v>0</v>
      </c>
      <c r="AC108" s="126">
        <f t="shared" si="31"/>
        <v>0</v>
      </c>
      <c r="AD108" s="125">
        <f t="shared" si="47"/>
        <v>302210</v>
      </c>
      <c r="AE108" s="1174">
        <f t="shared" si="47"/>
        <v>0</v>
      </c>
      <c r="AF108" s="1174">
        <f t="shared" si="47"/>
        <v>302210</v>
      </c>
      <c r="AG108" s="125">
        <f>'7.0 önkormányzat össz'!L108</f>
        <v>0</v>
      </c>
      <c r="AH108" s="126">
        <f t="shared" si="48"/>
        <v>302210</v>
      </c>
      <c r="AI108"/>
      <c r="AJ108"/>
      <c r="AK108"/>
      <c r="AM108"/>
    </row>
    <row r="109" spans="1:39" ht="15.75" thickBot="1" x14ac:dyDescent="0.3">
      <c r="A109" s="30"/>
      <c r="B109" s="31" t="s">
        <v>194</v>
      </c>
      <c r="C109" s="334">
        <f>'5.0 hivatal'!C109</f>
        <v>922006</v>
      </c>
      <c r="D109" s="135">
        <f>'5.0 hivatal'!D109</f>
        <v>837890</v>
      </c>
      <c r="E109" s="135">
        <f>'5.0 hivatal'!E109</f>
        <v>0</v>
      </c>
      <c r="F109" s="616">
        <f t="shared" si="50"/>
        <v>837890</v>
      </c>
      <c r="G109" s="135">
        <f>'5.0 hivatal'!G109</f>
        <v>837890</v>
      </c>
      <c r="H109" s="135">
        <f>'5.0 hivatal'!H109</f>
        <v>0</v>
      </c>
      <c r="I109" s="573">
        <f t="shared" si="39"/>
        <v>837890</v>
      </c>
      <c r="J109" s="334">
        <f>'6.0 hksk'!C109</f>
        <v>1333098</v>
      </c>
      <c r="K109" s="135">
        <f>'6.0 hksk'!D109</f>
        <v>778500</v>
      </c>
      <c r="L109" s="135">
        <f>'6.0 hksk'!E109</f>
        <v>0</v>
      </c>
      <c r="M109" s="573">
        <f t="shared" si="51"/>
        <v>778500</v>
      </c>
      <c r="N109" s="136">
        <f>'6.0 hksk'!G109</f>
        <v>779268</v>
      </c>
      <c r="O109" s="136">
        <f>'6.0 hksk'!H109</f>
        <v>0</v>
      </c>
      <c r="P109" s="573">
        <f t="shared" si="41"/>
        <v>779268</v>
      </c>
      <c r="Q109" s="334">
        <f>'7.0 önkormányzat össz'!C109</f>
        <v>2604538</v>
      </c>
      <c r="R109" s="135">
        <f>'7.0 önkormányzat össz'!D109</f>
        <v>1949446</v>
      </c>
      <c r="S109" s="135">
        <f>'7.0 önkormányzat össz'!E109</f>
        <v>0</v>
      </c>
      <c r="T109" s="616">
        <f t="shared" si="52"/>
        <v>1949446</v>
      </c>
      <c r="U109" s="135">
        <f ca="1">'7.0 önkormányzat össz'!I109</f>
        <v>2464913</v>
      </c>
      <c r="V109" s="135">
        <f>'7.0 önkormányzat össz'!J109</f>
        <v>0</v>
      </c>
      <c r="W109" s="616">
        <f t="shared" ca="1" si="43"/>
        <v>2464913</v>
      </c>
      <c r="X109" s="334">
        <f t="shared" si="44"/>
        <v>4859642</v>
      </c>
      <c r="Y109" s="135">
        <f t="shared" si="45"/>
        <v>3565836</v>
      </c>
      <c r="Z109" s="135">
        <f t="shared" si="46"/>
        <v>0</v>
      </c>
      <c r="AA109" s="135">
        <f t="shared" si="49"/>
        <v>3565836</v>
      </c>
      <c r="AB109" s="135">
        <f>'7.0 önkormányzat össz'!G109</f>
        <v>0</v>
      </c>
      <c r="AC109" s="573">
        <f t="shared" si="31"/>
        <v>3565836</v>
      </c>
      <c r="AD109" s="125">
        <f t="shared" ca="1" si="47"/>
        <v>4082071</v>
      </c>
      <c r="AE109" s="1174">
        <f t="shared" si="47"/>
        <v>0</v>
      </c>
      <c r="AF109" s="1174">
        <f t="shared" ca="1" si="47"/>
        <v>4082071</v>
      </c>
      <c r="AG109" s="135">
        <f ca="1">'7.0 önkormányzat össz'!L109</f>
        <v>0</v>
      </c>
      <c r="AH109" s="573">
        <f t="shared" ca="1" si="48"/>
        <v>4082071</v>
      </c>
      <c r="AI109"/>
      <c r="AJ109"/>
      <c r="AK109"/>
      <c r="AM109"/>
    </row>
    <row r="110" spans="1:39" s="193" customFormat="1" ht="15.75" thickBot="1" x14ac:dyDescent="0.3">
      <c r="A110" s="32" t="s">
        <v>195</v>
      </c>
      <c r="B110" s="7" t="s">
        <v>32</v>
      </c>
      <c r="C110" s="335">
        <f>'5.0 hivatal'!C110</f>
        <v>16977465</v>
      </c>
      <c r="D110" s="336">
        <f>'5.0 hivatal'!D110</f>
        <v>26722999</v>
      </c>
      <c r="E110" s="336">
        <f>'5.0 hivatal'!E110</f>
        <v>0</v>
      </c>
      <c r="F110" s="1188">
        <f t="shared" si="50"/>
        <v>26722999</v>
      </c>
      <c r="G110" s="336">
        <f>'5.0 hivatal'!G110</f>
        <v>30859999</v>
      </c>
      <c r="H110" s="336">
        <f>'5.0 hivatal'!H110</f>
        <v>0</v>
      </c>
      <c r="I110" s="337">
        <f t="shared" si="39"/>
        <v>30859999</v>
      </c>
      <c r="J110" s="335">
        <f>'6.0 hksk'!C110</f>
        <v>125844934</v>
      </c>
      <c r="K110" s="336">
        <f>'6.0 hksk'!D110</f>
        <v>95341292</v>
      </c>
      <c r="L110" s="336">
        <f>'6.0 hksk'!E110</f>
        <v>0</v>
      </c>
      <c r="M110" s="337">
        <f t="shared" si="51"/>
        <v>95341292</v>
      </c>
      <c r="N110" s="336">
        <f>'6.0 hksk'!G110</f>
        <v>102086964</v>
      </c>
      <c r="O110" s="336">
        <f>'6.0 hksk'!H110</f>
        <v>0</v>
      </c>
      <c r="P110" s="337">
        <f t="shared" si="41"/>
        <v>102086964</v>
      </c>
      <c r="Q110" s="335">
        <f>'7.0 önkormányzat össz'!C110</f>
        <v>371329083</v>
      </c>
      <c r="R110" s="336">
        <f>'7.0 önkormányzat össz'!D110</f>
        <v>405257909</v>
      </c>
      <c r="S110" s="336">
        <f>'7.0 önkormányzat össz'!E110</f>
        <v>27269906</v>
      </c>
      <c r="T110" s="1188">
        <f t="shared" si="52"/>
        <v>432527815</v>
      </c>
      <c r="U110" s="336">
        <f ca="1">'7.0 önkormányzat össz'!I110</f>
        <v>622111181</v>
      </c>
      <c r="V110" s="336">
        <f>'7.0 önkormányzat össz'!J110</f>
        <v>27419906</v>
      </c>
      <c r="W110" s="1188">
        <f t="shared" ref="W110" ca="1" si="54">SUM(U110:V110)</f>
        <v>649531087</v>
      </c>
      <c r="X110" s="335">
        <f t="shared" si="44"/>
        <v>514151482</v>
      </c>
      <c r="Y110" s="336">
        <f t="shared" si="45"/>
        <v>527322200</v>
      </c>
      <c r="Z110" s="336">
        <f t="shared" si="46"/>
        <v>27269906</v>
      </c>
      <c r="AA110" s="336">
        <f t="shared" si="49"/>
        <v>554592106</v>
      </c>
      <c r="AB110" s="336">
        <f>'7.0 önkormányzat össz'!G110</f>
        <v>41573169</v>
      </c>
      <c r="AC110" s="337">
        <f t="shared" si="31"/>
        <v>513018937</v>
      </c>
      <c r="AD110" s="125">
        <f t="shared" ca="1" si="47"/>
        <v>755058144</v>
      </c>
      <c r="AE110" s="1174">
        <f t="shared" si="47"/>
        <v>27419906</v>
      </c>
      <c r="AF110" s="1174">
        <f t="shared" ca="1" si="47"/>
        <v>782478050</v>
      </c>
      <c r="AG110" s="336">
        <f ca="1">'7.0 önkormányzat össz'!L110</f>
        <v>277956591</v>
      </c>
      <c r="AH110" s="337">
        <f t="shared" ca="1" si="48"/>
        <v>504521459</v>
      </c>
      <c r="AI110" s="873"/>
      <c r="AJ110" s="873"/>
      <c r="AK110" s="873"/>
    </row>
    <row r="111" spans="1:39" ht="15.75" thickBot="1" x14ac:dyDescent="0.3">
      <c r="A111" s="553" t="s">
        <v>196</v>
      </c>
      <c r="B111" s="347" t="s">
        <v>197</v>
      </c>
      <c r="C111" s="175">
        <f>'5.0 hivatal'!C111</f>
        <v>2016683</v>
      </c>
      <c r="D111" s="123">
        <f>'5.0 hivatal'!D111</f>
        <v>1783999</v>
      </c>
      <c r="E111" s="123">
        <f>'5.0 hivatal'!E111</f>
        <v>0</v>
      </c>
      <c r="F111" s="545">
        <f t="shared" si="50"/>
        <v>1783999</v>
      </c>
      <c r="G111" s="123">
        <f>'5.0 hivatal'!G111</f>
        <v>1783999</v>
      </c>
      <c r="H111" s="123">
        <f>'5.0 hivatal'!H111</f>
        <v>0</v>
      </c>
      <c r="I111" s="124">
        <f t="shared" si="39"/>
        <v>1783999</v>
      </c>
      <c r="J111" s="175">
        <f>'6.0 hksk'!C111</f>
        <v>20516333</v>
      </c>
      <c r="K111" s="123">
        <f>'6.0 hksk'!D111</f>
        <v>15574397</v>
      </c>
      <c r="L111" s="123">
        <f>'6.0 hksk'!E111</f>
        <v>0</v>
      </c>
      <c r="M111" s="124">
        <f t="shared" si="51"/>
        <v>15574397</v>
      </c>
      <c r="N111" s="123">
        <f>'6.0 hksk'!G111</f>
        <v>16268346</v>
      </c>
      <c r="O111" s="123">
        <f>'6.0 hksk'!H111</f>
        <v>0</v>
      </c>
      <c r="P111" s="124">
        <f t="shared" si="41"/>
        <v>16268346</v>
      </c>
      <c r="Q111" s="175">
        <f>'7.0 önkormányzat össz'!C111</f>
        <v>16936228</v>
      </c>
      <c r="R111" s="123">
        <f>'7.0 önkormányzat össz'!D111</f>
        <v>14536000</v>
      </c>
      <c r="S111" s="123">
        <f>'7.0 önkormányzat össz'!E111</f>
        <v>1135000</v>
      </c>
      <c r="T111" s="545">
        <f t="shared" si="52"/>
        <v>15671000</v>
      </c>
      <c r="U111" s="123">
        <f ca="1">'7.0 önkormányzat össz'!I111</f>
        <v>14119986</v>
      </c>
      <c r="V111" s="123">
        <f>'7.0 önkormányzat össz'!J111</f>
        <v>1135000</v>
      </c>
      <c r="W111" s="550">
        <f t="shared" ca="1" si="43"/>
        <v>15254986</v>
      </c>
      <c r="X111" s="175">
        <f t="shared" si="44"/>
        <v>39469244</v>
      </c>
      <c r="Y111" s="123">
        <f t="shared" si="45"/>
        <v>31894396</v>
      </c>
      <c r="Z111" s="123">
        <f t="shared" si="46"/>
        <v>1135000</v>
      </c>
      <c r="AA111" s="123">
        <f t="shared" si="49"/>
        <v>33029396</v>
      </c>
      <c r="AB111" s="123">
        <f>'7.0 önkormányzat össz'!G111</f>
        <v>0</v>
      </c>
      <c r="AC111" s="124">
        <f t="shared" si="31"/>
        <v>33029396</v>
      </c>
      <c r="AD111" s="125">
        <f t="shared" ca="1" si="47"/>
        <v>32172331</v>
      </c>
      <c r="AE111" s="1174">
        <f t="shared" si="47"/>
        <v>1135000</v>
      </c>
      <c r="AF111" s="1174">
        <f t="shared" ca="1" si="47"/>
        <v>33307331</v>
      </c>
      <c r="AG111" s="123">
        <f ca="1">'7.0 önkormányzat össz'!L111</f>
        <v>0</v>
      </c>
      <c r="AH111" s="124">
        <f t="shared" ca="1" si="48"/>
        <v>33307331</v>
      </c>
      <c r="AI111" s="873"/>
      <c r="AJ111" s="873"/>
      <c r="AK111" s="873"/>
      <c r="AM111"/>
    </row>
    <row r="112" spans="1:39" ht="15.75" thickBot="1" x14ac:dyDescent="0.3">
      <c r="A112" s="29" t="s">
        <v>198</v>
      </c>
      <c r="B112" s="13" t="s">
        <v>199</v>
      </c>
      <c r="C112" s="177">
        <f>'5.0 hivatal'!C112</f>
        <v>2056606</v>
      </c>
      <c r="D112" s="125">
        <f>'5.0 hivatal'!D112</f>
        <v>2190000</v>
      </c>
      <c r="E112" s="125">
        <f>'5.0 hivatal'!E112</f>
        <v>0</v>
      </c>
      <c r="F112" s="546">
        <f t="shared" si="50"/>
        <v>2190000</v>
      </c>
      <c r="G112" s="125">
        <f>'5.0 hivatal'!G112</f>
        <v>2190000</v>
      </c>
      <c r="H112" s="125">
        <f>'5.0 hivatal'!H112</f>
        <v>0</v>
      </c>
      <c r="I112" s="126">
        <f t="shared" si="39"/>
        <v>2190000</v>
      </c>
      <c r="J112" s="177">
        <f>'6.0 hksk'!C112</f>
        <v>855678</v>
      </c>
      <c r="K112" s="125">
        <f>'6.0 hksk'!D112</f>
        <v>649503</v>
      </c>
      <c r="L112" s="125">
        <f>'6.0 hksk'!E112</f>
        <v>0</v>
      </c>
      <c r="M112" s="126">
        <f t="shared" si="51"/>
        <v>649503</v>
      </c>
      <c r="N112" s="123">
        <f>'6.0 hksk'!G112</f>
        <v>993590</v>
      </c>
      <c r="O112" s="123">
        <f>'6.0 hksk'!H112</f>
        <v>0</v>
      </c>
      <c r="P112" s="126">
        <f t="shared" si="41"/>
        <v>993590</v>
      </c>
      <c r="Q112" s="177">
        <f>'7.0 önkormányzat össz'!C112</f>
        <v>2522587</v>
      </c>
      <c r="R112" s="125">
        <f>'7.0 önkormányzat össz'!D112</f>
        <v>2087667</v>
      </c>
      <c r="S112" s="125">
        <f>'7.0 önkormányzat össz'!E112</f>
        <v>298000</v>
      </c>
      <c r="T112" s="546">
        <f t="shared" si="52"/>
        <v>2385667</v>
      </c>
      <c r="U112" s="125">
        <f ca="1">'7.0 önkormányzat össz'!I112</f>
        <v>2824084</v>
      </c>
      <c r="V112" s="125">
        <f>'7.0 önkormányzat össz'!J112</f>
        <v>298000</v>
      </c>
      <c r="W112" s="616">
        <f t="shared" ca="1" si="43"/>
        <v>3122084</v>
      </c>
      <c r="X112" s="177">
        <f t="shared" si="44"/>
        <v>5434871</v>
      </c>
      <c r="Y112" s="125">
        <f t="shared" si="45"/>
        <v>4927170</v>
      </c>
      <c r="Z112" s="125">
        <f t="shared" si="46"/>
        <v>298000</v>
      </c>
      <c r="AA112" s="125">
        <f t="shared" si="49"/>
        <v>5225170</v>
      </c>
      <c r="AB112" s="125">
        <f>'7.0 önkormányzat össz'!G112</f>
        <v>0</v>
      </c>
      <c r="AC112" s="126">
        <f t="shared" si="31"/>
        <v>5225170</v>
      </c>
      <c r="AD112" s="125">
        <f t="shared" ca="1" si="47"/>
        <v>6007674</v>
      </c>
      <c r="AE112" s="1174">
        <f t="shared" si="47"/>
        <v>298000</v>
      </c>
      <c r="AF112" s="1174">
        <f t="shared" ca="1" si="47"/>
        <v>6305674</v>
      </c>
      <c r="AG112" s="125">
        <f ca="1">'7.0 önkormányzat össz'!L112</f>
        <v>0</v>
      </c>
      <c r="AH112" s="126">
        <f t="shared" ca="1" si="48"/>
        <v>6305674</v>
      </c>
      <c r="AI112" s="873"/>
      <c r="AJ112" s="873"/>
      <c r="AK112" s="873"/>
      <c r="AM112"/>
    </row>
    <row r="113" spans="1:39" ht="15.75" thickBot="1" x14ac:dyDescent="0.3">
      <c r="A113" s="29" t="s">
        <v>200</v>
      </c>
      <c r="B113" s="13" t="s">
        <v>201</v>
      </c>
      <c r="C113" s="177">
        <f>'5.0 hivatal'!C113</f>
        <v>10410864</v>
      </c>
      <c r="D113" s="125">
        <f>'5.0 hivatal'!D113</f>
        <v>18024000</v>
      </c>
      <c r="E113" s="125">
        <f>'5.0 hivatal'!E113</f>
        <v>0</v>
      </c>
      <c r="F113" s="546">
        <f t="shared" si="50"/>
        <v>18024000</v>
      </c>
      <c r="G113" s="125">
        <f>'5.0 hivatal'!G113</f>
        <v>19431000</v>
      </c>
      <c r="H113" s="125">
        <f>'5.0 hivatal'!H113</f>
        <v>0</v>
      </c>
      <c r="I113" s="126">
        <f t="shared" si="39"/>
        <v>19431000</v>
      </c>
      <c r="J113" s="177">
        <f>'6.0 hksk'!C113</f>
        <v>75406121</v>
      </c>
      <c r="K113" s="125">
        <f>'6.0 hksk'!D113</f>
        <v>56446245</v>
      </c>
      <c r="L113" s="125">
        <f>'6.0 hksk'!E113</f>
        <v>0</v>
      </c>
      <c r="M113" s="126">
        <f t="shared" si="51"/>
        <v>56446245</v>
      </c>
      <c r="N113" s="123">
        <f>'6.0 hksk'!G113</f>
        <v>59104576</v>
      </c>
      <c r="O113" s="123">
        <f>'6.0 hksk'!H113</f>
        <v>0</v>
      </c>
      <c r="P113" s="126">
        <f t="shared" si="41"/>
        <v>59104576</v>
      </c>
      <c r="Q113" s="177">
        <f>'7.0 önkormányzat össz'!C113</f>
        <v>228677387</v>
      </c>
      <c r="R113" s="125">
        <f>'7.0 önkormányzat össz'!D113</f>
        <v>259633576</v>
      </c>
      <c r="S113" s="125">
        <f>'7.0 önkormányzat össz'!E113</f>
        <v>20180000</v>
      </c>
      <c r="T113" s="546">
        <f t="shared" si="52"/>
        <v>279813576</v>
      </c>
      <c r="U113" s="125">
        <f ca="1">'7.0 önkormányzat össz'!I113</f>
        <v>255981739</v>
      </c>
      <c r="V113" s="125">
        <f>'7.0 önkormányzat össz'!J113</f>
        <v>20330000</v>
      </c>
      <c r="W113" s="616">
        <f t="shared" ca="1" si="43"/>
        <v>276311739</v>
      </c>
      <c r="X113" s="177">
        <f t="shared" si="44"/>
        <v>314494372</v>
      </c>
      <c r="Y113" s="125">
        <f t="shared" si="45"/>
        <v>334103821</v>
      </c>
      <c r="Z113" s="125">
        <f t="shared" si="46"/>
        <v>20180000</v>
      </c>
      <c r="AA113" s="125">
        <f t="shared" si="49"/>
        <v>354283821</v>
      </c>
      <c r="AB113" s="125">
        <f>'7.0 önkormányzat össz'!G113</f>
        <v>22787694</v>
      </c>
      <c r="AC113" s="126">
        <f t="shared" si="31"/>
        <v>331496127</v>
      </c>
      <c r="AD113" s="125">
        <f t="shared" ca="1" si="47"/>
        <v>334517315</v>
      </c>
      <c r="AE113" s="1174">
        <f t="shared" si="47"/>
        <v>20330000</v>
      </c>
      <c r="AF113" s="1174">
        <f t="shared" ca="1" si="47"/>
        <v>354847315</v>
      </c>
      <c r="AG113" s="125">
        <f ca="1">'7.0 önkormányzat össz'!L113</f>
        <v>25423896</v>
      </c>
      <c r="AH113" s="126">
        <f t="shared" ca="1" si="48"/>
        <v>329423419</v>
      </c>
      <c r="AI113" s="873"/>
      <c r="AJ113" s="873"/>
      <c r="AK113" s="873"/>
      <c r="AM113"/>
    </row>
    <row r="114" spans="1:39" ht="15.75" thickBot="1" x14ac:dyDescent="0.3">
      <c r="A114" s="29" t="s">
        <v>202</v>
      </c>
      <c r="B114" s="13" t="s">
        <v>203</v>
      </c>
      <c r="C114" s="177">
        <f>'5.0 hivatal'!C114</f>
        <v>4238735</v>
      </c>
      <c r="D114" s="125">
        <f>'5.0 hivatal'!D114</f>
        <v>11300000</v>
      </c>
      <c r="E114" s="125">
        <f>'5.0 hivatal'!E114</f>
        <v>0</v>
      </c>
      <c r="F114" s="546">
        <f t="shared" si="50"/>
        <v>11300000</v>
      </c>
      <c r="G114" s="125">
        <f>'5.0 hivatal'!G114</f>
        <v>12700000</v>
      </c>
      <c r="H114" s="125">
        <f>'5.0 hivatal'!H114</f>
        <v>0</v>
      </c>
      <c r="I114" s="126">
        <f t="shared" si="39"/>
        <v>12700000</v>
      </c>
      <c r="J114" s="177">
        <f>'6.0 hksk'!C114</f>
        <v>9618189</v>
      </c>
      <c r="K114" s="125">
        <f>'6.0 hksk'!D114</f>
        <v>27993815</v>
      </c>
      <c r="L114" s="125">
        <f>'6.0 hksk'!E114</f>
        <v>0</v>
      </c>
      <c r="M114" s="126">
        <f t="shared" si="51"/>
        <v>27993815</v>
      </c>
      <c r="N114" s="123">
        <f>'6.0 hksk'!G114</f>
        <v>25289526</v>
      </c>
      <c r="O114" s="123">
        <f>'6.0 hksk'!H114</f>
        <v>0</v>
      </c>
      <c r="P114" s="126">
        <f t="shared" si="41"/>
        <v>25289526</v>
      </c>
      <c r="Q114" s="177">
        <f>'7.0 önkormányzat össz'!C114</f>
        <v>27219319</v>
      </c>
      <c r="R114" s="125">
        <f>'7.0 önkormányzat össz'!D114</f>
        <v>101899554</v>
      </c>
      <c r="S114" s="125">
        <f>'7.0 önkormányzat össz'!E114</f>
        <v>16050000</v>
      </c>
      <c r="T114" s="546">
        <f t="shared" si="52"/>
        <v>117949554</v>
      </c>
      <c r="U114" s="125">
        <f ca="1">'7.0 önkormányzat össz'!I114</f>
        <v>86718635</v>
      </c>
      <c r="V114" s="125">
        <f>'7.0 önkormányzat össz'!J114</f>
        <v>16050000</v>
      </c>
      <c r="W114" s="616">
        <f t="shared" ca="1" si="43"/>
        <v>102768635</v>
      </c>
      <c r="X114" s="177">
        <f t="shared" si="44"/>
        <v>41076243</v>
      </c>
      <c r="Y114" s="125">
        <f t="shared" si="45"/>
        <v>141193369</v>
      </c>
      <c r="Z114" s="125">
        <f t="shared" si="46"/>
        <v>16050000</v>
      </c>
      <c r="AA114" s="125">
        <f t="shared" si="49"/>
        <v>157243369</v>
      </c>
      <c r="AB114" s="125">
        <f>'7.0 önkormányzat össz'!G114</f>
        <v>0</v>
      </c>
      <c r="AC114" s="126">
        <f t="shared" si="31"/>
        <v>157243369</v>
      </c>
      <c r="AD114" s="125">
        <f t="shared" ca="1" si="47"/>
        <v>124708161</v>
      </c>
      <c r="AE114" s="1174">
        <f t="shared" si="47"/>
        <v>16050000</v>
      </c>
      <c r="AF114" s="1174">
        <f t="shared" ca="1" si="47"/>
        <v>140758161</v>
      </c>
      <c r="AG114" s="125">
        <f ca="1">'7.0 önkormányzat össz'!L114</f>
        <v>0</v>
      </c>
      <c r="AH114" s="126">
        <f t="shared" ca="1" si="48"/>
        <v>140758161</v>
      </c>
      <c r="AI114" s="873"/>
      <c r="AJ114" s="873"/>
      <c r="AK114" s="873"/>
      <c r="AM114"/>
    </row>
    <row r="115" spans="1:39" ht="15.75" thickBot="1" x14ac:dyDescent="0.3">
      <c r="A115" s="29"/>
      <c r="B115" s="13" t="s">
        <v>1381</v>
      </c>
      <c r="C115" s="177">
        <f>'5.0 hivatal'!C115</f>
        <v>2197140</v>
      </c>
      <c r="D115" s="125">
        <f>'5.0 hivatal'!D115</f>
        <v>6000000</v>
      </c>
      <c r="E115" s="125">
        <f>'5.0 hivatal'!E115</f>
        <v>0</v>
      </c>
      <c r="F115" s="546">
        <f t="shared" ref="F115:F118" si="55">SUM(D115:E115)</f>
        <v>6000000</v>
      </c>
      <c r="G115" s="125">
        <f>'5.0 hivatal'!G115</f>
        <v>7000000</v>
      </c>
      <c r="H115" s="125">
        <f>'5.0 hivatal'!H115</f>
        <v>0</v>
      </c>
      <c r="I115" s="126">
        <f t="shared" si="39"/>
        <v>7000000</v>
      </c>
      <c r="J115" s="177">
        <f>'6.0 hksk'!C115</f>
        <v>2941100</v>
      </c>
      <c r="K115" s="125">
        <f>'6.0 hksk'!D115</f>
        <v>22182173</v>
      </c>
      <c r="L115" s="125">
        <f>'6.0 hksk'!E115</f>
        <v>0</v>
      </c>
      <c r="M115" s="126">
        <f t="shared" ref="M115:M118" si="56">SUM(K115:L115)</f>
        <v>22182173</v>
      </c>
      <c r="N115" s="123">
        <f>'6.0 hksk'!G115</f>
        <v>19011585</v>
      </c>
      <c r="O115" s="123">
        <f>'6.0 hksk'!H115</f>
        <v>0</v>
      </c>
      <c r="P115" s="126">
        <f t="shared" si="41"/>
        <v>19011585</v>
      </c>
      <c r="Q115" s="177">
        <f>'7.0 önkormányzat össz'!C115</f>
        <v>23437189</v>
      </c>
      <c r="R115" s="125">
        <f>'7.0 önkormányzat össz'!D115</f>
        <v>94426370</v>
      </c>
      <c r="S115" s="125">
        <f>'7.0 önkormányzat össz'!E115</f>
        <v>15500000</v>
      </c>
      <c r="T115" s="546">
        <f t="shared" ref="T115:T118" si="57">SUM(R115:S115)</f>
        <v>109926370</v>
      </c>
      <c r="U115" s="125">
        <f>'7.0 önkormányzat össz'!I115</f>
        <v>78918494</v>
      </c>
      <c r="V115" s="125">
        <f>'7.0 önkormányzat össz'!J115</f>
        <v>15500000</v>
      </c>
      <c r="W115" s="616">
        <f t="shared" si="43"/>
        <v>94418494</v>
      </c>
      <c r="X115" s="177">
        <f t="shared" si="44"/>
        <v>28575429</v>
      </c>
      <c r="Y115" s="125">
        <f t="shared" si="45"/>
        <v>122608543</v>
      </c>
      <c r="Z115" s="125">
        <f t="shared" si="46"/>
        <v>15500000</v>
      </c>
      <c r="AA115" s="125">
        <f t="shared" si="49"/>
        <v>138108543</v>
      </c>
      <c r="AB115" s="125">
        <f>'7.0 önkormányzat össz'!G115</f>
        <v>0</v>
      </c>
      <c r="AC115" s="126">
        <f t="shared" si="31"/>
        <v>138108543</v>
      </c>
      <c r="AD115" s="125">
        <f t="shared" si="47"/>
        <v>104930079</v>
      </c>
      <c r="AE115" s="1174">
        <f t="shared" si="47"/>
        <v>15500000</v>
      </c>
      <c r="AF115" s="1174">
        <f t="shared" si="47"/>
        <v>120430079</v>
      </c>
      <c r="AG115" s="125">
        <f>'7.0 önkormányzat össz'!L115</f>
        <v>0</v>
      </c>
      <c r="AH115" s="126">
        <f t="shared" si="48"/>
        <v>120430079</v>
      </c>
      <c r="AI115" s="873"/>
      <c r="AJ115" s="873"/>
      <c r="AK115" s="873"/>
      <c r="AM115"/>
    </row>
    <row r="116" spans="1:39" ht="15.75" thickBot="1" x14ac:dyDescent="0.3">
      <c r="A116" s="29"/>
      <c r="B116" s="13" t="s">
        <v>1382</v>
      </c>
      <c r="C116" s="177">
        <f>'5.0 hivatal'!C116</f>
        <v>1758647</v>
      </c>
      <c r="D116" s="125">
        <f>'5.0 hivatal'!D116</f>
        <v>5000000</v>
      </c>
      <c r="E116" s="125">
        <f>'5.0 hivatal'!E116</f>
        <v>0</v>
      </c>
      <c r="F116" s="546">
        <f t="shared" si="55"/>
        <v>5000000</v>
      </c>
      <c r="G116" s="125">
        <f>'5.0 hivatal'!G116</f>
        <v>5000000</v>
      </c>
      <c r="H116" s="125">
        <f>'5.0 hivatal'!H116</f>
        <v>0</v>
      </c>
      <c r="I116" s="126">
        <f t="shared" si="39"/>
        <v>5000000</v>
      </c>
      <c r="J116" s="177">
        <f>'6.0 hksk'!C116</f>
        <v>4184544</v>
      </c>
      <c r="K116" s="125">
        <f>'6.0 hksk'!D116</f>
        <v>5393701</v>
      </c>
      <c r="L116" s="125">
        <f>'6.0 hksk'!E116</f>
        <v>0</v>
      </c>
      <c r="M116" s="126">
        <f t="shared" si="56"/>
        <v>5393701</v>
      </c>
      <c r="N116" s="123">
        <f>'6.0 hksk'!G116</f>
        <v>5860000</v>
      </c>
      <c r="O116" s="123">
        <f>'6.0 hksk'!H116</f>
        <v>0</v>
      </c>
      <c r="P116" s="126">
        <f t="shared" si="41"/>
        <v>5860000</v>
      </c>
      <c r="Q116" s="177">
        <f>'7.0 önkormányzat össz'!C116</f>
        <v>55708</v>
      </c>
      <c r="R116" s="125">
        <f>'7.0 önkormányzat össz'!D116</f>
        <v>5288344</v>
      </c>
      <c r="S116" s="125">
        <f>'7.0 önkormányzat össz'!E116</f>
        <v>0</v>
      </c>
      <c r="T116" s="546">
        <f t="shared" si="57"/>
        <v>5288344</v>
      </c>
      <c r="U116" s="125">
        <f>'7.0 önkormányzat össz'!I116</f>
        <v>5717852</v>
      </c>
      <c r="V116" s="125">
        <f>'7.0 önkormányzat össz'!J116</f>
        <v>0</v>
      </c>
      <c r="W116" s="616">
        <f t="shared" si="43"/>
        <v>5717852</v>
      </c>
      <c r="X116" s="177">
        <f t="shared" si="44"/>
        <v>5998899</v>
      </c>
      <c r="Y116" s="125">
        <f t="shared" si="45"/>
        <v>15682045</v>
      </c>
      <c r="Z116" s="125">
        <f t="shared" si="46"/>
        <v>0</v>
      </c>
      <c r="AA116" s="125">
        <f t="shared" si="49"/>
        <v>15682045</v>
      </c>
      <c r="AB116" s="125">
        <f>'7.0 önkormányzat össz'!G116</f>
        <v>0</v>
      </c>
      <c r="AC116" s="126">
        <f t="shared" si="31"/>
        <v>15682045</v>
      </c>
      <c r="AD116" s="125">
        <f t="shared" si="47"/>
        <v>16577852</v>
      </c>
      <c r="AE116" s="1174">
        <f t="shared" si="47"/>
        <v>0</v>
      </c>
      <c r="AF116" s="1174">
        <f t="shared" si="47"/>
        <v>16577852</v>
      </c>
      <c r="AG116" s="125">
        <f>'7.0 önkormányzat össz'!L116</f>
        <v>0</v>
      </c>
      <c r="AH116" s="126">
        <f t="shared" si="48"/>
        <v>16577852</v>
      </c>
      <c r="AI116" s="873"/>
      <c r="AJ116" s="873"/>
      <c r="AK116" s="873"/>
      <c r="AM116"/>
    </row>
    <row r="117" spans="1:39" ht="16.5" customHeight="1" thickBot="1" x14ac:dyDescent="0.3">
      <c r="A117" s="29"/>
      <c r="B117" s="13" t="s">
        <v>1380</v>
      </c>
      <c r="C117" s="177">
        <f>'5.0 hivatal'!C117</f>
        <v>282951</v>
      </c>
      <c r="D117" s="125">
        <f>'5.0 hivatal'!D117</f>
        <v>300000</v>
      </c>
      <c r="E117" s="125">
        <f>'5.0 hivatal'!E117</f>
        <v>0</v>
      </c>
      <c r="F117" s="546">
        <f t="shared" si="55"/>
        <v>300000</v>
      </c>
      <c r="G117" s="125">
        <f>'5.0 hivatal'!G117</f>
        <v>700000</v>
      </c>
      <c r="H117" s="125">
        <f>'5.0 hivatal'!H117</f>
        <v>0</v>
      </c>
      <c r="I117" s="126">
        <f t="shared" si="39"/>
        <v>700000</v>
      </c>
      <c r="J117" s="177">
        <f>'6.0 hksk'!C117</f>
        <v>471920</v>
      </c>
      <c r="K117" s="125">
        <f>'6.0 hksk'!D117</f>
        <v>417941</v>
      </c>
      <c r="L117" s="125">
        <f>'6.0 hksk'!E117</f>
        <v>0</v>
      </c>
      <c r="M117" s="126">
        <f t="shared" si="56"/>
        <v>417941</v>
      </c>
      <c r="N117" s="123">
        <f>'6.0 hksk'!G117</f>
        <v>417941</v>
      </c>
      <c r="O117" s="123">
        <f>'6.0 hksk'!H117</f>
        <v>0</v>
      </c>
      <c r="P117" s="126">
        <f t="shared" si="41"/>
        <v>417941</v>
      </c>
      <c r="Q117" s="177">
        <f>'7.0 önkormányzat össz'!C117</f>
        <v>2750087</v>
      </c>
      <c r="R117" s="125">
        <f>'7.0 önkormányzat össz'!D117</f>
        <v>2184840</v>
      </c>
      <c r="S117" s="125">
        <f>'7.0 önkormányzat össz'!E117</f>
        <v>550000</v>
      </c>
      <c r="T117" s="546">
        <f t="shared" si="57"/>
        <v>2734840</v>
      </c>
      <c r="U117" s="125">
        <f>'7.0 önkormányzat össz'!I117</f>
        <v>2124289</v>
      </c>
      <c r="V117" s="125">
        <f>'7.0 önkormányzat össz'!J117</f>
        <v>550000</v>
      </c>
      <c r="W117" s="616">
        <f t="shared" si="43"/>
        <v>2674289</v>
      </c>
      <c r="X117" s="177">
        <f t="shared" si="44"/>
        <v>3504958</v>
      </c>
      <c r="Y117" s="125">
        <f t="shared" si="45"/>
        <v>2902781</v>
      </c>
      <c r="Z117" s="125">
        <f t="shared" si="46"/>
        <v>550000</v>
      </c>
      <c r="AA117" s="125">
        <f t="shared" si="49"/>
        <v>3452781</v>
      </c>
      <c r="AB117" s="125">
        <f>'7.0 önkormányzat össz'!G117</f>
        <v>0</v>
      </c>
      <c r="AC117" s="126">
        <f t="shared" si="31"/>
        <v>3452781</v>
      </c>
      <c r="AD117" s="125">
        <f t="shared" si="47"/>
        <v>3242230</v>
      </c>
      <c r="AE117" s="1174">
        <f t="shared" si="47"/>
        <v>550000</v>
      </c>
      <c r="AF117" s="1174">
        <f t="shared" si="47"/>
        <v>3792230</v>
      </c>
      <c r="AG117" s="125">
        <f>'7.0 önkormányzat össz'!L117</f>
        <v>0</v>
      </c>
      <c r="AH117" s="126">
        <f t="shared" si="48"/>
        <v>3792230</v>
      </c>
      <c r="AI117" s="873"/>
      <c r="AJ117" s="873"/>
      <c r="AK117" s="873"/>
      <c r="AM117"/>
    </row>
    <row r="118" spans="1:39" ht="15.75" thickBot="1" x14ac:dyDescent="0.3">
      <c r="A118" s="29"/>
      <c r="B118" s="13" t="s">
        <v>1383</v>
      </c>
      <c r="C118" s="177">
        <f>'5.0 hivatal'!C118</f>
        <v>0</v>
      </c>
      <c r="D118" s="125">
        <f>'5.0 hivatal'!D118</f>
        <v>0</v>
      </c>
      <c r="E118" s="125">
        <f>'5.0 hivatal'!E118</f>
        <v>0</v>
      </c>
      <c r="F118" s="546">
        <f t="shared" si="55"/>
        <v>0</v>
      </c>
      <c r="G118" s="125">
        <f>'5.0 hivatal'!G118</f>
        <v>0</v>
      </c>
      <c r="H118" s="125">
        <f>'5.0 hivatal'!H118</f>
        <v>0</v>
      </c>
      <c r="I118" s="126">
        <f t="shared" si="39"/>
        <v>0</v>
      </c>
      <c r="J118" s="177">
        <f>'6.0 hksk'!C118</f>
        <v>2020625</v>
      </c>
      <c r="K118" s="125">
        <f>'6.0 hksk'!D118</f>
        <v>0</v>
      </c>
      <c r="L118" s="125">
        <f>'6.0 hksk'!E118</f>
        <v>0</v>
      </c>
      <c r="M118" s="126">
        <f t="shared" si="56"/>
        <v>0</v>
      </c>
      <c r="N118" s="123">
        <f>'6.0 hksk'!G118</f>
        <v>0</v>
      </c>
      <c r="O118" s="123">
        <f>'6.0 hksk'!H118</f>
        <v>0</v>
      </c>
      <c r="P118" s="126">
        <f t="shared" si="41"/>
        <v>0</v>
      </c>
      <c r="Q118" s="177">
        <f>'7.0 önkormányzat össz'!C118</f>
        <v>976335</v>
      </c>
      <c r="R118" s="125">
        <f>'7.0 önkormányzat össz'!D118</f>
        <v>0</v>
      </c>
      <c r="S118" s="125">
        <f>'7.0 önkormányzat össz'!E118</f>
        <v>0</v>
      </c>
      <c r="T118" s="546">
        <f t="shared" si="57"/>
        <v>0</v>
      </c>
      <c r="U118" s="125">
        <f>'7.0 önkormányzat össz'!I118</f>
        <v>0</v>
      </c>
      <c r="V118" s="125">
        <f>'7.0 önkormányzat össz'!J118</f>
        <v>0</v>
      </c>
      <c r="W118" s="616">
        <f t="shared" si="43"/>
        <v>0</v>
      </c>
      <c r="X118" s="177">
        <f t="shared" si="44"/>
        <v>2996960</v>
      </c>
      <c r="Y118" s="125">
        <f t="shared" si="45"/>
        <v>0</v>
      </c>
      <c r="Z118" s="125">
        <f t="shared" si="46"/>
        <v>0</v>
      </c>
      <c r="AA118" s="125">
        <f t="shared" si="49"/>
        <v>0</v>
      </c>
      <c r="AB118" s="125">
        <f>'7.0 önkormányzat össz'!G118</f>
        <v>0</v>
      </c>
      <c r="AC118" s="126">
        <f t="shared" si="31"/>
        <v>0</v>
      </c>
      <c r="AD118" s="125">
        <f t="shared" si="47"/>
        <v>0</v>
      </c>
      <c r="AE118" s="1174">
        <f t="shared" si="47"/>
        <v>0</v>
      </c>
      <c r="AF118" s="1174">
        <f t="shared" si="47"/>
        <v>0</v>
      </c>
      <c r="AG118" s="125">
        <f>'7.0 önkormányzat össz'!L118</f>
        <v>0</v>
      </c>
      <c r="AH118" s="126">
        <f t="shared" si="48"/>
        <v>0</v>
      </c>
      <c r="AI118" s="873"/>
      <c r="AJ118" s="873"/>
      <c r="AK118" s="873"/>
      <c r="AM118"/>
    </row>
    <row r="119" spans="1:39" ht="15.75" thickBot="1" x14ac:dyDescent="0.3">
      <c r="A119" s="29" t="s">
        <v>204</v>
      </c>
      <c r="B119" s="13" t="s">
        <v>205</v>
      </c>
      <c r="C119" s="177">
        <f>'5.0 hivatal'!C119</f>
        <v>0</v>
      </c>
      <c r="D119" s="125">
        <f>'5.0 hivatal'!D119</f>
        <v>0</v>
      </c>
      <c r="E119" s="125">
        <f>'5.0 hivatal'!E119</f>
        <v>0</v>
      </c>
      <c r="F119" s="546">
        <f t="shared" si="50"/>
        <v>0</v>
      </c>
      <c r="G119" s="125">
        <f>'5.0 hivatal'!G119</f>
        <v>0</v>
      </c>
      <c r="H119" s="125">
        <f>'5.0 hivatal'!H119</f>
        <v>0</v>
      </c>
      <c r="I119" s="126">
        <f t="shared" si="39"/>
        <v>0</v>
      </c>
      <c r="J119" s="177">
        <f>'6.0 hksk'!C119</f>
        <v>0</v>
      </c>
      <c r="K119" s="125">
        <f>'6.0 hksk'!D119</f>
        <v>0</v>
      </c>
      <c r="L119" s="125">
        <f>'6.0 hksk'!E119</f>
        <v>0</v>
      </c>
      <c r="M119" s="126">
        <f t="shared" si="51"/>
        <v>0</v>
      </c>
      <c r="N119" s="123">
        <f>'6.0 hksk'!G119</f>
        <v>0</v>
      </c>
      <c r="O119" s="123">
        <f>'6.0 hksk'!H119</f>
        <v>0</v>
      </c>
      <c r="P119" s="126">
        <f t="shared" si="41"/>
        <v>0</v>
      </c>
      <c r="Q119" s="177">
        <f>'7.0 önkormányzat össz'!C119</f>
        <v>40373998</v>
      </c>
      <c r="R119" s="125">
        <f ca="1">'7.0 önkormányzat össz'!D119</f>
        <v>50500586</v>
      </c>
      <c r="S119" s="125">
        <f>'7.0 önkormányzat össz'!E119</f>
        <v>0</v>
      </c>
      <c r="T119" s="546">
        <f t="shared" ca="1" si="52"/>
        <v>50500586</v>
      </c>
      <c r="U119" s="125">
        <f ca="1">'7.0 önkormányzat össz'!I119</f>
        <v>50500586</v>
      </c>
      <c r="V119" s="125">
        <f>'7.0 önkormányzat össz'!J119</f>
        <v>0</v>
      </c>
      <c r="W119" s="616">
        <f t="shared" ca="1" si="43"/>
        <v>50500586</v>
      </c>
      <c r="X119" s="177">
        <f t="shared" ref="X119:X153" si="58">C119+J119+Q119</f>
        <v>40373998</v>
      </c>
      <c r="Y119" s="125">
        <f t="shared" ref="Y119:Y153" ca="1" si="59">D119+K119+R119</f>
        <v>50500586</v>
      </c>
      <c r="Z119" s="125">
        <f t="shared" ref="Z119:Z153" si="60">E119+L119+S119</f>
        <v>0</v>
      </c>
      <c r="AA119" s="125">
        <f t="shared" ref="AA119:AA153" ca="1" si="61">F119+M119+T119</f>
        <v>50500586</v>
      </c>
      <c r="AB119" s="125">
        <f ca="1">'7.0 önkormányzat össz'!G119</f>
        <v>0</v>
      </c>
      <c r="AC119" s="126">
        <f t="shared" ca="1" si="31"/>
        <v>50500586</v>
      </c>
      <c r="AD119" s="125">
        <f t="shared" ca="1" si="47"/>
        <v>50500586</v>
      </c>
      <c r="AE119" s="1174">
        <f t="shared" si="47"/>
        <v>0</v>
      </c>
      <c r="AF119" s="1174">
        <f t="shared" ca="1" si="47"/>
        <v>50500586</v>
      </c>
      <c r="AG119" s="125">
        <f ca="1">'7.0 önkormányzat össz'!L119</f>
        <v>0</v>
      </c>
      <c r="AH119" s="126">
        <f t="shared" ca="1" si="48"/>
        <v>50500586</v>
      </c>
      <c r="AI119" s="873"/>
      <c r="AJ119" s="873"/>
      <c r="AK119" s="873"/>
      <c r="AM119"/>
    </row>
    <row r="120" spans="1:39" ht="15.75" thickBot="1" x14ac:dyDescent="0.3">
      <c r="A120" s="29" t="s">
        <v>206</v>
      </c>
      <c r="B120" s="13" t="s">
        <v>207</v>
      </c>
      <c r="C120" s="177">
        <f>'5.0 hivatal'!C120</f>
        <v>39023</v>
      </c>
      <c r="D120" s="125">
        <f>'5.0 hivatal'!D120</f>
        <v>40000</v>
      </c>
      <c r="E120" s="125">
        <f>'5.0 hivatal'!E120</f>
        <v>0</v>
      </c>
      <c r="F120" s="546">
        <f t="shared" si="50"/>
        <v>40000</v>
      </c>
      <c r="G120" s="125">
        <f>'5.0 hivatal'!G120</f>
        <v>40000</v>
      </c>
      <c r="H120" s="125">
        <f>'5.0 hivatal'!H120</f>
        <v>0</v>
      </c>
      <c r="I120" s="126">
        <f t="shared" si="39"/>
        <v>40000</v>
      </c>
      <c r="J120" s="177">
        <f>'6.0 hksk'!C120</f>
        <v>1273125</v>
      </c>
      <c r="K120" s="125">
        <f>'6.0 hksk'!D120</f>
        <v>39850</v>
      </c>
      <c r="L120" s="125">
        <f>'6.0 hksk'!E120</f>
        <v>0</v>
      </c>
      <c r="M120" s="126">
        <f t="shared" si="51"/>
        <v>39850</v>
      </c>
      <c r="N120" s="123">
        <f>'6.0 hksk'!G120</f>
        <v>39850</v>
      </c>
      <c r="O120" s="123">
        <f>'6.0 hksk'!H120</f>
        <v>0</v>
      </c>
      <c r="P120" s="126">
        <f t="shared" si="41"/>
        <v>39850</v>
      </c>
      <c r="Q120" s="177">
        <f>'7.0 önkormányzat össz'!C120</f>
        <v>14592288</v>
      </c>
      <c r="R120" s="125">
        <f ca="1">'7.0 önkormányzat össz'!D120</f>
        <v>13893250</v>
      </c>
      <c r="S120" s="125">
        <f>'7.0 önkormányzat össz'!E120</f>
        <v>0</v>
      </c>
      <c r="T120" s="546">
        <f t="shared" ca="1" si="52"/>
        <v>13893250</v>
      </c>
      <c r="U120" s="125">
        <f ca="1">'7.0 önkormányzat össz'!I120</f>
        <v>15244313</v>
      </c>
      <c r="V120" s="125">
        <f>'7.0 önkormányzat össz'!J120</f>
        <v>0</v>
      </c>
      <c r="W120" s="616">
        <f t="shared" ca="1" si="43"/>
        <v>15244313</v>
      </c>
      <c r="X120" s="177">
        <f t="shared" si="58"/>
        <v>15904436</v>
      </c>
      <c r="Y120" s="125">
        <f t="shared" ca="1" si="59"/>
        <v>13973100</v>
      </c>
      <c r="Z120" s="125">
        <f t="shared" si="60"/>
        <v>0</v>
      </c>
      <c r="AA120" s="125">
        <f t="shared" ca="1" si="61"/>
        <v>13973100</v>
      </c>
      <c r="AB120" s="125">
        <f ca="1">'7.0 önkormányzat össz'!G120</f>
        <v>0</v>
      </c>
      <c r="AC120" s="126">
        <f t="shared" ca="1" si="31"/>
        <v>13973100</v>
      </c>
      <c r="AD120" s="125">
        <f t="shared" ca="1" si="47"/>
        <v>15324163</v>
      </c>
      <c r="AE120" s="1174">
        <f t="shared" si="47"/>
        <v>0</v>
      </c>
      <c r="AF120" s="1174">
        <f t="shared" ca="1" si="47"/>
        <v>15324163</v>
      </c>
      <c r="AG120" s="125">
        <f ca="1">'7.0 önkormányzat össz'!L120</f>
        <v>0</v>
      </c>
      <c r="AH120" s="126">
        <f t="shared" ca="1" si="48"/>
        <v>15324163</v>
      </c>
      <c r="AI120" s="873"/>
      <c r="AJ120" s="873"/>
      <c r="AK120" s="873"/>
      <c r="AM120"/>
    </row>
    <row r="121" spans="1:39" ht="15.75" thickBot="1" x14ac:dyDescent="0.3">
      <c r="A121" s="29" t="s">
        <v>208</v>
      </c>
      <c r="B121" s="13" t="s">
        <v>209</v>
      </c>
      <c r="C121" s="177">
        <f>'5.0 hivatal'!C121</f>
        <v>96000</v>
      </c>
      <c r="D121" s="125">
        <f>'5.0 hivatal'!D121</f>
        <v>100000</v>
      </c>
      <c r="E121" s="125">
        <f>'5.0 hivatal'!E121</f>
        <v>0</v>
      </c>
      <c r="F121" s="546">
        <f t="shared" si="50"/>
        <v>100000</v>
      </c>
      <c r="G121" s="125">
        <f>'5.0 hivatal'!G121</f>
        <v>100000</v>
      </c>
      <c r="H121" s="125">
        <f>'5.0 hivatal'!H121</f>
        <v>0</v>
      </c>
      <c r="I121" s="126">
        <f t="shared" si="39"/>
        <v>100000</v>
      </c>
      <c r="J121" s="177">
        <f>'6.0 hksk'!C121</f>
        <v>1702034</v>
      </c>
      <c r="K121" s="125">
        <f>'6.0 hksk'!D121</f>
        <v>200000</v>
      </c>
      <c r="L121" s="125">
        <f>'6.0 hksk'!E121</f>
        <v>0</v>
      </c>
      <c r="M121" s="126">
        <f t="shared" si="51"/>
        <v>200000</v>
      </c>
      <c r="N121" s="123">
        <f>'6.0 hksk'!G121</f>
        <v>995000</v>
      </c>
      <c r="O121" s="123">
        <f>'6.0 hksk'!H121</f>
        <v>0</v>
      </c>
      <c r="P121" s="126">
        <f t="shared" si="41"/>
        <v>995000</v>
      </c>
      <c r="Q121" s="177">
        <f>'7.0 önkormányzat össz'!C121</f>
        <v>9839743</v>
      </c>
      <c r="R121" s="125">
        <f ca="1">'7.0 önkormányzat össz'!D121</f>
        <v>8981000</v>
      </c>
      <c r="S121" s="125">
        <f>'7.0 önkormányzat össz'!E121</f>
        <v>110000</v>
      </c>
      <c r="T121" s="546">
        <f t="shared" ca="1" si="52"/>
        <v>9091000</v>
      </c>
      <c r="U121" s="125">
        <f ca="1">'7.0 önkormányzat össz'!I121</f>
        <v>9468420</v>
      </c>
      <c r="V121" s="125">
        <f>'7.0 önkormányzat össz'!J121</f>
        <v>110000</v>
      </c>
      <c r="W121" s="616">
        <f t="shared" ca="1" si="43"/>
        <v>9578420</v>
      </c>
      <c r="X121" s="177">
        <f t="shared" si="58"/>
        <v>11637777</v>
      </c>
      <c r="Y121" s="125">
        <f t="shared" ca="1" si="59"/>
        <v>9281000</v>
      </c>
      <c r="Z121" s="125">
        <f t="shared" si="60"/>
        <v>110000</v>
      </c>
      <c r="AA121" s="125">
        <f t="shared" ca="1" si="61"/>
        <v>9391000</v>
      </c>
      <c r="AB121" s="125">
        <f ca="1">'7.0 önkormányzat össz'!G121</f>
        <v>0</v>
      </c>
      <c r="AC121" s="126">
        <f t="shared" ca="1" si="31"/>
        <v>9391000</v>
      </c>
      <c r="AD121" s="125">
        <f t="shared" ca="1" si="47"/>
        <v>10563420</v>
      </c>
      <c r="AE121" s="1174">
        <f t="shared" si="47"/>
        <v>110000</v>
      </c>
      <c r="AF121" s="1174">
        <f t="shared" ca="1" si="47"/>
        <v>10673420</v>
      </c>
      <c r="AG121" s="125">
        <f ca="1">'7.0 önkormányzat össz'!L121</f>
        <v>0</v>
      </c>
      <c r="AH121" s="126">
        <f t="shared" ca="1" si="48"/>
        <v>10673420</v>
      </c>
      <c r="AI121" s="873"/>
      <c r="AJ121" s="873"/>
      <c r="AK121" s="873"/>
      <c r="AM121"/>
    </row>
    <row r="122" spans="1:39" ht="15.75" thickBot="1" x14ac:dyDescent="0.3">
      <c r="A122" s="29" t="s">
        <v>210</v>
      </c>
      <c r="B122" s="13" t="s">
        <v>211</v>
      </c>
      <c r="C122" s="177">
        <f>'5.0 hivatal'!C122</f>
        <v>37607</v>
      </c>
      <c r="D122" s="125">
        <f>'5.0 hivatal'!D122</f>
        <v>50000</v>
      </c>
      <c r="E122" s="125">
        <f>'5.0 hivatal'!E122</f>
        <v>0</v>
      </c>
      <c r="F122" s="546">
        <f t="shared" si="50"/>
        <v>50000</v>
      </c>
      <c r="G122" s="125">
        <f>'5.0 hivatal'!G122</f>
        <v>50000</v>
      </c>
      <c r="H122" s="125">
        <f>'5.0 hivatal'!H122</f>
        <v>0</v>
      </c>
      <c r="I122" s="126">
        <f t="shared" si="39"/>
        <v>50000</v>
      </c>
      <c r="J122" s="177">
        <f>'6.0 hksk'!C122</f>
        <v>1045150</v>
      </c>
      <c r="K122" s="125">
        <f>'6.0 hksk'!D122</f>
        <v>0</v>
      </c>
      <c r="L122" s="125">
        <f>'6.0 hksk'!E122</f>
        <v>0</v>
      </c>
      <c r="M122" s="126">
        <f t="shared" si="51"/>
        <v>0</v>
      </c>
      <c r="N122" s="123">
        <f>'6.0 hksk'!G122</f>
        <v>0</v>
      </c>
      <c r="O122" s="123">
        <f>'6.0 hksk'!H122</f>
        <v>0</v>
      </c>
      <c r="P122" s="126">
        <f t="shared" si="41"/>
        <v>0</v>
      </c>
      <c r="Q122" s="177">
        <f>'7.0 önkormányzat össz'!C122</f>
        <v>2093273</v>
      </c>
      <c r="R122" s="125">
        <f>'7.0 önkormányzat össz'!D122</f>
        <v>2240000</v>
      </c>
      <c r="S122" s="125">
        <f>'7.0 önkormányzat össz'!E122</f>
        <v>170000</v>
      </c>
      <c r="T122" s="546">
        <f t="shared" si="52"/>
        <v>2410000</v>
      </c>
      <c r="U122" s="125">
        <f ca="1">'7.0 önkormányzat össz'!I122</f>
        <v>2790000</v>
      </c>
      <c r="V122" s="125">
        <f>'7.0 önkormányzat össz'!J122</f>
        <v>170000</v>
      </c>
      <c r="W122" s="616">
        <f t="shared" ca="1" si="43"/>
        <v>2960000</v>
      </c>
      <c r="X122" s="177">
        <f t="shared" si="58"/>
        <v>3176030</v>
      </c>
      <c r="Y122" s="125">
        <f t="shared" si="59"/>
        <v>2290000</v>
      </c>
      <c r="Z122" s="125">
        <f t="shared" si="60"/>
        <v>170000</v>
      </c>
      <c r="AA122" s="125">
        <f t="shared" si="61"/>
        <v>2460000</v>
      </c>
      <c r="AB122" s="125">
        <f>'7.0 önkormányzat össz'!G122</f>
        <v>0</v>
      </c>
      <c r="AC122" s="126">
        <f t="shared" si="31"/>
        <v>2460000</v>
      </c>
      <c r="AD122" s="125">
        <f t="shared" ca="1" si="47"/>
        <v>2840000</v>
      </c>
      <c r="AE122" s="1174">
        <f t="shared" si="47"/>
        <v>170000</v>
      </c>
      <c r="AF122" s="1174">
        <f t="shared" ca="1" si="47"/>
        <v>3010000</v>
      </c>
      <c r="AG122" s="125">
        <f ca="1">'7.0 önkormányzat össz'!L122</f>
        <v>0</v>
      </c>
      <c r="AH122" s="126">
        <f t="shared" ca="1" si="48"/>
        <v>3010000</v>
      </c>
      <c r="AI122" s="873"/>
      <c r="AJ122" s="873"/>
      <c r="AK122" s="873"/>
      <c r="AM122"/>
    </row>
    <row r="123" spans="1:39" ht="15.75" thickBot="1" x14ac:dyDescent="0.3">
      <c r="A123" s="29" t="s">
        <v>212</v>
      </c>
      <c r="B123" s="13" t="s">
        <v>213</v>
      </c>
      <c r="C123" s="177">
        <f>'5.0 hivatal'!C123</f>
        <v>1631190</v>
      </c>
      <c r="D123" s="125">
        <f>'5.0 hivatal'!D123</f>
        <v>1723000</v>
      </c>
      <c r="E123" s="125">
        <f>'5.0 hivatal'!E123</f>
        <v>0</v>
      </c>
      <c r="F123" s="546">
        <f t="shared" si="50"/>
        <v>1723000</v>
      </c>
      <c r="G123" s="125">
        <f>'5.0 hivatal'!G123</f>
        <v>1723000</v>
      </c>
      <c r="H123" s="125">
        <f>'5.0 hivatal'!H123</f>
        <v>0</v>
      </c>
      <c r="I123" s="126">
        <f t="shared" si="39"/>
        <v>1723000</v>
      </c>
      <c r="J123" s="177">
        <f>'6.0 hksk'!C123</f>
        <v>2242700</v>
      </c>
      <c r="K123" s="125">
        <f>'6.0 hksk'!D123</f>
        <v>1842520</v>
      </c>
      <c r="L123" s="125">
        <f>'6.0 hksk'!E123</f>
        <v>0</v>
      </c>
      <c r="M123" s="126">
        <f t="shared" si="51"/>
        <v>1842520</v>
      </c>
      <c r="N123" s="123">
        <f>'6.0 hksk'!G123</f>
        <v>2365000</v>
      </c>
      <c r="O123" s="123">
        <f>'6.0 hksk'!H123</f>
        <v>0</v>
      </c>
      <c r="P123" s="126">
        <f t="shared" si="41"/>
        <v>2365000</v>
      </c>
      <c r="Q123" s="177">
        <f>'7.0 önkormányzat össz'!C123</f>
        <v>81611870</v>
      </c>
      <c r="R123" s="125">
        <f>'7.0 önkormányzat össz'!D123</f>
        <v>54178186</v>
      </c>
      <c r="S123" s="125">
        <f>'7.0 önkormányzat össz'!E123</f>
        <v>0</v>
      </c>
      <c r="T123" s="546">
        <f t="shared" si="52"/>
        <v>54178186</v>
      </c>
      <c r="U123" s="125">
        <f ca="1">'7.0 önkormányzat össz'!I123</f>
        <v>53917698</v>
      </c>
      <c r="V123" s="125">
        <f>'7.0 önkormányzat össz'!J123</f>
        <v>150000</v>
      </c>
      <c r="W123" s="616">
        <f t="shared" ca="1" si="43"/>
        <v>54067698</v>
      </c>
      <c r="X123" s="177">
        <f t="shared" si="58"/>
        <v>85485760</v>
      </c>
      <c r="Y123" s="125">
        <f t="shared" si="59"/>
        <v>57743706</v>
      </c>
      <c r="Z123" s="125">
        <f t="shared" si="60"/>
        <v>0</v>
      </c>
      <c r="AA123" s="125">
        <f t="shared" si="61"/>
        <v>57743706</v>
      </c>
      <c r="AB123" s="125">
        <f>'7.0 önkormányzat össz'!G123</f>
        <v>22087694</v>
      </c>
      <c r="AC123" s="126">
        <f t="shared" si="31"/>
        <v>35656012</v>
      </c>
      <c r="AD123" s="125">
        <f t="shared" ca="1" si="47"/>
        <v>58005698</v>
      </c>
      <c r="AE123" s="1174">
        <f t="shared" si="47"/>
        <v>150000</v>
      </c>
      <c r="AF123" s="1174">
        <f t="shared" ca="1" si="47"/>
        <v>58155698</v>
      </c>
      <c r="AG123" s="125">
        <f ca="1">'7.0 önkormányzat össz'!L123</f>
        <v>24620298</v>
      </c>
      <c r="AH123" s="126">
        <f t="shared" ca="1" si="48"/>
        <v>33535400</v>
      </c>
      <c r="AI123" s="873"/>
      <c r="AJ123" s="873"/>
      <c r="AK123" s="873"/>
      <c r="AM123"/>
    </row>
    <row r="124" spans="1:39" ht="15.75" thickBot="1" x14ac:dyDescent="0.3">
      <c r="A124" s="29" t="s">
        <v>214</v>
      </c>
      <c r="B124" s="13" t="s">
        <v>215</v>
      </c>
      <c r="C124" s="177">
        <f>'5.0 hivatal'!C124</f>
        <v>5137635</v>
      </c>
      <c r="D124" s="125">
        <f>'5.0 hivatal'!D124</f>
        <v>4811000</v>
      </c>
      <c r="E124" s="125">
        <f>'5.0 hivatal'!E124</f>
        <v>0</v>
      </c>
      <c r="F124" s="546">
        <f t="shared" si="50"/>
        <v>4811000</v>
      </c>
      <c r="G124" s="125">
        <f>'5.0 hivatal'!G124</f>
        <v>4818000</v>
      </c>
      <c r="H124" s="125">
        <f>'5.0 hivatal'!H124</f>
        <v>0</v>
      </c>
      <c r="I124" s="126">
        <f t="shared" si="39"/>
        <v>4818000</v>
      </c>
      <c r="J124" s="177">
        <f>'6.0 hksk'!C124</f>
        <v>59524923</v>
      </c>
      <c r="K124" s="125">
        <f>'6.0 hksk'!D124</f>
        <v>26370060</v>
      </c>
      <c r="L124" s="125">
        <f>'6.0 hksk'!E124</f>
        <v>0</v>
      </c>
      <c r="M124" s="126">
        <f t="shared" si="51"/>
        <v>26370060</v>
      </c>
      <c r="N124" s="123">
        <f>'6.0 hksk'!G124</f>
        <v>30415200</v>
      </c>
      <c r="O124" s="123">
        <f>'6.0 hksk'!H124</f>
        <v>0</v>
      </c>
      <c r="P124" s="126">
        <f t="shared" si="41"/>
        <v>30415200</v>
      </c>
      <c r="Q124" s="177">
        <f>'7.0 önkormányzat össz'!C124</f>
        <v>52946896</v>
      </c>
      <c r="R124" s="125">
        <f>'7.0 önkormányzat össz'!D124</f>
        <v>27941000</v>
      </c>
      <c r="S124" s="125">
        <f>'7.0 önkormányzat össz'!E124</f>
        <v>3850000</v>
      </c>
      <c r="T124" s="546">
        <f t="shared" si="52"/>
        <v>31791000</v>
      </c>
      <c r="U124" s="125">
        <f ca="1">'7.0 önkormányzat össz'!I124</f>
        <v>37342087</v>
      </c>
      <c r="V124" s="125">
        <f>'7.0 önkormányzat össz'!J124</f>
        <v>3850000</v>
      </c>
      <c r="W124" s="616">
        <f t="shared" ca="1" si="43"/>
        <v>41192087</v>
      </c>
      <c r="X124" s="177">
        <f t="shared" si="58"/>
        <v>117609454</v>
      </c>
      <c r="Y124" s="125">
        <f t="shared" si="59"/>
        <v>59122060</v>
      </c>
      <c r="Z124" s="125">
        <f t="shared" si="60"/>
        <v>3850000</v>
      </c>
      <c r="AA124" s="125">
        <f t="shared" si="61"/>
        <v>62972060</v>
      </c>
      <c r="AB124" s="125">
        <f>'7.0 önkormányzat össz'!G124</f>
        <v>700000</v>
      </c>
      <c r="AC124" s="126">
        <f t="shared" si="31"/>
        <v>62272060</v>
      </c>
      <c r="AD124" s="125">
        <f t="shared" ca="1" si="47"/>
        <v>72575287</v>
      </c>
      <c r="AE124" s="1174">
        <f t="shared" si="47"/>
        <v>3850000</v>
      </c>
      <c r="AF124" s="1174">
        <f t="shared" ca="1" si="47"/>
        <v>76425287</v>
      </c>
      <c r="AG124" s="125">
        <f ca="1">'7.0 önkormányzat össz'!L124</f>
        <v>803598</v>
      </c>
      <c r="AH124" s="126">
        <f t="shared" ca="1" si="48"/>
        <v>75621689</v>
      </c>
      <c r="AI124" s="873"/>
      <c r="AJ124" s="873"/>
      <c r="AK124" s="873"/>
      <c r="AM124"/>
    </row>
    <row r="125" spans="1:39" ht="15.75" thickBot="1" x14ac:dyDescent="0.3">
      <c r="A125" s="29" t="s">
        <v>216</v>
      </c>
      <c r="B125" s="13" t="s">
        <v>217</v>
      </c>
      <c r="C125" s="177">
        <f>'5.0 hivatal'!C125</f>
        <v>29800</v>
      </c>
      <c r="D125" s="125">
        <f>'5.0 hivatal'!D125</f>
        <v>0</v>
      </c>
      <c r="E125" s="125">
        <f>'5.0 hivatal'!E125</f>
        <v>0</v>
      </c>
      <c r="F125" s="546">
        <f t="shared" si="50"/>
        <v>0</v>
      </c>
      <c r="G125" s="125">
        <f>'5.0 hivatal'!G125</f>
        <v>0</v>
      </c>
      <c r="H125" s="125">
        <f>'5.0 hivatal'!H125</f>
        <v>0</v>
      </c>
      <c r="I125" s="126">
        <f t="shared" si="39"/>
        <v>0</v>
      </c>
      <c r="J125" s="177">
        <f>'6.0 hksk'!C125</f>
        <v>5557287</v>
      </c>
      <c r="K125" s="125">
        <f>'6.0 hksk'!D125</f>
        <v>645000</v>
      </c>
      <c r="L125" s="125">
        <f>'6.0 hksk'!E125</f>
        <v>0</v>
      </c>
      <c r="M125" s="126">
        <f t="shared" si="51"/>
        <v>645000</v>
      </c>
      <c r="N125" s="123">
        <f>'6.0 hksk'!G125</f>
        <v>1000000</v>
      </c>
      <c r="O125" s="123">
        <f>'6.0 hksk'!H125</f>
        <v>0</v>
      </c>
      <c r="P125" s="126">
        <f t="shared" si="41"/>
        <v>1000000</v>
      </c>
      <c r="Q125" s="177">
        <f>'7.0 önkormányzat össz'!C125</f>
        <v>2124385</v>
      </c>
      <c r="R125" s="125">
        <f>'7.0 önkormányzat össz'!D125</f>
        <v>1788895</v>
      </c>
      <c r="S125" s="125">
        <f>'7.0 önkormányzat össz'!E125</f>
        <v>0</v>
      </c>
      <c r="T125" s="546">
        <f t="shared" si="52"/>
        <v>1788895</v>
      </c>
      <c r="U125" s="125">
        <f ca="1">'7.0 önkormányzat össz'!I125</f>
        <v>1753525</v>
      </c>
      <c r="V125" s="125">
        <f>'7.0 önkormányzat össz'!J125</f>
        <v>0</v>
      </c>
      <c r="W125" s="616">
        <f t="shared" ca="1" si="43"/>
        <v>1753525</v>
      </c>
      <c r="X125" s="177">
        <f t="shared" si="58"/>
        <v>7711472</v>
      </c>
      <c r="Y125" s="125">
        <f t="shared" si="59"/>
        <v>2433895</v>
      </c>
      <c r="Z125" s="125">
        <f t="shared" si="60"/>
        <v>0</v>
      </c>
      <c r="AA125" s="125">
        <f t="shared" si="61"/>
        <v>2433895</v>
      </c>
      <c r="AB125" s="125">
        <f>'7.0 önkormányzat össz'!G125</f>
        <v>258895</v>
      </c>
      <c r="AC125" s="126">
        <f t="shared" si="31"/>
        <v>2175000</v>
      </c>
      <c r="AD125" s="125">
        <f t="shared" ca="1" si="47"/>
        <v>2753525</v>
      </c>
      <c r="AE125" s="1174">
        <f t="shared" si="47"/>
        <v>0</v>
      </c>
      <c r="AF125" s="1174">
        <f t="shared" ca="1" si="47"/>
        <v>2753525</v>
      </c>
      <c r="AG125" s="125">
        <f ca="1">'7.0 önkormányzat össz'!L125</f>
        <v>253525</v>
      </c>
      <c r="AH125" s="126">
        <f t="shared" ca="1" si="48"/>
        <v>2500000</v>
      </c>
      <c r="AI125" s="873"/>
      <c r="AJ125" s="873"/>
      <c r="AK125" s="873"/>
      <c r="AM125"/>
    </row>
    <row r="126" spans="1:39" ht="15.75" thickBot="1" x14ac:dyDescent="0.3">
      <c r="A126" s="29" t="s">
        <v>218</v>
      </c>
      <c r="B126" s="13" t="s">
        <v>219</v>
      </c>
      <c r="C126" s="177">
        <f>'5.0 hivatal'!C126</f>
        <v>2463512</v>
      </c>
      <c r="D126" s="125">
        <f>'5.0 hivatal'!D126</f>
        <v>4712000</v>
      </c>
      <c r="E126" s="125">
        <f>'5.0 hivatal'!E126</f>
        <v>0</v>
      </c>
      <c r="F126" s="546">
        <f t="shared" si="50"/>
        <v>4712000</v>
      </c>
      <c r="G126" s="125">
        <f>'5.0 hivatal'!G126</f>
        <v>7442000</v>
      </c>
      <c r="H126" s="125">
        <f>'5.0 hivatal'!H126</f>
        <v>0</v>
      </c>
      <c r="I126" s="126">
        <f t="shared" si="39"/>
        <v>7442000</v>
      </c>
      <c r="J126" s="177">
        <f>'6.0 hksk'!C126</f>
        <v>22817386</v>
      </c>
      <c r="K126" s="125">
        <f>'6.0 hksk'!D126</f>
        <v>22026147</v>
      </c>
      <c r="L126" s="125">
        <f>'6.0 hksk'!E126</f>
        <v>0</v>
      </c>
      <c r="M126" s="126">
        <f t="shared" si="51"/>
        <v>22026147</v>
      </c>
      <c r="N126" s="123">
        <f>'6.0 hksk'!G126</f>
        <v>24720452</v>
      </c>
      <c r="O126" s="123">
        <f>'6.0 hksk'!H126</f>
        <v>0</v>
      </c>
      <c r="P126" s="126">
        <f t="shared" si="41"/>
        <v>24720452</v>
      </c>
      <c r="Q126" s="177">
        <f>'7.0 önkormányzat össz'!C126</f>
        <v>121068496</v>
      </c>
      <c r="R126" s="125">
        <f>'7.0 önkormányzat össz'!D126</f>
        <v>127211771</v>
      </c>
      <c r="S126" s="125">
        <f>'7.0 önkormányzat össz'!E126</f>
        <v>5656906</v>
      </c>
      <c r="T126" s="546">
        <f t="shared" si="52"/>
        <v>132868677</v>
      </c>
      <c r="U126" s="125">
        <f ca="1">'7.0 önkormányzat össz'!I126</f>
        <v>347431847</v>
      </c>
      <c r="V126" s="125">
        <f>'7.0 önkormányzat össz'!J126</f>
        <v>5656906</v>
      </c>
      <c r="W126" s="616">
        <f t="shared" ca="1" si="43"/>
        <v>353088753</v>
      </c>
      <c r="X126" s="177">
        <f t="shared" si="58"/>
        <v>146349394</v>
      </c>
      <c r="Y126" s="125">
        <f t="shared" si="59"/>
        <v>153949918</v>
      </c>
      <c r="Z126" s="125">
        <f t="shared" si="60"/>
        <v>5656906</v>
      </c>
      <c r="AA126" s="125">
        <f t="shared" si="61"/>
        <v>159606824</v>
      </c>
      <c r="AB126" s="125">
        <f>'7.0 önkormányzat össz'!G126</f>
        <v>18526580</v>
      </c>
      <c r="AC126" s="126">
        <f t="shared" si="31"/>
        <v>141080244</v>
      </c>
      <c r="AD126" s="125">
        <f t="shared" ca="1" si="47"/>
        <v>379594299</v>
      </c>
      <c r="AE126" s="1174">
        <f t="shared" si="47"/>
        <v>5656906</v>
      </c>
      <c r="AF126" s="1174">
        <f t="shared" ca="1" si="47"/>
        <v>385251205</v>
      </c>
      <c r="AG126" s="125">
        <f ca="1">'7.0 önkormányzat össz'!L126</f>
        <v>252279170</v>
      </c>
      <c r="AH126" s="126">
        <f t="shared" ca="1" si="48"/>
        <v>132972035</v>
      </c>
      <c r="AI126" s="873"/>
      <c r="AJ126" s="873"/>
      <c r="AK126" s="873"/>
      <c r="AM126"/>
    </row>
    <row r="127" spans="1:39" ht="15.75" thickBot="1" x14ac:dyDescent="0.3">
      <c r="A127" s="29"/>
      <c r="B127" s="13" t="s">
        <v>867</v>
      </c>
      <c r="C127" s="177">
        <f>'5.0 hivatal'!C127</f>
        <v>2278402</v>
      </c>
      <c r="D127" s="125">
        <f>'5.0 hivatal'!D127</f>
        <v>4507000</v>
      </c>
      <c r="E127" s="125">
        <f>'5.0 hivatal'!E127</f>
        <v>0</v>
      </c>
      <c r="F127" s="546">
        <f t="shared" si="50"/>
        <v>4507000</v>
      </c>
      <c r="G127" s="125">
        <f>'5.0 hivatal'!G127</f>
        <v>7137000</v>
      </c>
      <c r="H127" s="125">
        <f>'5.0 hivatal'!H127</f>
        <v>0</v>
      </c>
      <c r="I127" s="126">
        <f t="shared" si="39"/>
        <v>7137000</v>
      </c>
      <c r="J127" s="177">
        <f>'6.0 hksk'!C127</f>
        <v>16908488</v>
      </c>
      <c r="K127" s="125">
        <f>'6.0 hksk'!D127</f>
        <v>18870273</v>
      </c>
      <c r="L127" s="125">
        <f>'6.0 hksk'!E127</f>
        <v>0</v>
      </c>
      <c r="M127" s="126">
        <f t="shared" si="51"/>
        <v>18870273</v>
      </c>
      <c r="N127" s="123">
        <f>'6.0 hksk'!G127</f>
        <v>16021709</v>
      </c>
      <c r="O127" s="123">
        <f>'6.0 hksk'!H127</f>
        <v>0</v>
      </c>
      <c r="P127" s="126">
        <f t="shared" si="41"/>
        <v>16021709</v>
      </c>
      <c r="Q127" s="177">
        <f>'7.0 önkormányzat össz'!C127</f>
        <v>39203248</v>
      </c>
      <c r="R127" s="125">
        <f>'7.0 önkormányzat össz'!D127</f>
        <v>66369808</v>
      </c>
      <c r="S127" s="125">
        <f>'7.0 önkormányzat össz'!E127</f>
        <v>5656906</v>
      </c>
      <c r="T127" s="546">
        <f t="shared" si="52"/>
        <v>72026714</v>
      </c>
      <c r="U127" s="125">
        <f ca="1">'7.0 önkormányzat össz'!I127</f>
        <v>68837149</v>
      </c>
      <c r="V127" s="125">
        <f>'7.0 önkormányzat össz'!J127</f>
        <v>5656906</v>
      </c>
      <c r="W127" s="616">
        <f t="shared" ca="1" si="43"/>
        <v>74494055</v>
      </c>
      <c r="X127" s="177">
        <f t="shared" si="58"/>
        <v>58390138</v>
      </c>
      <c r="Y127" s="125">
        <f t="shared" si="59"/>
        <v>89747081</v>
      </c>
      <c r="Z127" s="125">
        <f t="shared" si="60"/>
        <v>5656906</v>
      </c>
      <c r="AA127" s="125">
        <f t="shared" si="61"/>
        <v>95403987</v>
      </c>
      <c r="AB127" s="125">
        <f>'7.0 önkormányzat össz'!G127</f>
        <v>8742721</v>
      </c>
      <c r="AC127" s="126">
        <f t="shared" si="31"/>
        <v>86661266</v>
      </c>
      <c r="AD127" s="125">
        <f t="shared" ca="1" si="47"/>
        <v>91995858</v>
      </c>
      <c r="AE127" s="1174">
        <f t="shared" si="47"/>
        <v>5656906</v>
      </c>
      <c r="AF127" s="1174">
        <f t="shared" ca="1" si="47"/>
        <v>97652764</v>
      </c>
      <c r="AG127" s="125">
        <f ca="1">'7.0 önkormányzat össz'!L127</f>
        <v>8942576</v>
      </c>
      <c r="AH127" s="126">
        <f t="shared" ca="1" si="48"/>
        <v>88710188</v>
      </c>
      <c r="AI127" s="873"/>
      <c r="AJ127" s="873"/>
      <c r="AK127" s="873"/>
      <c r="AM127"/>
    </row>
    <row r="128" spans="1:39" ht="15.75" thickBot="1" x14ac:dyDescent="0.3">
      <c r="A128" s="30"/>
      <c r="B128" s="31" t="s">
        <v>866</v>
      </c>
      <c r="C128" s="177">
        <f>'5.0 hivatal'!C128</f>
        <v>0</v>
      </c>
      <c r="D128" s="125">
        <f>'5.0 hivatal'!D128</f>
        <v>0</v>
      </c>
      <c r="E128" s="125">
        <f>'5.0 hivatal'!E128</f>
        <v>0</v>
      </c>
      <c r="F128" s="546">
        <f t="shared" si="50"/>
        <v>0</v>
      </c>
      <c r="G128" s="125">
        <f>'5.0 hivatal'!G128</f>
        <v>0</v>
      </c>
      <c r="H128" s="125">
        <f>'5.0 hivatal'!H128</f>
        <v>0</v>
      </c>
      <c r="I128" s="126">
        <f t="shared" si="39"/>
        <v>0</v>
      </c>
      <c r="J128" s="177">
        <f>'6.0 hksk'!C128</f>
        <v>5851000</v>
      </c>
      <c r="K128" s="125">
        <f>'6.0 hksk'!D128</f>
        <v>3055874</v>
      </c>
      <c r="L128" s="125">
        <f>'6.0 hksk'!E128</f>
        <v>0</v>
      </c>
      <c r="M128" s="126">
        <f t="shared" si="51"/>
        <v>3055874</v>
      </c>
      <c r="N128" s="123">
        <f>'6.0 hksk'!G128</f>
        <v>8598743</v>
      </c>
      <c r="O128" s="123">
        <f>'6.0 hksk'!H128</f>
        <v>0</v>
      </c>
      <c r="P128" s="126">
        <f t="shared" si="41"/>
        <v>8598743</v>
      </c>
      <c r="Q128" s="177">
        <f>'7.0 önkormányzat össz'!C128</f>
        <v>76382515</v>
      </c>
      <c r="R128" s="125">
        <f>'7.0 önkormányzat össz'!D128</f>
        <v>26568734</v>
      </c>
      <c r="S128" s="125">
        <f>'7.0 önkormányzat össz'!E128</f>
        <v>0</v>
      </c>
      <c r="T128" s="546">
        <f t="shared" si="52"/>
        <v>26568734</v>
      </c>
      <c r="U128" s="125">
        <f ca="1">'7.0 önkormányzat össz'!I128</f>
        <v>254130169</v>
      </c>
      <c r="V128" s="125">
        <f>'7.0 önkormányzat össz'!J128</f>
        <v>0</v>
      </c>
      <c r="W128" s="616">
        <f t="shared" ca="1" si="43"/>
        <v>254130169</v>
      </c>
      <c r="X128" s="177">
        <f t="shared" si="58"/>
        <v>82233515</v>
      </c>
      <c r="Y128" s="125">
        <f t="shared" si="59"/>
        <v>29624608</v>
      </c>
      <c r="Z128" s="125">
        <f t="shared" si="60"/>
        <v>0</v>
      </c>
      <c r="AA128" s="125">
        <f t="shared" si="61"/>
        <v>29624608</v>
      </c>
      <c r="AB128" s="125">
        <f>'7.0 önkormányzat össz'!G128</f>
        <v>10630</v>
      </c>
      <c r="AC128" s="126">
        <f t="shared" si="31"/>
        <v>29613978</v>
      </c>
      <c r="AD128" s="125">
        <f t="shared" ca="1" si="47"/>
        <v>262728912</v>
      </c>
      <c r="AE128" s="1174">
        <f t="shared" si="47"/>
        <v>0</v>
      </c>
      <c r="AF128" s="1174">
        <f t="shared" ca="1" si="47"/>
        <v>262728912</v>
      </c>
      <c r="AG128" s="125">
        <f ca="1">'7.0 önkormányzat össz'!L128</f>
        <v>235072065</v>
      </c>
      <c r="AH128" s="126">
        <f t="shared" ca="1" si="48"/>
        <v>27656847</v>
      </c>
      <c r="AI128" s="873"/>
      <c r="AJ128" s="873"/>
      <c r="AK128" s="873"/>
      <c r="AM128"/>
    </row>
    <row r="129" spans="1:39" ht="15.75" thickBot="1" x14ac:dyDescent="0.3">
      <c r="A129" s="30"/>
      <c r="B129" s="31" t="s">
        <v>220</v>
      </c>
      <c r="C129" s="177">
        <f>'5.0 hivatal'!C129</f>
        <v>145</v>
      </c>
      <c r="D129" s="125">
        <f>'5.0 hivatal'!D129</f>
        <v>5000</v>
      </c>
      <c r="E129" s="125">
        <f>'5.0 hivatal'!E129</f>
        <v>0</v>
      </c>
      <c r="F129" s="546">
        <f t="shared" si="50"/>
        <v>5000</v>
      </c>
      <c r="G129" s="125">
        <f>'5.0 hivatal'!G129</f>
        <v>5000</v>
      </c>
      <c r="H129" s="125">
        <f>'5.0 hivatal'!H129</f>
        <v>0</v>
      </c>
      <c r="I129" s="126">
        <f t="shared" si="39"/>
        <v>5000</v>
      </c>
      <c r="J129" s="177">
        <f>'6.0 hksk'!C129</f>
        <v>0</v>
      </c>
      <c r="K129" s="125">
        <f>'6.0 hksk'!D129</f>
        <v>0</v>
      </c>
      <c r="L129" s="125">
        <f>'6.0 hksk'!E129</f>
        <v>0</v>
      </c>
      <c r="M129" s="126">
        <f t="shared" si="51"/>
        <v>0</v>
      </c>
      <c r="N129" s="123">
        <f>'6.0 hksk'!G129</f>
        <v>0</v>
      </c>
      <c r="O129" s="123">
        <f>'6.0 hksk'!H129</f>
        <v>0</v>
      </c>
      <c r="P129" s="126">
        <f t="shared" si="41"/>
        <v>0</v>
      </c>
      <c r="Q129" s="177">
        <f>'7.0 önkormányzat össz'!C129</f>
        <v>79272</v>
      </c>
      <c r="R129" s="125">
        <f>'7.0 önkormányzat össz'!D129</f>
        <v>20500000</v>
      </c>
      <c r="S129" s="125">
        <f>'7.0 önkormányzat össz'!E129</f>
        <v>0</v>
      </c>
      <c r="T129" s="546">
        <f t="shared" si="52"/>
        <v>20500000</v>
      </c>
      <c r="U129" s="125">
        <f ca="1">'7.0 önkormányzat össz'!I129</f>
        <v>10500000</v>
      </c>
      <c r="V129" s="125">
        <f>'7.0 önkormányzat össz'!J129</f>
        <v>0</v>
      </c>
      <c r="W129" s="616">
        <f t="shared" ca="1" si="43"/>
        <v>10500000</v>
      </c>
      <c r="X129" s="177">
        <f t="shared" si="58"/>
        <v>79417</v>
      </c>
      <c r="Y129" s="125">
        <f t="shared" si="59"/>
        <v>20505000</v>
      </c>
      <c r="Z129" s="125">
        <f t="shared" si="60"/>
        <v>0</v>
      </c>
      <c r="AA129" s="125">
        <f t="shared" si="61"/>
        <v>20505000</v>
      </c>
      <c r="AB129" s="125">
        <f>'7.0 önkormányzat össz'!G129</f>
        <v>0</v>
      </c>
      <c r="AC129" s="126">
        <f t="shared" si="31"/>
        <v>20505000</v>
      </c>
      <c r="AD129" s="125">
        <f t="shared" ca="1" si="47"/>
        <v>10505000</v>
      </c>
      <c r="AE129" s="1174">
        <f t="shared" si="47"/>
        <v>0</v>
      </c>
      <c r="AF129" s="1174">
        <f t="shared" ca="1" si="47"/>
        <v>10505000</v>
      </c>
      <c r="AG129" s="125">
        <f ca="1">'7.0 önkormányzat össz'!L129</f>
        <v>0</v>
      </c>
      <c r="AH129" s="126">
        <f t="shared" ca="1" si="48"/>
        <v>10505000</v>
      </c>
      <c r="AI129" s="873"/>
      <c r="AJ129" s="873"/>
      <c r="AK129" s="873"/>
      <c r="AM129"/>
    </row>
    <row r="130" spans="1:39" ht="15.75" thickBot="1" x14ac:dyDescent="0.3">
      <c r="A130" s="30" t="s">
        <v>221</v>
      </c>
      <c r="B130" s="31" t="s">
        <v>222</v>
      </c>
      <c r="C130" s="334">
        <f>'5.0 hivatal'!C130</f>
        <v>184965</v>
      </c>
      <c r="D130" s="135">
        <f>'5.0 hivatal'!D130</f>
        <v>200000</v>
      </c>
      <c r="E130" s="135">
        <f>'5.0 hivatal'!E130</f>
        <v>0</v>
      </c>
      <c r="F130" s="616">
        <f t="shared" si="50"/>
        <v>200000</v>
      </c>
      <c r="G130" s="135">
        <f>'5.0 hivatal'!G130</f>
        <v>300000</v>
      </c>
      <c r="H130" s="135">
        <f>'5.0 hivatal'!H130</f>
        <v>0</v>
      </c>
      <c r="I130" s="573">
        <f t="shared" si="39"/>
        <v>300000</v>
      </c>
      <c r="J130" s="334">
        <f>'6.0 hksk'!C130</f>
        <v>750027</v>
      </c>
      <c r="K130" s="135">
        <f>'6.0 hksk'!D130</f>
        <v>100000</v>
      </c>
      <c r="L130" s="135">
        <f>'6.0 hksk'!E130</f>
        <v>0</v>
      </c>
      <c r="M130" s="573">
        <f t="shared" si="51"/>
        <v>100000</v>
      </c>
      <c r="N130" s="136">
        <f>'6.0 hksk'!G130</f>
        <v>100000</v>
      </c>
      <c r="O130" s="136">
        <f>'6.0 hksk'!H130</f>
        <v>0</v>
      </c>
      <c r="P130" s="573">
        <f t="shared" si="41"/>
        <v>100000</v>
      </c>
      <c r="Q130" s="334">
        <f>'7.0 önkormányzat össz'!C130</f>
        <v>5403461</v>
      </c>
      <c r="R130" s="135">
        <f>'7.0 önkormányzat össz'!D130</f>
        <v>13773229</v>
      </c>
      <c r="S130" s="135">
        <f>'7.0 önkormányzat össz'!E130</f>
        <v>0</v>
      </c>
      <c r="T130" s="616">
        <f t="shared" si="52"/>
        <v>13773229</v>
      </c>
      <c r="U130" s="135">
        <f ca="1">'7.0 önkormányzat össz'!I130</f>
        <v>13964529</v>
      </c>
      <c r="V130" s="135">
        <f>'7.0 önkormányzat össz'!J130</f>
        <v>0</v>
      </c>
      <c r="W130" s="616">
        <f t="shared" ca="1" si="43"/>
        <v>13964529</v>
      </c>
      <c r="X130" s="334">
        <f t="shared" si="58"/>
        <v>6338453</v>
      </c>
      <c r="Y130" s="135">
        <f t="shared" si="59"/>
        <v>14073229</v>
      </c>
      <c r="Z130" s="135">
        <f t="shared" si="60"/>
        <v>0</v>
      </c>
      <c r="AA130" s="135">
        <f t="shared" si="61"/>
        <v>14073229</v>
      </c>
      <c r="AB130" s="135">
        <f>'7.0 önkormányzat össz'!G130</f>
        <v>9773229</v>
      </c>
      <c r="AC130" s="573">
        <f t="shared" si="31"/>
        <v>4300000</v>
      </c>
      <c r="AD130" s="125">
        <f t="shared" ca="1" si="47"/>
        <v>14364529</v>
      </c>
      <c r="AE130" s="1174">
        <f t="shared" si="47"/>
        <v>0</v>
      </c>
      <c r="AF130" s="1174">
        <f t="shared" ca="1" si="47"/>
        <v>14364529</v>
      </c>
      <c r="AG130" s="135">
        <f ca="1">'7.0 önkormányzat össz'!L130</f>
        <v>8264529</v>
      </c>
      <c r="AH130" s="573">
        <f t="shared" ca="1" si="48"/>
        <v>6100000</v>
      </c>
      <c r="AI130" s="873"/>
      <c r="AJ130" s="873"/>
      <c r="AK130" s="873"/>
      <c r="AM130"/>
    </row>
    <row r="131" spans="1:39" s="193" customFormat="1" ht="15.75" thickBot="1" x14ac:dyDescent="0.3">
      <c r="A131" s="32" t="s">
        <v>223</v>
      </c>
      <c r="B131" s="7" t="s">
        <v>33</v>
      </c>
      <c r="C131" s="335">
        <f>'5.0 hivatal'!C131</f>
        <v>0</v>
      </c>
      <c r="D131" s="336">
        <f>'5.0 hivatal'!D131</f>
        <v>0</v>
      </c>
      <c r="E131" s="336">
        <f>'5.0 hivatal'!E131</f>
        <v>0</v>
      </c>
      <c r="F131" s="1188">
        <f t="shared" si="50"/>
        <v>0</v>
      </c>
      <c r="G131" s="336">
        <f>'5.0 hivatal'!G131</f>
        <v>0</v>
      </c>
      <c r="H131" s="336">
        <f>'5.0 hivatal'!H131</f>
        <v>0</v>
      </c>
      <c r="I131" s="337">
        <f t="shared" si="39"/>
        <v>0</v>
      </c>
      <c r="J131" s="335">
        <f>'6.0 hksk'!C131</f>
        <v>0</v>
      </c>
      <c r="K131" s="336">
        <f>'6.0 hksk'!D131</f>
        <v>0</v>
      </c>
      <c r="L131" s="336">
        <f>'6.0 hksk'!E131</f>
        <v>0</v>
      </c>
      <c r="M131" s="337">
        <f t="shared" si="51"/>
        <v>0</v>
      </c>
      <c r="N131" s="336">
        <f>'6.0 hksk'!G131</f>
        <v>0</v>
      </c>
      <c r="O131" s="336">
        <f>'6.0 hksk'!H131</f>
        <v>0</v>
      </c>
      <c r="P131" s="337">
        <f t="shared" si="41"/>
        <v>0</v>
      </c>
      <c r="Q131" s="335">
        <f>'7.0 önkormányzat össz'!C131</f>
        <v>13081385</v>
      </c>
      <c r="R131" s="336">
        <f>'7.0 önkormányzat össz'!D131</f>
        <v>10075522</v>
      </c>
      <c r="S131" s="336">
        <f>'7.0 önkormányzat össz'!E131</f>
        <v>0</v>
      </c>
      <c r="T131" s="1188">
        <f t="shared" si="52"/>
        <v>10075522</v>
      </c>
      <c r="U131" s="336">
        <f ca="1">'7.0 önkormányzat össz'!I131</f>
        <v>10075522</v>
      </c>
      <c r="V131" s="336">
        <f>'7.0 önkormányzat össz'!J131</f>
        <v>0</v>
      </c>
      <c r="W131" s="1188">
        <f t="shared" ref="W131" ca="1" si="62">SUM(U131:V131)</f>
        <v>10075522</v>
      </c>
      <c r="X131" s="335">
        <f t="shared" si="58"/>
        <v>13081385</v>
      </c>
      <c r="Y131" s="336">
        <f t="shared" si="59"/>
        <v>10075522</v>
      </c>
      <c r="Z131" s="336">
        <f t="shared" si="60"/>
        <v>0</v>
      </c>
      <c r="AA131" s="336">
        <f t="shared" si="61"/>
        <v>10075522</v>
      </c>
      <c r="AB131" s="336">
        <f>'7.0 önkormányzat össz'!G131</f>
        <v>0</v>
      </c>
      <c r="AC131" s="337">
        <f t="shared" si="31"/>
        <v>10075522</v>
      </c>
      <c r="AD131" s="125">
        <f t="shared" ca="1" si="47"/>
        <v>10075522</v>
      </c>
      <c r="AE131" s="1174">
        <f t="shared" si="47"/>
        <v>0</v>
      </c>
      <c r="AF131" s="1174">
        <f t="shared" ca="1" si="47"/>
        <v>10075522</v>
      </c>
      <c r="AG131" s="336">
        <f ca="1">'7.0 önkormányzat össz'!L131</f>
        <v>0</v>
      </c>
      <c r="AH131" s="337">
        <f t="shared" ca="1" si="48"/>
        <v>10075522</v>
      </c>
      <c r="AI131" s="873"/>
      <c r="AJ131" s="873"/>
      <c r="AK131" s="873"/>
    </row>
    <row r="132" spans="1:39" ht="15.75" thickBot="1" x14ac:dyDescent="0.3">
      <c r="A132" s="553" t="s">
        <v>224</v>
      </c>
      <c r="B132" s="347" t="s">
        <v>34</v>
      </c>
      <c r="C132" s="175">
        <f>'5.0 hivatal'!C132</f>
        <v>0</v>
      </c>
      <c r="D132" s="123">
        <f>'5.0 hivatal'!D132</f>
        <v>0</v>
      </c>
      <c r="E132" s="123">
        <f>'5.0 hivatal'!E132</f>
        <v>0</v>
      </c>
      <c r="F132" s="545">
        <f t="shared" si="50"/>
        <v>0</v>
      </c>
      <c r="G132" s="123">
        <f>'5.0 hivatal'!G132</f>
        <v>47772</v>
      </c>
      <c r="H132" s="123">
        <f>'5.0 hivatal'!H132</f>
        <v>0</v>
      </c>
      <c r="I132" s="124">
        <f t="shared" si="39"/>
        <v>47772</v>
      </c>
      <c r="J132" s="175">
        <f>'6.0 hksk'!C132</f>
        <v>0</v>
      </c>
      <c r="K132" s="123">
        <f>'6.0 hksk'!D132</f>
        <v>0</v>
      </c>
      <c r="L132" s="123">
        <f>'6.0 hksk'!E132</f>
        <v>0</v>
      </c>
      <c r="M132" s="124">
        <f t="shared" si="51"/>
        <v>0</v>
      </c>
      <c r="N132" s="123">
        <f>'6.0 hksk'!G132</f>
        <v>0</v>
      </c>
      <c r="O132" s="123">
        <f>'6.0 hksk'!H132</f>
        <v>0</v>
      </c>
      <c r="P132" s="124">
        <f t="shared" si="41"/>
        <v>0</v>
      </c>
      <c r="Q132" s="175">
        <f>'7.0 önkormányzat össz'!C132</f>
        <v>502359680</v>
      </c>
      <c r="R132" s="123">
        <f>'7.0 önkormányzat össz'!D132</f>
        <v>510180221</v>
      </c>
      <c r="S132" s="123">
        <f>'7.0 önkormányzat össz'!E132</f>
        <v>600000</v>
      </c>
      <c r="T132" s="545">
        <f t="shared" si="52"/>
        <v>510780221</v>
      </c>
      <c r="U132" s="123">
        <f ca="1">'7.0 önkormányzat össz'!I132</f>
        <v>525579248</v>
      </c>
      <c r="V132" s="123">
        <f>'7.0 önkormányzat össz'!J132</f>
        <v>1960487</v>
      </c>
      <c r="W132" s="550">
        <f t="shared" ca="1" si="43"/>
        <v>527539735</v>
      </c>
      <c r="X132" s="175">
        <f t="shared" si="58"/>
        <v>502359680</v>
      </c>
      <c r="Y132" s="123">
        <f t="shared" si="59"/>
        <v>510180221</v>
      </c>
      <c r="Z132" s="123">
        <f t="shared" si="60"/>
        <v>600000</v>
      </c>
      <c r="AA132" s="123">
        <f t="shared" si="61"/>
        <v>510780221</v>
      </c>
      <c r="AB132" s="123">
        <f>'7.0 önkormányzat össz'!G132</f>
        <v>18445385</v>
      </c>
      <c r="AC132" s="124">
        <f t="shared" si="31"/>
        <v>492334836</v>
      </c>
      <c r="AD132" s="125">
        <f t="shared" ca="1" si="47"/>
        <v>525627020</v>
      </c>
      <c r="AE132" s="1174">
        <f t="shared" si="47"/>
        <v>1960487</v>
      </c>
      <c r="AF132" s="1174">
        <f t="shared" ca="1" si="47"/>
        <v>527587507</v>
      </c>
      <c r="AG132" s="123">
        <f ca="1">'7.0 önkormányzat össz'!L132</f>
        <v>2</v>
      </c>
      <c r="AH132" s="124">
        <f t="shared" ca="1" si="48"/>
        <v>527587505</v>
      </c>
      <c r="AI132" s="873"/>
      <c r="AJ132" s="873"/>
      <c r="AK132" s="873"/>
      <c r="AM132"/>
    </row>
    <row r="133" spans="1:39" ht="15.75" thickBot="1" x14ac:dyDescent="0.3">
      <c r="A133" s="29" t="s">
        <v>225</v>
      </c>
      <c r="B133" s="13" t="s">
        <v>226</v>
      </c>
      <c r="C133" s="177">
        <f>'5.0 hivatal'!C133</f>
        <v>0</v>
      </c>
      <c r="D133" s="125">
        <f>'5.0 hivatal'!D133</f>
        <v>0</v>
      </c>
      <c r="E133" s="125">
        <f>'5.0 hivatal'!E133</f>
        <v>0</v>
      </c>
      <c r="F133" s="546">
        <f t="shared" si="50"/>
        <v>0</v>
      </c>
      <c r="G133" s="125">
        <f>'5.0 hivatal'!G133</f>
        <v>0</v>
      </c>
      <c r="H133" s="125">
        <f>'5.0 hivatal'!H133</f>
        <v>0</v>
      </c>
      <c r="I133" s="126">
        <f t="shared" si="39"/>
        <v>0</v>
      </c>
      <c r="J133" s="177">
        <f>'6.0 hksk'!C133</f>
        <v>0</v>
      </c>
      <c r="K133" s="125">
        <f>'6.0 hksk'!D133</f>
        <v>0</v>
      </c>
      <c r="L133" s="125">
        <f>'6.0 hksk'!E133</f>
        <v>0</v>
      </c>
      <c r="M133" s="126">
        <f t="shared" si="51"/>
        <v>0</v>
      </c>
      <c r="N133" s="123">
        <f>'6.0 hksk'!G133</f>
        <v>0</v>
      </c>
      <c r="O133" s="123">
        <f>'6.0 hksk'!H133</f>
        <v>0</v>
      </c>
      <c r="P133" s="126">
        <f t="shared" si="41"/>
        <v>0</v>
      </c>
      <c r="Q133" s="177">
        <f>'7.0 önkormányzat össz'!C133</f>
        <v>0</v>
      </c>
      <c r="R133" s="125">
        <f>'7.0 önkormányzat össz'!D133</f>
        <v>18445385</v>
      </c>
      <c r="S133" s="125">
        <f>'7.0 önkormányzat össz'!E133</f>
        <v>0</v>
      </c>
      <c r="T133" s="546">
        <f t="shared" si="52"/>
        <v>18445385</v>
      </c>
      <c r="U133" s="125">
        <f ca="1">'7.0 önkormányzat össz'!I133</f>
        <v>0</v>
      </c>
      <c r="V133" s="125">
        <f>'7.0 önkormányzat össz'!J133</f>
        <v>0</v>
      </c>
      <c r="W133" s="616">
        <f t="shared" ca="1" si="43"/>
        <v>0</v>
      </c>
      <c r="X133" s="177">
        <f t="shared" si="58"/>
        <v>0</v>
      </c>
      <c r="Y133" s="125">
        <f t="shared" si="59"/>
        <v>18445385</v>
      </c>
      <c r="Z133" s="125">
        <f t="shared" si="60"/>
        <v>0</v>
      </c>
      <c r="AA133" s="125">
        <f t="shared" si="61"/>
        <v>18445385</v>
      </c>
      <c r="AB133" s="125">
        <f>'7.0 önkormányzat össz'!G133</f>
        <v>18445385</v>
      </c>
      <c r="AC133" s="126">
        <f t="shared" si="31"/>
        <v>0</v>
      </c>
      <c r="AD133" s="125">
        <f t="shared" ca="1" si="47"/>
        <v>0</v>
      </c>
      <c r="AE133" s="1174">
        <f t="shared" si="47"/>
        <v>0</v>
      </c>
      <c r="AF133" s="1174">
        <f t="shared" ca="1" si="47"/>
        <v>0</v>
      </c>
      <c r="AG133" s="125">
        <f ca="1">'7.0 önkormányzat össz'!L133</f>
        <v>0</v>
      </c>
      <c r="AH133" s="126">
        <f t="shared" ca="1" si="48"/>
        <v>0</v>
      </c>
      <c r="AI133" s="873"/>
      <c r="AJ133" s="873"/>
      <c r="AK133" s="873"/>
      <c r="AM133"/>
    </row>
    <row r="134" spans="1:39" ht="15.75" thickBot="1" x14ac:dyDescent="0.3">
      <c r="A134" s="29" t="s">
        <v>550</v>
      </c>
      <c r="B134" s="13" t="s">
        <v>551</v>
      </c>
      <c r="C134" s="177">
        <f>'5.0 hivatal'!C134</f>
        <v>0</v>
      </c>
      <c r="D134" s="125">
        <f>'5.0 hivatal'!D134</f>
        <v>0</v>
      </c>
      <c r="E134" s="125">
        <f>'5.0 hivatal'!E134</f>
        <v>0</v>
      </c>
      <c r="F134" s="546">
        <f t="shared" si="50"/>
        <v>0</v>
      </c>
      <c r="G134" s="125">
        <f>'5.0 hivatal'!G134</f>
        <v>0</v>
      </c>
      <c r="H134" s="125">
        <f>'5.0 hivatal'!H134</f>
        <v>0</v>
      </c>
      <c r="I134" s="126">
        <f t="shared" si="39"/>
        <v>0</v>
      </c>
      <c r="J134" s="177">
        <f>'6.0 hksk'!C134</f>
        <v>0</v>
      </c>
      <c r="K134" s="125">
        <f>'6.0 hksk'!D134</f>
        <v>0</v>
      </c>
      <c r="L134" s="125">
        <f>'6.0 hksk'!E134</f>
        <v>0</v>
      </c>
      <c r="M134" s="126">
        <f t="shared" si="51"/>
        <v>0</v>
      </c>
      <c r="N134" s="123">
        <f>'6.0 hksk'!G134</f>
        <v>0</v>
      </c>
      <c r="O134" s="123">
        <f>'6.0 hksk'!H134</f>
        <v>0</v>
      </c>
      <c r="P134" s="126">
        <f t="shared" si="41"/>
        <v>0</v>
      </c>
      <c r="Q134" s="177">
        <f>'7.0 önkormányzat össz'!C134</f>
        <v>0</v>
      </c>
      <c r="R134" s="125">
        <f>'7.0 önkormányzat össz'!D134</f>
        <v>0</v>
      </c>
      <c r="S134" s="125">
        <f>'7.0 önkormányzat össz'!E134</f>
        <v>0</v>
      </c>
      <c r="T134" s="546">
        <f t="shared" si="52"/>
        <v>0</v>
      </c>
      <c r="U134" s="125">
        <f>'7.0 önkormányzat össz'!I134</f>
        <v>0</v>
      </c>
      <c r="V134" s="125">
        <f>'7.0 önkormányzat össz'!J134</f>
        <v>0</v>
      </c>
      <c r="W134" s="616">
        <f t="shared" si="43"/>
        <v>0</v>
      </c>
      <c r="X134" s="177">
        <f t="shared" si="58"/>
        <v>0</v>
      </c>
      <c r="Y134" s="125">
        <f t="shared" si="59"/>
        <v>0</v>
      </c>
      <c r="Z134" s="125">
        <f t="shared" si="60"/>
        <v>0</v>
      </c>
      <c r="AA134" s="125">
        <f t="shared" si="61"/>
        <v>0</v>
      </c>
      <c r="AB134" s="125">
        <f>'7.0 önkormányzat össz'!G134</f>
        <v>0</v>
      </c>
      <c r="AC134" s="126">
        <f t="shared" si="31"/>
        <v>0</v>
      </c>
      <c r="AD134" s="125">
        <f t="shared" si="47"/>
        <v>0</v>
      </c>
      <c r="AE134" s="1174">
        <f t="shared" si="47"/>
        <v>0</v>
      </c>
      <c r="AF134" s="1174">
        <f t="shared" si="47"/>
        <v>0</v>
      </c>
      <c r="AG134" s="125">
        <f>'7.0 önkormányzat össz'!L134</f>
        <v>0</v>
      </c>
      <c r="AH134" s="126">
        <f t="shared" si="48"/>
        <v>0</v>
      </c>
      <c r="AI134" s="873"/>
      <c r="AJ134" s="873"/>
      <c r="AK134" s="873"/>
      <c r="AM134"/>
    </row>
    <row r="135" spans="1:39" ht="15.75" thickBot="1" x14ac:dyDescent="0.3">
      <c r="A135" s="29" t="s">
        <v>227</v>
      </c>
      <c r="B135" s="13" t="s">
        <v>228</v>
      </c>
      <c r="C135" s="177">
        <f>'5.0 hivatal'!C135</f>
        <v>0</v>
      </c>
      <c r="D135" s="125">
        <f>'5.0 hivatal'!D135</f>
        <v>0</v>
      </c>
      <c r="E135" s="125">
        <f>'5.0 hivatal'!E135</f>
        <v>0</v>
      </c>
      <c r="F135" s="546">
        <f t="shared" si="50"/>
        <v>0</v>
      </c>
      <c r="G135" s="125">
        <f>'5.0 hivatal'!G135</f>
        <v>47772</v>
      </c>
      <c r="H135" s="125">
        <f>'5.0 hivatal'!H135</f>
        <v>0</v>
      </c>
      <c r="I135" s="126">
        <f t="shared" si="39"/>
        <v>47772</v>
      </c>
      <c r="J135" s="177">
        <f>'6.0 hksk'!C135</f>
        <v>0</v>
      </c>
      <c r="K135" s="125">
        <f>'6.0 hksk'!D135</f>
        <v>0</v>
      </c>
      <c r="L135" s="125">
        <f>'6.0 hksk'!E135</f>
        <v>0</v>
      </c>
      <c r="M135" s="126">
        <f t="shared" si="51"/>
        <v>0</v>
      </c>
      <c r="N135" s="123">
        <f>'6.0 hksk'!G135</f>
        <v>0</v>
      </c>
      <c r="O135" s="123">
        <f>'6.0 hksk'!H135</f>
        <v>0</v>
      </c>
      <c r="P135" s="126">
        <f t="shared" si="41"/>
        <v>0</v>
      </c>
      <c r="Q135" s="177">
        <f>'7.0 önkormányzat össz'!C135</f>
        <v>253614680</v>
      </c>
      <c r="R135" s="125">
        <f>'7.0 önkormányzat össz'!D135</f>
        <v>306950894</v>
      </c>
      <c r="S135" s="125">
        <f>'7.0 önkormányzat össz'!E135</f>
        <v>0</v>
      </c>
      <c r="T135" s="546">
        <f t="shared" si="52"/>
        <v>306950894</v>
      </c>
      <c r="U135" s="125">
        <f ca="1">'7.0 önkormányzat össz'!I135</f>
        <v>310620306</v>
      </c>
      <c r="V135" s="125">
        <f>'7.0 önkormányzat össz'!J135</f>
        <v>0</v>
      </c>
      <c r="W135" s="616">
        <f t="shared" ca="1" si="43"/>
        <v>310620306</v>
      </c>
      <c r="X135" s="177">
        <f t="shared" si="58"/>
        <v>253614680</v>
      </c>
      <c r="Y135" s="125">
        <f t="shared" si="59"/>
        <v>306950894</v>
      </c>
      <c r="Z135" s="125">
        <f t="shared" si="60"/>
        <v>0</v>
      </c>
      <c r="AA135" s="125">
        <f t="shared" si="61"/>
        <v>306950894</v>
      </c>
      <c r="AB135" s="125">
        <f>'7.0 önkormányzat össz'!G135</f>
        <v>0</v>
      </c>
      <c r="AC135" s="126">
        <f t="shared" si="31"/>
        <v>306950894</v>
      </c>
      <c r="AD135" s="125">
        <f t="shared" ca="1" si="47"/>
        <v>310668078</v>
      </c>
      <c r="AE135" s="1174">
        <f t="shared" si="47"/>
        <v>0</v>
      </c>
      <c r="AF135" s="1174">
        <f t="shared" ca="1" si="47"/>
        <v>310668078</v>
      </c>
      <c r="AG135" s="125">
        <f ca="1">'7.0 önkormányzat össz'!L135</f>
        <v>2</v>
      </c>
      <c r="AH135" s="126">
        <f t="shared" ca="1" si="48"/>
        <v>310668076</v>
      </c>
      <c r="AI135" s="873"/>
      <c r="AJ135" s="873"/>
      <c r="AK135" s="873"/>
      <c r="AM135"/>
    </row>
    <row r="136" spans="1:39" ht="15.75" thickBot="1" x14ac:dyDescent="0.3">
      <c r="A136" s="29" t="s">
        <v>229</v>
      </c>
      <c r="B136" s="13" t="s">
        <v>230</v>
      </c>
      <c r="C136" s="177">
        <f>'5.0 hivatal'!C136</f>
        <v>0</v>
      </c>
      <c r="D136" s="125">
        <f>'5.0 hivatal'!D136</f>
        <v>0</v>
      </c>
      <c r="E136" s="125">
        <f>'5.0 hivatal'!E136</f>
        <v>0</v>
      </c>
      <c r="F136" s="546">
        <f t="shared" si="50"/>
        <v>0</v>
      </c>
      <c r="G136" s="125">
        <f>'5.0 hivatal'!G136</f>
        <v>0</v>
      </c>
      <c r="H136" s="125">
        <f>'5.0 hivatal'!H136</f>
        <v>0</v>
      </c>
      <c r="I136" s="126">
        <f t="shared" si="39"/>
        <v>0</v>
      </c>
      <c r="J136" s="177">
        <f>'6.0 hksk'!C136</f>
        <v>0</v>
      </c>
      <c r="K136" s="125">
        <f>'6.0 hksk'!D136</f>
        <v>0</v>
      </c>
      <c r="L136" s="125">
        <f>'6.0 hksk'!E136</f>
        <v>0</v>
      </c>
      <c r="M136" s="126">
        <f t="shared" si="51"/>
        <v>0</v>
      </c>
      <c r="N136" s="123">
        <f>'6.0 hksk'!G136</f>
        <v>0</v>
      </c>
      <c r="O136" s="123">
        <f>'6.0 hksk'!H136</f>
        <v>0</v>
      </c>
      <c r="P136" s="126">
        <f t="shared" si="41"/>
        <v>0</v>
      </c>
      <c r="Q136" s="177">
        <f>'7.0 önkormányzat össz'!C136</f>
        <v>0</v>
      </c>
      <c r="R136" s="125">
        <f>'7.0 önkormányzat össz'!D136</f>
        <v>0</v>
      </c>
      <c r="S136" s="125">
        <f>'7.0 önkormányzat össz'!E136</f>
        <v>0</v>
      </c>
      <c r="T136" s="546">
        <f t="shared" si="52"/>
        <v>0</v>
      </c>
      <c r="U136" s="125">
        <f ca="1">'7.0 önkormányzat össz'!I136</f>
        <v>0</v>
      </c>
      <c r="V136" s="125">
        <f>'7.0 önkormányzat össz'!J136</f>
        <v>0</v>
      </c>
      <c r="W136" s="616">
        <f t="shared" ca="1" si="43"/>
        <v>0</v>
      </c>
      <c r="X136" s="177">
        <f t="shared" si="58"/>
        <v>0</v>
      </c>
      <c r="Y136" s="125">
        <f t="shared" si="59"/>
        <v>0</v>
      </c>
      <c r="Z136" s="125">
        <f t="shared" si="60"/>
        <v>0</v>
      </c>
      <c r="AA136" s="125">
        <f t="shared" si="61"/>
        <v>0</v>
      </c>
      <c r="AB136" s="125">
        <f>'7.0 önkormányzat össz'!G136</f>
        <v>0</v>
      </c>
      <c r="AC136" s="126">
        <f t="shared" si="31"/>
        <v>0</v>
      </c>
      <c r="AD136" s="125">
        <f t="shared" ca="1" si="47"/>
        <v>0</v>
      </c>
      <c r="AE136" s="1174">
        <f t="shared" si="47"/>
        <v>0</v>
      </c>
      <c r="AF136" s="1174">
        <f t="shared" ca="1" si="47"/>
        <v>0</v>
      </c>
      <c r="AG136" s="125">
        <f ca="1">'7.0 önkormányzat össz'!L136</f>
        <v>0</v>
      </c>
      <c r="AH136" s="126">
        <f t="shared" ca="1" si="48"/>
        <v>0</v>
      </c>
      <c r="AI136" s="873"/>
      <c r="AJ136" s="873"/>
      <c r="AK136" s="873"/>
      <c r="AM136"/>
    </row>
    <row r="137" spans="1:39" ht="15.75" thickBot="1" x14ac:dyDescent="0.3">
      <c r="A137" s="29" t="s">
        <v>231</v>
      </c>
      <c r="B137" s="13" t="s">
        <v>232</v>
      </c>
      <c r="C137" s="177">
        <f>'5.0 hivatal'!C137</f>
        <v>0</v>
      </c>
      <c r="D137" s="125">
        <f>'5.0 hivatal'!D137</f>
        <v>0</v>
      </c>
      <c r="E137" s="125">
        <f>'5.0 hivatal'!E137</f>
        <v>0</v>
      </c>
      <c r="F137" s="546">
        <f t="shared" si="50"/>
        <v>0</v>
      </c>
      <c r="G137" s="125">
        <f>'5.0 hivatal'!G137</f>
        <v>0</v>
      </c>
      <c r="H137" s="125">
        <f>'5.0 hivatal'!H137</f>
        <v>0</v>
      </c>
      <c r="I137" s="126">
        <f t="shared" si="39"/>
        <v>0</v>
      </c>
      <c r="J137" s="177">
        <f>'6.0 hksk'!C137</f>
        <v>0</v>
      </c>
      <c r="K137" s="125">
        <f>'6.0 hksk'!D137</f>
        <v>0</v>
      </c>
      <c r="L137" s="125">
        <f>'6.0 hksk'!E137</f>
        <v>0</v>
      </c>
      <c r="M137" s="126">
        <f t="shared" si="51"/>
        <v>0</v>
      </c>
      <c r="N137" s="123">
        <f>'6.0 hksk'!G137</f>
        <v>0</v>
      </c>
      <c r="O137" s="123">
        <f>'6.0 hksk'!H137</f>
        <v>0</v>
      </c>
      <c r="P137" s="126">
        <f t="shared" si="41"/>
        <v>0</v>
      </c>
      <c r="Q137" s="177">
        <f>'7.0 önkormányzat össz'!C137</f>
        <v>248745000</v>
      </c>
      <c r="R137" s="125">
        <f>'7.0 önkormányzat össz'!D137</f>
        <v>179783942</v>
      </c>
      <c r="S137" s="125">
        <f>'7.0 önkormányzat össz'!E137</f>
        <v>600000</v>
      </c>
      <c r="T137" s="546">
        <f t="shared" si="52"/>
        <v>180383942</v>
      </c>
      <c r="U137" s="125">
        <f ca="1">'7.0 önkormányzat össz'!I137</f>
        <v>194958942</v>
      </c>
      <c r="V137" s="125">
        <f>'7.0 önkormányzat össz'!J137</f>
        <v>1960487</v>
      </c>
      <c r="W137" s="616">
        <f t="shared" ca="1" si="43"/>
        <v>196919429</v>
      </c>
      <c r="X137" s="177">
        <f t="shared" si="58"/>
        <v>248745000</v>
      </c>
      <c r="Y137" s="125">
        <f t="shared" si="59"/>
        <v>179783942</v>
      </c>
      <c r="Z137" s="125">
        <f t="shared" si="60"/>
        <v>600000</v>
      </c>
      <c r="AA137" s="125">
        <f t="shared" si="61"/>
        <v>180383942</v>
      </c>
      <c r="AB137" s="125">
        <f>'7.0 önkormányzat össz'!G137</f>
        <v>0</v>
      </c>
      <c r="AC137" s="126">
        <f t="shared" si="31"/>
        <v>180383942</v>
      </c>
      <c r="AD137" s="125">
        <f t="shared" ca="1" si="47"/>
        <v>194958942</v>
      </c>
      <c r="AE137" s="1174">
        <f t="shared" si="47"/>
        <v>1960487</v>
      </c>
      <c r="AF137" s="1174">
        <f t="shared" ca="1" si="47"/>
        <v>196919429</v>
      </c>
      <c r="AG137" s="125">
        <f ca="1">'7.0 önkormányzat össz'!L137</f>
        <v>0</v>
      </c>
      <c r="AH137" s="126">
        <f t="shared" ca="1" si="48"/>
        <v>196919429</v>
      </c>
      <c r="AI137" s="873"/>
      <c r="AJ137" s="873"/>
      <c r="AK137" s="873"/>
      <c r="AM137"/>
    </row>
    <row r="138" spans="1:39" ht="15.75" thickBot="1" x14ac:dyDescent="0.3">
      <c r="A138" s="29" t="s">
        <v>233</v>
      </c>
      <c r="B138" s="13" t="s">
        <v>234</v>
      </c>
      <c r="C138" s="177">
        <f>'5.0 hivatal'!C138</f>
        <v>0</v>
      </c>
      <c r="D138" s="125">
        <f>'5.0 hivatal'!D138</f>
        <v>0</v>
      </c>
      <c r="E138" s="125">
        <f>'5.0 hivatal'!E138</f>
        <v>0</v>
      </c>
      <c r="F138" s="546">
        <f t="shared" si="50"/>
        <v>0</v>
      </c>
      <c r="G138" s="125">
        <f>'5.0 hivatal'!G138</f>
        <v>0</v>
      </c>
      <c r="H138" s="125">
        <f>'5.0 hivatal'!H138</f>
        <v>0</v>
      </c>
      <c r="I138" s="126">
        <f t="shared" si="39"/>
        <v>0</v>
      </c>
      <c r="J138" s="177">
        <f>'6.0 hksk'!C138</f>
        <v>0</v>
      </c>
      <c r="K138" s="125">
        <f>'6.0 hksk'!D138</f>
        <v>0</v>
      </c>
      <c r="L138" s="125">
        <f>'6.0 hksk'!E138</f>
        <v>0</v>
      </c>
      <c r="M138" s="126">
        <f t="shared" si="51"/>
        <v>0</v>
      </c>
      <c r="N138" s="123">
        <f>'6.0 hksk'!G138</f>
        <v>0</v>
      </c>
      <c r="O138" s="123">
        <f>'6.0 hksk'!H138</f>
        <v>0</v>
      </c>
      <c r="P138" s="126">
        <f t="shared" si="41"/>
        <v>0</v>
      </c>
      <c r="Q138" s="177">
        <f>'7.0 önkormányzat össz'!C138</f>
        <v>0</v>
      </c>
      <c r="R138" s="125">
        <f>'7.0 önkormányzat össz'!D138</f>
        <v>5000000</v>
      </c>
      <c r="S138" s="125">
        <f>'7.0 önkormányzat össz'!E138</f>
        <v>0</v>
      </c>
      <c r="T138" s="546">
        <f t="shared" si="52"/>
        <v>5000000</v>
      </c>
      <c r="U138" s="125">
        <f ca="1">'7.0 önkormányzat össz'!I138</f>
        <v>20000000</v>
      </c>
      <c r="V138" s="125">
        <f>'7.0 önkormányzat össz'!J138</f>
        <v>0</v>
      </c>
      <c r="W138" s="616">
        <f t="shared" ca="1" si="43"/>
        <v>20000000</v>
      </c>
      <c r="X138" s="177">
        <f t="shared" si="58"/>
        <v>0</v>
      </c>
      <c r="Y138" s="125">
        <f t="shared" si="59"/>
        <v>5000000</v>
      </c>
      <c r="Z138" s="125">
        <f t="shared" si="60"/>
        <v>0</v>
      </c>
      <c r="AA138" s="125">
        <f t="shared" si="61"/>
        <v>5000000</v>
      </c>
      <c r="AB138" s="125">
        <f>'7.0 önkormányzat össz'!G138</f>
        <v>0</v>
      </c>
      <c r="AC138" s="126">
        <f t="shared" ref="AC138:AC155" si="63">AA138-AB138</f>
        <v>5000000</v>
      </c>
      <c r="AD138" s="125">
        <f t="shared" ca="1" si="47"/>
        <v>20000000</v>
      </c>
      <c r="AE138" s="1174">
        <f t="shared" si="47"/>
        <v>0</v>
      </c>
      <c r="AF138" s="1174">
        <f t="shared" ca="1" si="47"/>
        <v>20000000</v>
      </c>
      <c r="AG138" s="125">
        <f ca="1">'7.0 önkormányzat össz'!L138</f>
        <v>0</v>
      </c>
      <c r="AH138" s="126">
        <f t="shared" ca="1" si="48"/>
        <v>20000000</v>
      </c>
      <c r="AI138" s="873"/>
      <c r="AJ138" s="873"/>
      <c r="AK138" s="873"/>
      <c r="AM138"/>
    </row>
    <row r="139" spans="1:39" ht="15.75" thickBot="1" x14ac:dyDescent="0.3">
      <c r="A139" s="29"/>
      <c r="B139" s="13" t="s">
        <v>235</v>
      </c>
      <c r="C139" s="177">
        <f>'5.0 hivatal'!C139</f>
        <v>0</v>
      </c>
      <c r="D139" s="125">
        <f>'5.0 hivatal'!D139</f>
        <v>0</v>
      </c>
      <c r="E139" s="125">
        <f>'5.0 hivatal'!E139</f>
        <v>0</v>
      </c>
      <c r="F139" s="546">
        <f t="shared" si="50"/>
        <v>0</v>
      </c>
      <c r="G139" s="125">
        <f>'5.0 hivatal'!G139</f>
        <v>0</v>
      </c>
      <c r="H139" s="125">
        <f>'5.0 hivatal'!H139</f>
        <v>0</v>
      </c>
      <c r="I139" s="126">
        <f t="shared" si="39"/>
        <v>0</v>
      </c>
      <c r="J139" s="177">
        <f>'6.0 hksk'!C139</f>
        <v>0</v>
      </c>
      <c r="K139" s="125">
        <f>'6.0 hksk'!D139</f>
        <v>0</v>
      </c>
      <c r="L139" s="125">
        <f>'6.0 hksk'!E139</f>
        <v>0</v>
      </c>
      <c r="M139" s="126">
        <f t="shared" si="51"/>
        <v>0</v>
      </c>
      <c r="N139" s="123">
        <f>'6.0 hksk'!G139</f>
        <v>0</v>
      </c>
      <c r="O139" s="123">
        <f>'6.0 hksk'!H139</f>
        <v>0</v>
      </c>
      <c r="P139" s="126">
        <f t="shared" si="41"/>
        <v>0</v>
      </c>
      <c r="Q139" s="177">
        <f>'7.0 önkormányzat össz'!C139</f>
        <v>0</v>
      </c>
      <c r="R139" s="125">
        <f>'7.0 önkormányzat össz'!D139</f>
        <v>5000000</v>
      </c>
      <c r="S139" s="125">
        <f>'7.0 önkormányzat össz'!E139</f>
        <v>0</v>
      </c>
      <c r="T139" s="546">
        <f t="shared" si="52"/>
        <v>5000000</v>
      </c>
      <c r="U139" s="125">
        <f>'7.0 önkormányzat össz'!I139</f>
        <v>20000000</v>
      </c>
      <c r="V139" s="125">
        <f>'7.0 önkormányzat össz'!J139</f>
        <v>0</v>
      </c>
      <c r="W139" s="616">
        <f t="shared" si="43"/>
        <v>20000000</v>
      </c>
      <c r="X139" s="177">
        <f t="shared" si="58"/>
        <v>0</v>
      </c>
      <c r="Y139" s="125">
        <f t="shared" si="59"/>
        <v>5000000</v>
      </c>
      <c r="Z139" s="125">
        <f t="shared" si="60"/>
        <v>0</v>
      </c>
      <c r="AA139" s="125">
        <f t="shared" si="61"/>
        <v>5000000</v>
      </c>
      <c r="AB139" s="125">
        <f>'7.0 önkormányzat össz'!G139</f>
        <v>0</v>
      </c>
      <c r="AC139" s="126">
        <f t="shared" si="63"/>
        <v>5000000</v>
      </c>
      <c r="AD139" s="125">
        <f t="shared" si="47"/>
        <v>20000000</v>
      </c>
      <c r="AE139" s="1174">
        <f t="shared" si="47"/>
        <v>0</v>
      </c>
      <c r="AF139" s="1174">
        <f t="shared" si="47"/>
        <v>20000000</v>
      </c>
      <c r="AG139" s="125">
        <f>'7.0 önkormányzat össz'!L139</f>
        <v>0</v>
      </c>
      <c r="AH139" s="126">
        <f t="shared" si="48"/>
        <v>20000000</v>
      </c>
      <c r="AI139" s="873"/>
      <c r="AJ139" s="873"/>
      <c r="AK139" s="873"/>
      <c r="AM139"/>
    </row>
    <row r="140" spans="1:39" ht="15.75" thickBot="1" x14ac:dyDescent="0.3">
      <c r="A140" s="30"/>
      <c r="B140" s="31" t="s">
        <v>236</v>
      </c>
      <c r="C140" s="334">
        <f>'5.0 hivatal'!C140</f>
        <v>0</v>
      </c>
      <c r="D140" s="135">
        <f>'5.0 hivatal'!D140</f>
        <v>0</v>
      </c>
      <c r="E140" s="135">
        <f>'5.0 hivatal'!E140</f>
        <v>0</v>
      </c>
      <c r="F140" s="616">
        <f t="shared" si="50"/>
        <v>0</v>
      </c>
      <c r="G140" s="135">
        <f>'5.0 hivatal'!G140</f>
        <v>0</v>
      </c>
      <c r="H140" s="135">
        <f>'5.0 hivatal'!H140</f>
        <v>0</v>
      </c>
      <c r="I140" s="573">
        <f t="shared" si="39"/>
        <v>0</v>
      </c>
      <c r="J140" s="334">
        <f>'6.0 hksk'!C140</f>
        <v>0</v>
      </c>
      <c r="K140" s="135">
        <f>'6.0 hksk'!D140</f>
        <v>0</v>
      </c>
      <c r="L140" s="135">
        <f>'6.0 hksk'!E140</f>
        <v>0</v>
      </c>
      <c r="M140" s="573">
        <f t="shared" si="51"/>
        <v>0</v>
      </c>
      <c r="N140" s="136">
        <f>'6.0 hksk'!G140</f>
        <v>0</v>
      </c>
      <c r="O140" s="136">
        <f>'6.0 hksk'!H140</f>
        <v>0</v>
      </c>
      <c r="P140" s="573">
        <f t="shared" si="41"/>
        <v>0</v>
      </c>
      <c r="Q140" s="334">
        <f>'7.0 önkormányzat össz'!C140</f>
        <v>0</v>
      </c>
      <c r="R140" s="135">
        <f>'7.0 önkormányzat össz'!D140</f>
        <v>0</v>
      </c>
      <c r="S140" s="135">
        <f>'7.0 önkormányzat össz'!E140</f>
        <v>0</v>
      </c>
      <c r="T140" s="616">
        <f t="shared" si="52"/>
        <v>0</v>
      </c>
      <c r="U140" s="135">
        <f>'7.0 önkormányzat össz'!I140</f>
        <v>0</v>
      </c>
      <c r="V140" s="135">
        <f>'7.0 önkormányzat össz'!J140</f>
        <v>0</v>
      </c>
      <c r="W140" s="616">
        <f t="shared" si="43"/>
        <v>0</v>
      </c>
      <c r="X140" s="334">
        <f t="shared" si="58"/>
        <v>0</v>
      </c>
      <c r="Y140" s="135">
        <f t="shared" si="59"/>
        <v>0</v>
      </c>
      <c r="Z140" s="135">
        <f t="shared" si="60"/>
        <v>0</v>
      </c>
      <c r="AA140" s="135">
        <f t="shared" si="61"/>
        <v>0</v>
      </c>
      <c r="AB140" s="135">
        <f>'7.0 önkormányzat össz'!G140</f>
        <v>0</v>
      </c>
      <c r="AC140" s="573">
        <f t="shared" si="63"/>
        <v>0</v>
      </c>
      <c r="AD140" s="125">
        <f t="shared" si="47"/>
        <v>0</v>
      </c>
      <c r="AE140" s="1174">
        <f t="shared" si="47"/>
        <v>0</v>
      </c>
      <c r="AF140" s="1174">
        <f t="shared" si="47"/>
        <v>0</v>
      </c>
      <c r="AG140" s="135">
        <f>'7.0 önkormányzat össz'!L140</f>
        <v>0</v>
      </c>
      <c r="AH140" s="573">
        <f t="shared" si="48"/>
        <v>0</v>
      </c>
      <c r="AI140" s="873"/>
      <c r="AJ140" s="873"/>
      <c r="AK140" s="873"/>
      <c r="AM140"/>
    </row>
    <row r="141" spans="1:39" s="193" customFormat="1" ht="15.75" thickBot="1" x14ac:dyDescent="0.3">
      <c r="A141" s="28" t="s">
        <v>237</v>
      </c>
      <c r="B141" s="20" t="s">
        <v>35</v>
      </c>
      <c r="C141" s="1173">
        <f>'5.0 hivatal'!C141</f>
        <v>1589283</v>
      </c>
      <c r="D141" s="1174">
        <f>'5.0 hivatal'!D141</f>
        <v>1653543</v>
      </c>
      <c r="E141" s="1174">
        <f>'5.0 hivatal'!E141</f>
        <v>0</v>
      </c>
      <c r="F141" s="1176">
        <f t="shared" si="50"/>
        <v>1653543</v>
      </c>
      <c r="G141" s="1174">
        <f>'5.0 hivatal'!G141</f>
        <v>1653543</v>
      </c>
      <c r="H141" s="1174">
        <f>'5.0 hivatal'!H141</f>
        <v>0</v>
      </c>
      <c r="I141" s="1175">
        <f t="shared" si="39"/>
        <v>1653543</v>
      </c>
      <c r="J141" s="1173">
        <f>'6.0 hksk'!C141</f>
        <v>9335793</v>
      </c>
      <c r="K141" s="1174">
        <f>'6.0 hksk'!D141</f>
        <v>2294350</v>
      </c>
      <c r="L141" s="1174">
        <f>'6.0 hksk'!E141</f>
        <v>0</v>
      </c>
      <c r="M141" s="1175">
        <f t="shared" si="51"/>
        <v>2294350</v>
      </c>
      <c r="N141" s="1174">
        <f>'6.0 hksk'!G141</f>
        <v>2694350</v>
      </c>
      <c r="O141" s="1174">
        <f>'6.0 hksk'!H141</f>
        <v>0</v>
      </c>
      <c r="P141" s="1175">
        <f t="shared" si="41"/>
        <v>2694350</v>
      </c>
      <c r="Q141" s="1173">
        <f>'7.0 önkormányzat össz'!C141</f>
        <v>809301659</v>
      </c>
      <c r="R141" s="1174">
        <f>'7.0 önkormányzat össz'!D141</f>
        <v>1263695946</v>
      </c>
      <c r="S141" s="1174">
        <f>'7.0 önkormányzat össz'!E141</f>
        <v>20035850</v>
      </c>
      <c r="T141" s="1176">
        <f t="shared" si="52"/>
        <v>1283731796</v>
      </c>
      <c r="U141" s="1174">
        <f ca="1">'7.0 önkormányzat össz'!I141</f>
        <v>1258540610.511811</v>
      </c>
      <c r="V141" s="1174">
        <f>'7.0 önkormányzat össz'!J141</f>
        <v>27321052</v>
      </c>
      <c r="W141" s="1188">
        <f t="shared" ref="W141" ca="1" si="64">SUM(U141:V141)</f>
        <v>1285861662.511811</v>
      </c>
      <c r="X141" s="1173">
        <f t="shared" si="58"/>
        <v>820226735</v>
      </c>
      <c r="Y141" s="1174">
        <f t="shared" si="59"/>
        <v>1267643839</v>
      </c>
      <c r="Z141" s="1174">
        <f t="shared" si="60"/>
        <v>20035850</v>
      </c>
      <c r="AA141" s="1174">
        <f>F141+M141+T141</f>
        <v>1287679689</v>
      </c>
      <c r="AB141" s="1174">
        <f>'7.0 önkormányzat össz'!G141</f>
        <v>1239033408</v>
      </c>
      <c r="AC141" s="1175">
        <f t="shared" si="63"/>
        <v>48646281</v>
      </c>
      <c r="AD141" s="125">
        <f t="shared" ca="1" si="47"/>
        <v>1262888503.511811</v>
      </c>
      <c r="AE141" s="1174">
        <f t="shared" si="47"/>
        <v>27321052</v>
      </c>
      <c r="AF141" s="1174">
        <f t="shared" ca="1" si="47"/>
        <v>1290209555.511811</v>
      </c>
      <c r="AG141" s="1174">
        <f ca="1">'7.0 önkormányzat össz'!L141</f>
        <v>1227902971</v>
      </c>
      <c r="AH141" s="1175">
        <f t="shared" ca="1" si="48"/>
        <v>62306584.511811018</v>
      </c>
      <c r="AI141" s="873"/>
      <c r="AJ141" s="873"/>
      <c r="AK141" s="873"/>
    </row>
    <row r="142" spans="1:39" s="193" customFormat="1" ht="15.75" thickBot="1" x14ac:dyDescent="0.3">
      <c r="A142" s="1038" t="s">
        <v>238</v>
      </c>
      <c r="B142" s="1193" t="s">
        <v>239</v>
      </c>
      <c r="C142" s="1194">
        <f>'5.0 hivatal'!C142</f>
        <v>429107</v>
      </c>
      <c r="D142" s="1195">
        <f>'5.0 hivatal'!D142</f>
        <v>446457</v>
      </c>
      <c r="E142" s="1195">
        <f>'5.0 hivatal'!E142</f>
        <v>0</v>
      </c>
      <c r="F142" s="1196">
        <f t="shared" si="50"/>
        <v>446457</v>
      </c>
      <c r="G142" s="1195">
        <f>'5.0 hivatal'!G142</f>
        <v>446457</v>
      </c>
      <c r="H142" s="1195">
        <f>'5.0 hivatal'!H142</f>
        <v>0</v>
      </c>
      <c r="I142" s="1197">
        <f t="shared" si="39"/>
        <v>446457</v>
      </c>
      <c r="J142" s="1194">
        <f>'6.0 hksk'!C142</f>
        <v>2223790</v>
      </c>
      <c r="K142" s="1195">
        <f>'6.0 hksk'!D142</f>
        <v>374560</v>
      </c>
      <c r="L142" s="1195">
        <f>'6.0 hksk'!E142</f>
        <v>0</v>
      </c>
      <c r="M142" s="1197">
        <f t="shared" si="51"/>
        <v>374560</v>
      </c>
      <c r="N142" s="1191">
        <f>'6.0 hksk'!G142</f>
        <v>394560</v>
      </c>
      <c r="O142" s="1191">
        <f>'6.0 hksk'!H142</f>
        <v>0</v>
      </c>
      <c r="P142" s="1197">
        <f t="shared" si="41"/>
        <v>394560</v>
      </c>
      <c r="Q142" s="1194">
        <f>'7.0 önkormányzat össz'!C142</f>
        <v>192530644.13</v>
      </c>
      <c r="R142" s="1195">
        <f>'7.0 önkormányzat össz'!D142</f>
        <v>341197905</v>
      </c>
      <c r="S142" s="1195">
        <f>'7.0 önkormányzat össz'!E142</f>
        <v>5409680</v>
      </c>
      <c r="T142" s="1196">
        <f t="shared" si="52"/>
        <v>346607585</v>
      </c>
      <c r="U142" s="1195">
        <f ca="1">'7.0 önkormányzat össz'!I142</f>
        <v>104643446.48818898</v>
      </c>
      <c r="V142" s="1195">
        <f>'7.0 önkormányzat össz'!J142</f>
        <v>7376684</v>
      </c>
      <c r="W142" s="1196">
        <f t="shared" ca="1" si="43"/>
        <v>112020130.48818898</v>
      </c>
      <c r="X142" s="1194">
        <f t="shared" si="58"/>
        <v>195183541.13</v>
      </c>
      <c r="Y142" s="1195">
        <f t="shared" si="59"/>
        <v>342018922</v>
      </c>
      <c r="Z142" s="1195">
        <f t="shared" si="60"/>
        <v>5409680</v>
      </c>
      <c r="AA142" s="1195">
        <f t="shared" si="61"/>
        <v>347428602</v>
      </c>
      <c r="AB142" s="1195">
        <f>'7.0 önkormányzat össz'!G142</f>
        <v>334539019</v>
      </c>
      <c r="AC142" s="1197">
        <f t="shared" si="63"/>
        <v>12889583</v>
      </c>
      <c r="AD142" s="125">
        <f t="shared" ca="1" si="47"/>
        <v>105484463.48818898</v>
      </c>
      <c r="AE142" s="1174">
        <f t="shared" si="47"/>
        <v>7376684</v>
      </c>
      <c r="AF142" s="1174">
        <f t="shared" ca="1" si="47"/>
        <v>112861147.48818898</v>
      </c>
      <c r="AG142" s="1195">
        <f ca="1">'7.0 önkormányzat össz'!L142</f>
        <v>96371284</v>
      </c>
      <c r="AH142" s="1197">
        <f t="shared" ca="1" si="48"/>
        <v>16489863.488188982</v>
      </c>
      <c r="AI142" s="873"/>
      <c r="AJ142" s="873"/>
      <c r="AK142" s="873"/>
    </row>
    <row r="143" spans="1:39" s="193" customFormat="1" ht="15.75" thickBot="1" x14ac:dyDescent="0.3">
      <c r="A143" s="897" t="s">
        <v>240</v>
      </c>
      <c r="B143" s="1198" t="s">
        <v>36</v>
      </c>
      <c r="C143" s="1185">
        <f>'5.0 hivatal'!C143</f>
        <v>18120</v>
      </c>
      <c r="D143" s="174">
        <f>'5.0 hivatal'!D143</f>
        <v>18120</v>
      </c>
      <c r="E143" s="174">
        <f>'5.0 hivatal'!E143</f>
        <v>0</v>
      </c>
      <c r="F143" s="548">
        <f t="shared" si="50"/>
        <v>18120</v>
      </c>
      <c r="G143" s="174">
        <f>'5.0 hivatal'!G143</f>
        <v>18120</v>
      </c>
      <c r="H143" s="174">
        <f>'5.0 hivatal'!H143</f>
        <v>0</v>
      </c>
      <c r="I143" s="132">
        <f t="shared" si="39"/>
        <v>18120</v>
      </c>
      <c r="J143" s="1185">
        <f>'6.0 hksk'!C143</f>
        <v>125116</v>
      </c>
      <c r="K143" s="174">
        <f>'6.0 hksk'!D143</f>
        <v>0</v>
      </c>
      <c r="L143" s="174">
        <f>'6.0 hksk'!E143</f>
        <v>0</v>
      </c>
      <c r="M143" s="132">
        <f t="shared" si="51"/>
        <v>0</v>
      </c>
      <c r="N143" s="174">
        <f>'6.0 hksk'!G143</f>
        <v>0</v>
      </c>
      <c r="O143" s="174">
        <f>'6.0 hksk'!H143</f>
        <v>0</v>
      </c>
      <c r="P143" s="132">
        <f t="shared" si="41"/>
        <v>0</v>
      </c>
      <c r="Q143" s="1185">
        <f>'7.0 önkormányzat össz'!C143</f>
        <v>20109373</v>
      </c>
      <c r="R143" s="174">
        <f>'7.0 önkormányzat össz'!D143</f>
        <v>7068518</v>
      </c>
      <c r="S143" s="174">
        <f>'7.0 önkormányzat össz'!E143</f>
        <v>0</v>
      </c>
      <c r="T143" s="548">
        <f t="shared" si="52"/>
        <v>7068518</v>
      </c>
      <c r="U143" s="174">
        <f ca="1">'7.0 önkormányzat össz'!I143</f>
        <v>227145518</v>
      </c>
      <c r="V143" s="174">
        <f>'7.0 önkormányzat össz'!J143</f>
        <v>0</v>
      </c>
      <c r="W143" s="1199">
        <f t="shared" ca="1" si="43"/>
        <v>227145518</v>
      </c>
      <c r="X143" s="1185">
        <f t="shared" si="58"/>
        <v>20252609</v>
      </c>
      <c r="Y143" s="174">
        <f t="shared" si="59"/>
        <v>7086638</v>
      </c>
      <c r="Z143" s="174">
        <f t="shared" si="60"/>
        <v>0</v>
      </c>
      <c r="AA143" s="174">
        <f t="shared" si="61"/>
        <v>7086638</v>
      </c>
      <c r="AB143" s="174">
        <f>'7.0 önkormányzat össz'!G143</f>
        <v>0</v>
      </c>
      <c r="AC143" s="132">
        <f t="shared" si="63"/>
        <v>7086638</v>
      </c>
      <c r="AD143" s="125">
        <f t="shared" ca="1" si="47"/>
        <v>227163638</v>
      </c>
      <c r="AE143" s="1174">
        <f t="shared" si="47"/>
        <v>0</v>
      </c>
      <c r="AF143" s="1174">
        <f t="shared" ca="1" si="47"/>
        <v>227163638</v>
      </c>
      <c r="AG143" s="174">
        <f ca="1">'7.0 önkormányzat össz'!L143</f>
        <v>216209987</v>
      </c>
      <c r="AH143" s="132">
        <f t="shared" ca="1" si="48"/>
        <v>10953651</v>
      </c>
      <c r="AI143" s="873"/>
      <c r="AJ143" s="873"/>
      <c r="AK143" s="873"/>
    </row>
    <row r="144" spans="1:39" s="193" customFormat="1" ht="15.75" thickBot="1" x14ac:dyDescent="0.3">
      <c r="A144" s="624" t="s">
        <v>241</v>
      </c>
      <c r="B144" s="38" t="s">
        <v>242</v>
      </c>
      <c r="C144" s="178">
        <f>'5.0 hivatal'!C144</f>
        <v>4892</v>
      </c>
      <c r="D144" s="127">
        <f>'5.0 hivatal'!D144</f>
        <v>4892</v>
      </c>
      <c r="E144" s="127">
        <f>'5.0 hivatal'!E144</f>
        <v>0</v>
      </c>
      <c r="F144" s="547">
        <f t="shared" si="50"/>
        <v>4892</v>
      </c>
      <c r="G144" s="127">
        <f>'5.0 hivatal'!G144</f>
        <v>4892</v>
      </c>
      <c r="H144" s="127">
        <f>'5.0 hivatal'!H144</f>
        <v>0</v>
      </c>
      <c r="I144" s="128">
        <f t="shared" si="39"/>
        <v>4892</v>
      </c>
      <c r="J144" s="178">
        <f>'6.0 hksk'!C144</f>
        <v>0</v>
      </c>
      <c r="K144" s="127">
        <f>'6.0 hksk'!D144</f>
        <v>0</v>
      </c>
      <c r="L144" s="127">
        <f>'6.0 hksk'!E144</f>
        <v>0</v>
      </c>
      <c r="M144" s="128">
        <f t="shared" si="51"/>
        <v>0</v>
      </c>
      <c r="N144" s="133">
        <f>'6.0 hksk'!G144</f>
        <v>0</v>
      </c>
      <c r="O144" s="133">
        <f>'6.0 hksk'!H144</f>
        <v>0</v>
      </c>
      <c r="P144" s="128">
        <f t="shared" si="41"/>
        <v>0</v>
      </c>
      <c r="Q144" s="178">
        <f>'7.0 önkormányzat össz'!C144</f>
        <v>4220616</v>
      </c>
      <c r="R144" s="127">
        <f>'7.0 önkormányzat össz'!D144</f>
        <v>1908501</v>
      </c>
      <c r="S144" s="127">
        <f>'7.0 önkormányzat össz'!E144</f>
        <v>0</v>
      </c>
      <c r="T144" s="547">
        <f t="shared" si="52"/>
        <v>1908501</v>
      </c>
      <c r="U144" s="127">
        <f ca="1">'7.0 önkormányzat össz'!I144</f>
        <v>61194290</v>
      </c>
      <c r="V144" s="127">
        <f>'7.0 önkormányzat össz'!J144</f>
        <v>0</v>
      </c>
      <c r="W144" s="547">
        <f t="shared" ca="1" si="43"/>
        <v>61194290</v>
      </c>
      <c r="X144" s="178">
        <f t="shared" si="58"/>
        <v>4225508</v>
      </c>
      <c r="Y144" s="127">
        <f t="shared" si="59"/>
        <v>1913393</v>
      </c>
      <c r="Z144" s="127">
        <f t="shared" si="60"/>
        <v>0</v>
      </c>
      <c r="AA144" s="127">
        <f t="shared" si="61"/>
        <v>1913393</v>
      </c>
      <c r="AB144" s="127">
        <f>'7.0 önkormányzat össz'!G144</f>
        <v>0</v>
      </c>
      <c r="AC144" s="128">
        <f t="shared" si="63"/>
        <v>1913393</v>
      </c>
      <c r="AD144" s="125">
        <f t="shared" ca="1" si="47"/>
        <v>61199182</v>
      </c>
      <c r="AE144" s="1174">
        <f t="shared" si="47"/>
        <v>0</v>
      </c>
      <c r="AF144" s="1174">
        <f t="shared" ca="1" si="47"/>
        <v>61199182</v>
      </c>
      <c r="AG144" s="127">
        <f ca="1">'7.0 önkormányzat össz'!L144</f>
        <v>58376696</v>
      </c>
      <c r="AH144" s="128">
        <f t="shared" ca="1" si="48"/>
        <v>2822486</v>
      </c>
      <c r="AI144" s="873"/>
      <c r="AJ144" s="873"/>
      <c r="AK144" s="873"/>
    </row>
    <row r="145" spans="1:39" ht="15.75" thickBot="1" x14ac:dyDescent="0.3">
      <c r="A145" s="1200" t="s">
        <v>243</v>
      </c>
      <c r="B145" s="14" t="s">
        <v>37</v>
      </c>
      <c r="C145" s="1201">
        <f>'5.0 hivatal'!C145</f>
        <v>0</v>
      </c>
      <c r="D145" s="136">
        <f>'5.0 hivatal'!D145</f>
        <v>0</v>
      </c>
      <c r="E145" s="136">
        <f>'5.0 hivatal'!E145</f>
        <v>0</v>
      </c>
      <c r="F145" s="550">
        <f t="shared" si="50"/>
        <v>0</v>
      </c>
      <c r="G145" s="136">
        <f>'5.0 hivatal'!G145</f>
        <v>0</v>
      </c>
      <c r="H145" s="136">
        <f>'5.0 hivatal'!H145</f>
        <v>0</v>
      </c>
      <c r="I145" s="137">
        <f t="shared" si="39"/>
        <v>0</v>
      </c>
      <c r="J145" s="1201">
        <f>'6.0 hksk'!C145</f>
        <v>0</v>
      </c>
      <c r="K145" s="136">
        <f>'6.0 hksk'!D145</f>
        <v>0</v>
      </c>
      <c r="L145" s="136">
        <f>'6.0 hksk'!E145</f>
        <v>0</v>
      </c>
      <c r="M145" s="137">
        <f t="shared" si="51"/>
        <v>0</v>
      </c>
      <c r="N145" s="136">
        <f>'6.0 hksk'!G145</f>
        <v>0</v>
      </c>
      <c r="O145" s="136">
        <f>'6.0 hksk'!H145</f>
        <v>0</v>
      </c>
      <c r="P145" s="137">
        <f t="shared" si="41"/>
        <v>0</v>
      </c>
      <c r="Q145" s="1201">
        <f>'7.0 önkormányzat össz'!C145</f>
        <v>100000</v>
      </c>
      <c r="R145" s="136">
        <f>'7.0 önkormányzat össz'!D145</f>
        <v>3000000</v>
      </c>
      <c r="S145" s="136">
        <f>'7.0 önkormányzat össz'!E145</f>
        <v>0</v>
      </c>
      <c r="T145" s="550">
        <f t="shared" si="52"/>
        <v>3000000</v>
      </c>
      <c r="U145" s="136">
        <f ca="1">'7.0 önkormányzat össz'!I145</f>
        <v>15516358</v>
      </c>
      <c r="V145" s="136">
        <f>'7.0 önkormányzat össz'!J145</f>
        <v>0</v>
      </c>
      <c r="W145" s="550">
        <f t="shared" ca="1" si="43"/>
        <v>15516358</v>
      </c>
      <c r="X145" s="1201">
        <f t="shared" si="58"/>
        <v>100000</v>
      </c>
      <c r="Y145" s="136">
        <f t="shared" si="59"/>
        <v>3000000</v>
      </c>
      <c r="Z145" s="136">
        <f t="shared" si="60"/>
        <v>0</v>
      </c>
      <c r="AA145" s="136">
        <f t="shared" si="61"/>
        <v>3000000</v>
      </c>
      <c r="AB145" s="136">
        <f>'7.0 önkormányzat össz'!G145</f>
        <v>0</v>
      </c>
      <c r="AC145" s="137">
        <f t="shared" si="63"/>
        <v>3000000</v>
      </c>
      <c r="AD145" s="125">
        <f t="shared" ca="1" si="47"/>
        <v>15516358</v>
      </c>
      <c r="AE145" s="1174">
        <f t="shared" si="47"/>
        <v>0</v>
      </c>
      <c r="AF145" s="1174">
        <f t="shared" ca="1" si="47"/>
        <v>15516358</v>
      </c>
      <c r="AG145" s="136">
        <f ca="1">'7.0 önkormányzat össz'!L145</f>
        <v>10590621</v>
      </c>
      <c r="AH145" s="137">
        <f t="shared" ca="1" si="48"/>
        <v>4925737</v>
      </c>
      <c r="AI145" s="873"/>
      <c r="AJ145" s="873"/>
      <c r="AK145" s="873"/>
      <c r="AM145"/>
    </row>
    <row r="146" spans="1:39" s="193" customFormat="1" ht="15.75" thickBot="1" x14ac:dyDescent="0.3">
      <c r="A146" s="32" t="s">
        <v>244</v>
      </c>
      <c r="B146" s="7" t="s">
        <v>245</v>
      </c>
      <c r="C146" s="335">
        <f>'5.0 hivatal'!C146</f>
        <v>163387436</v>
      </c>
      <c r="D146" s="336">
        <f>'5.0 hivatal'!D146</f>
        <v>173795512</v>
      </c>
      <c r="E146" s="336">
        <f>'5.0 hivatal'!E146</f>
        <v>0</v>
      </c>
      <c r="F146" s="1188">
        <f t="shared" si="50"/>
        <v>173795512</v>
      </c>
      <c r="G146" s="336">
        <f>'5.0 hivatal'!G146</f>
        <v>182834347</v>
      </c>
      <c r="H146" s="336">
        <f>'5.0 hivatal'!H146</f>
        <v>0</v>
      </c>
      <c r="I146" s="337">
        <f t="shared" si="39"/>
        <v>182834347</v>
      </c>
      <c r="J146" s="335">
        <f>'6.0 hksk'!C146</f>
        <v>213285108</v>
      </c>
      <c r="K146" s="336">
        <f>'6.0 hksk'!D146</f>
        <v>166305352</v>
      </c>
      <c r="L146" s="336">
        <f>'6.0 hksk'!E146</f>
        <v>0</v>
      </c>
      <c r="M146" s="337">
        <f t="shared" si="51"/>
        <v>166305352</v>
      </c>
      <c r="N146" s="336">
        <f>'6.0 hksk'!G146</f>
        <v>173597485</v>
      </c>
      <c r="O146" s="336">
        <f>'6.0 hksk'!H146</f>
        <v>0</v>
      </c>
      <c r="P146" s="337">
        <f t="shared" si="41"/>
        <v>173597485</v>
      </c>
      <c r="Q146" s="335">
        <f>'7.0 önkormányzat össz'!C146</f>
        <v>2082086876.1300001</v>
      </c>
      <c r="R146" s="336">
        <f>'7.0 önkormányzat össz'!D146</f>
        <v>2678181028</v>
      </c>
      <c r="S146" s="336">
        <f>'7.0 önkormányzat össz'!E146</f>
        <v>73299712</v>
      </c>
      <c r="T146" s="1188">
        <f t="shared" si="52"/>
        <v>2751480740</v>
      </c>
      <c r="U146" s="336">
        <f ca="1">'7.0 önkormányzat össz'!I146</f>
        <v>2967155626</v>
      </c>
      <c r="V146" s="336">
        <f>'7.0 önkormányzat össz'!J146</f>
        <v>84492405</v>
      </c>
      <c r="W146" s="1188">
        <f t="shared" ref="W146" ca="1" si="65">SUM(U146:V146)</f>
        <v>3051648031</v>
      </c>
      <c r="X146" s="335">
        <f t="shared" si="58"/>
        <v>2458759420.1300001</v>
      </c>
      <c r="Y146" s="336">
        <f t="shared" si="59"/>
        <v>3018281892</v>
      </c>
      <c r="Z146" s="336">
        <f t="shared" si="60"/>
        <v>73299712</v>
      </c>
      <c r="AA146" s="336">
        <f t="shared" si="61"/>
        <v>3091581604</v>
      </c>
      <c r="AB146" s="336">
        <f>'7.0 önkormányzat össz'!G146</f>
        <v>1650711623</v>
      </c>
      <c r="AC146" s="337">
        <f t="shared" si="63"/>
        <v>1440869981</v>
      </c>
      <c r="AD146" s="125">
        <f t="shared" ca="1" si="47"/>
        <v>3323587458</v>
      </c>
      <c r="AE146" s="1174">
        <f t="shared" si="47"/>
        <v>84492405</v>
      </c>
      <c r="AF146" s="1174">
        <f t="shared" ca="1" si="47"/>
        <v>3408079863</v>
      </c>
      <c r="AG146" s="336">
        <f ca="1">'7.0 önkormányzat össz'!L146</f>
        <v>1903933310</v>
      </c>
      <c r="AH146" s="337">
        <f t="shared" ca="1" si="48"/>
        <v>1504146553</v>
      </c>
      <c r="AI146" s="873"/>
      <c r="AJ146" s="873"/>
      <c r="AK146" s="873"/>
    </row>
    <row r="147" spans="1:39" s="193" customFormat="1" ht="15.75" thickBot="1" x14ac:dyDescent="0.3">
      <c r="A147" s="34" t="s">
        <v>246</v>
      </c>
      <c r="B147" s="35" t="s">
        <v>247</v>
      </c>
      <c r="C147" s="666">
        <f>'5.0 hivatal'!C147</f>
        <v>0</v>
      </c>
      <c r="D147" s="667">
        <f>'5.0 hivatal'!D147</f>
        <v>0</v>
      </c>
      <c r="E147" s="667">
        <f>'5.0 hivatal'!E147</f>
        <v>0</v>
      </c>
      <c r="F147" s="1186">
        <f t="shared" si="50"/>
        <v>0</v>
      </c>
      <c r="G147" s="667">
        <f>'5.0 hivatal'!G147</f>
        <v>0</v>
      </c>
      <c r="H147" s="667">
        <f>'5.0 hivatal'!H147</f>
        <v>0</v>
      </c>
      <c r="I147" s="668">
        <f t="shared" si="39"/>
        <v>0</v>
      </c>
      <c r="J147" s="666">
        <f>'6.0 hksk'!C147</f>
        <v>0</v>
      </c>
      <c r="K147" s="667">
        <f>'6.0 hksk'!D147</f>
        <v>0</v>
      </c>
      <c r="L147" s="667">
        <f>'6.0 hksk'!E147</f>
        <v>0</v>
      </c>
      <c r="M147" s="668">
        <f t="shared" si="51"/>
        <v>0</v>
      </c>
      <c r="N147" s="667">
        <f>'6.0 hksk'!G147</f>
        <v>0</v>
      </c>
      <c r="O147" s="667">
        <f>'6.0 hksk'!H147</f>
        <v>0</v>
      </c>
      <c r="P147" s="668">
        <f t="shared" si="41"/>
        <v>0</v>
      </c>
      <c r="Q147" s="666">
        <f>'7.0 önkormányzat össz'!C147</f>
        <v>191566597</v>
      </c>
      <c r="R147" s="667">
        <f>'7.0 önkormányzat össz'!D147</f>
        <v>295918182</v>
      </c>
      <c r="S147" s="667">
        <f>'7.0 önkormányzat össz'!E147</f>
        <v>0</v>
      </c>
      <c r="T147" s="1186">
        <f t="shared" si="52"/>
        <v>295918182</v>
      </c>
      <c r="U147" s="667">
        <f ca="1">'7.0 önkormányzat össz'!I147</f>
        <v>298432618</v>
      </c>
      <c r="V147" s="667">
        <f>'7.0 önkormányzat össz'!J147</f>
        <v>0</v>
      </c>
      <c r="W147" s="1202">
        <f t="shared" ca="1" si="43"/>
        <v>298432618</v>
      </c>
      <c r="X147" s="666">
        <f t="shared" si="58"/>
        <v>191566597</v>
      </c>
      <c r="Y147" s="667">
        <f t="shared" si="59"/>
        <v>295918182</v>
      </c>
      <c r="Z147" s="667">
        <f t="shared" si="60"/>
        <v>0</v>
      </c>
      <c r="AA147" s="667">
        <f t="shared" si="61"/>
        <v>295918182</v>
      </c>
      <c r="AB147" s="667">
        <f>'7.0 önkormányzat össz'!G147</f>
        <v>1666667</v>
      </c>
      <c r="AC147" s="668">
        <f t="shared" si="63"/>
        <v>294251515</v>
      </c>
      <c r="AD147" s="125">
        <f t="shared" ca="1" si="47"/>
        <v>298432618</v>
      </c>
      <c r="AE147" s="1174">
        <f t="shared" si="47"/>
        <v>0</v>
      </c>
      <c r="AF147" s="1174">
        <f t="shared" ca="1" si="47"/>
        <v>298432618</v>
      </c>
      <c r="AG147" s="667">
        <f ca="1">'7.0 önkormányzat össz'!L147</f>
        <v>2395834</v>
      </c>
      <c r="AH147" s="668">
        <f t="shared" ca="1" si="48"/>
        <v>296036784</v>
      </c>
      <c r="AI147" s="873"/>
      <c r="AJ147" s="873"/>
      <c r="AK147" s="873"/>
    </row>
    <row r="148" spans="1:39" ht="15.75" thickBot="1" x14ac:dyDescent="0.3">
      <c r="A148" s="29" t="s">
        <v>248</v>
      </c>
      <c r="B148" s="13" t="s">
        <v>249</v>
      </c>
      <c r="C148" s="177">
        <f>'5.0 hivatal'!C148</f>
        <v>0</v>
      </c>
      <c r="D148" s="125">
        <f>'5.0 hivatal'!D148</f>
        <v>0</v>
      </c>
      <c r="E148" s="125">
        <f>'5.0 hivatal'!E148</f>
        <v>0</v>
      </c>
      <c r="F148" s="546">
        <f t="shared" si="50"/>
        <v>0</v>
      </c>
      <c r="G148" s="125">
        <f>'5.0 hivatal'!G148</f>
        <v>0</v>
      </c>
      <c r="H148" s="125">
        <f>'5.0 hivatal'!H148</f>
        <v>0</v>
      </c>
      <c r="I148" s="126">
        <f t="shared" si="39"/>
        <v>0</v>
      </c>
      <c r="J148" s="177">
        <f>'6.0 hksk'!C148</f>
        <v>0</v>
      </c>
      <c r="K148" s="125">
        <f>'6.0 hksk'!D148</f>
        <v>0</v>
      </c>
      <c r="L148" s="125">
        <f>'6.0 hksk'!E148</f>
        <v>0</v>
      </c>
      <c r="M148" s="126">
        <f t="shared" si="51"/>
        <v>0</v>
      </c>
      <c r="N148" s="123">
        <f>'6.0 hksk'!G148</f>
        <v>0</v>
      </c>
      <c r="O148" s="123">
        <f>'6.0 hksk'!H148</f>
        <v>0</v>
      </c>
      <c r="P148" s="126">
        <f t="shared" si="41"/>
        <v>0</v>
      </c>
      <c r="Q148" s="177">
        <f>'7.0 önkormányzat össz'!C148</f>
        <v>0</v>
      </c>
      <c r="R148" s="125">
        <f>'7.0 önkormányzat össz'!D148</f>
        <v>0</v>
      </c>
      <c r="S148" s="125">
        <f>'7.0 önkormányzat össz'!E148</f>
        <v>0</v>
      </c>
      <c r="T148" s="546">
        <f t="shared" si="52"/>
        <v>0</v>
      </c>
      <c r="U148" s="125">
        <f ca="1">'7.0 önkormányzat össz'!I148</f>
        <v>0</v>
      </c>
      <c r="V148" s="125">
        <f>'7.0 önkormányzat össz'!J148</f>
        <v>0</v>
      </c>
      <c r="W148" s="616">
        <f t="shared" ca="1" si="43"/>
        <v>0</v>
      </c>
      <c r="X148" s="177">
        <f t="shared" si="58"/>
        <v>0</v>
      </c>
      <c r="Y148" s="125">
        <f t="shared" si="59"/>
        <v>0</v>
      </c>
      <c r="Z148" s="125">
        <f t="shared" si="60"/>
        <v>0</v>
      </c>
      <c r="AA148" s="125">
        <f t="shared" si="61"/>
        <v>0</v>
      </c>
      <c r="AB148" s="125">
        <f>'7.0 önkormányzat össz'!G148</f>
        <v>0</v>
      </c>
      <c r="AC148" s="126">
        <f t="shared" si="63"/>
        <v>0</v>
      </c>
      <c r="AD148" s="125">
        <f t="shared" ca="1" si="47"/>
        <v>0</v>
      </c>
      <c r="AE148" s="1174">
        <f t="shared" si="47"/>
        <v>0</v>
      </c>
      <c r="AF148" s="1174">
        <f t="shared" ca="1" si="47"/>
        <v>0</v>
      </c>
      <c r="AG148" s="125">
        <f ca="1">'7.0 önkormányzat össz'!L148</f>
        <v>0</v>
      </c>
      <c r="AH148" s="126">
        <f t="shared" ca="1" si="48"/>
        <v>0</v>
      </c>
      <c r="AI148" s="873"/>
      <c r="AJ148" s="873"/>
      <c r="AK148" s="873"/>
      <c r="AM148"/>
    </row>
    <row r="149" spans="1:39" ht="15.75" thickBot="1" x14ac:dyDescent="0.3">
      <c r="A149" s="29" t="s">
        <v>1185</v>
      </c>
      <c r="B149" s="13" t="s">
        <v>1186</v>
      </c>
      <c r="C149" s="177">
        <f>'5.0 hivatal'!C149</f>
        <v>0</v>
      </c>
      <c r="D149" s="125">
        <f>'5.0 hivatal'!D149</f>
        <v>0</v>
      </c>
      <c r="E149" s="125">
        <f>'5.0 hivatal'!E149</f>
        <v>0</v>
      </c>
      <c r="F149" s="546">
        <f t="shared" si="50"/>
        <v>0</v>
      </c>
      <c r="G149" s="125">
        <f>'5.0 hivatal'!G149</f>
        <v>0</v>
      </c>
      <c r="H149" s="125">
        <f>'5.0 hivatal'!H149</f>
        <v>0</v>
      </c>
      <c r="I149" s="126">
        <f t="shared" si="39"/>
        <v>0</v>
      </c>
      <c r="J149" s="177">
        <f>'6.0 hksk'!C149</f>
        <v>0</v>
      </c>
      <c r="K149" s="125">
        <f>'6.0 hksk'!D149</f>
        <v>0</v>
      </c>
      <c r="L149" s="125">
        <f>'6.0 hksk'!E149</f>
        <v>0</v>
      </c>
      <c r="M149" s="126">
        <f t="shared" si="51"/>
        <v>0</v>
      </c>
      <c r="N149" s="123">
        <f>'6.0 hksk'!G149</f>
        <v>0</v>
      </c>
      <c r="O149" s="123">
        <f>'6.0 hksk'!H149</f>
        <v>0</v>
      </c>
      <c r="P149" s="126">
        <f t="shared" si="41"/>
        <v>0</v>
      </c>
      <c r="Q149" s="177">
        <f>'7.0 önkormányzat össz'!C149</f>
        <v>0</v>
      </c>
      <c r="R149" s="125">
        <f>'7.0 önkormányzat össz'!D149</f>
        <v>100000000</v>
      </c>
      <c r="S149" s="125">
        <f>'7.0 önkormányzat össz'!E149</f>
        <v>0</v>
      </c>
      <c r="T149" s="546">
        <f t="shared" si="52"/>
        <v>100000000</v>
      </c>
      <c r="U149" s="125">
        <f ca="1">'7.0 önkormányzat össz'!I149</f>
        <v>100000000</v>
      </c>
      <c r="V149" s="125">
        <f>'7.0 önkormányzat össz'!J149</f>
        <v>0</v>
      </c>
      <c r="W149" s="616">
        <f t="shared" ca="1" si="43"/>
        <v>100000000</v>
      </c>
      <c r="X149" s="177">
        <f t="shared" si="58"/>
        <v>0</v>
      </c>
      <c r="Y149" s="125">
        <f t="shared" si="59"/>
        <v>100000000</v>
      </c>
      <c r="Z149" s="125">
        <f t="shared" si="60"/>
        <v>0</v>
      </c>
      <c r="AA149" s="125">
        <f t="shared" si="61"/>
        <v>100000000</v>
      </c>
      <c r="AB149" s="125">
        <f>'7.0 önkormányzat össz'!G149</f>
        <v>0</v>
      </c>
      <c r="AC149" s="126">
        <f t="shared" si="63"/>
        <v>100000000</v>
      </c>
      <c r="AD149" s="125">
        <f t="shared" ca="1" si="47"/>
        <v>100000000</v>
      </c>
      <c r="AE149" s="1174">
        <f t="shared" si="47"/>
        <v>0</v>
      </c>
      <c r="AF149" s="1174">
        <f t="shared" ca="1" si="47"/>
        <v>100000000</v>
      </c>
      <c r="AG149" s="125">
        <f ca="1">'7.0 önkormányzat össz'!L149</f>
        <v>0</v>
      </c>
      <c r="AH149" s="126">
        <f t="shared" ca="1" si="48"/>
        <v>100000000</v>
      </c>
      <c r="AI149" s="873"/>
      <c r="AJ149" s="873"/>
      <c r="AK149" s="873"/>
      <c r="AM149"/>
    </row>
    <row r="150" spans="1:39" ht="15.75" thickBot="1" x14ac:dyDescent="0.3">
      <c r="A150" s="29" t="s">
        <v>543</v>
      </c>
      <c r="B150" s="13" t="s">
        <v>544</v>
      </c>
      <c r="C150" s="177">
        <f>'5.0 hivatal'!C150</f>
        <v>0</v>
      </c>
      <c r="D150" s="125">
        <f>'5.0 hivatal'!D150</f>
        <v>0</v>
      </c>
      <c r="E150" s="125">
        <f>'5.0 hivatal'!E150</f>
        <v>0</v>
      </c>
      <c r="F150" s="546"/>
      <c r="G150" s="125">
        <f>'5.0 hivatal'!G150</f>
        <v>0</v>
      </c>
      <c r="H150" s="125">
        <f>'5.0 hivatal'!H150</f>
        <v>0</v>
      </c>
      <c r="I150" s="126">
        <f t="shared" si="39"/>
        <v>0</v>
      </c>
      <c r="J150" s="177">
        <f>'6.0 hksk'!C150</f>
        <v>0</v>
      </c>
      <c r="K150" s="125">
        <f>'6.0 hksk'!D150</f>
        <v>0</v>
      </c>
      <c r="L150" s="125">
        <f>'6.0 hksk'!E150</f>
        <v>0</v>
      </c>
      <c r="M150" s="126"/>
      <c r="N150" s="123">
        <f>'6.0 hksk'!G150</f>
        <v>0</v>
      </c>
      <c r="O150" s="123">
        <f>'6.0 hksk'!H150</f>
        <v>0</v>
      </c>
      <c r="P150" s="126">
        <f t="shared" si="41"/>
        <v>0</v>
      </c>
      <c r="Q150" s="177">
        <f>'7.0 önkormányzat össz'!C150</f>
        <v>17295897</v>
      </c>
      <c r="R150" s="125">
        <f>'7.0 önkormányzat össz'!D150</f>
        <v>22316371</v>
      </c>
      <c r="S150" s="125">
        <f>'7.0 önkormányzat össz'!E150</f>
        <v>0</v>
      </c>
      <c r="T150" s="546">
        <f t="shared" si="52"/>
        <v>22316371</v>
      </c>
      <c r="U150" s="125">
        <f ca="1">'7.0 önkormányzat össz'!I150</f>
        <v>22316371</v>
      </c>
      <c r="V150" s="125">
        <f>'7.0 önkormányzat össz'!J150</f>
        <v>0</v>
      </c>
      <c r="W150" s="616">
        <f t="shared" ca="1" si="43"/>
        <v>22316371</v>
      </c>
      <c r="X150" s="177">
        <f t="shared" si="58"/>
        <v>17295897</v>
      </c>
      <c r="Y150" s="125">
        <f t="shared" si="59"/>
        <v>22316371</v>
      </c>
      <c r="Z150" s="125">
        <f t="shared" si="60"/>
        <v>0</v>
      </c>
      <c r="AA150" s="125">
        <f t="shared" si="61"/>
        <v>22316371</v>
      </c>
      <c r="AB150" s="125">
        <f>'7.0 önkormányzat össz'!G150</f>
        <v>0</v>
      </c>
      <c r="AC150" s="126">
        <f t="shared" si="63"/>
        <v>22316371</v>
      </c>
      <c r="AD150" s="125">
        <f t="shared" ca="1" si="47"/>
        <v>22316371</v>
      </c>
      <c r="AE150" s="1174">
        <f t="shared" si="47"/>
        <v>0</v>
      </c>
      <c r="AF150" s="1174">
        <f t="shared" ca="1" si="47"/>
        <v>22316371</v>
      </c>
      <c r="AG150" s="125">
        <f ca="1">'7.0 önkormányzat össz'!L150</f>
        <v>0</v>
      </c>
      <c r="AH150" s="126">
        <f t="shared" ca="1" si="48"/>
        <v>22316371</v>
      </c>
      <c r="AI150" s="873"/>
      <c r="AJ150" s="873"/>
      <c r="AK150" s="873"/>
      <c r="AM150"/>
    </row>
    <row r="151" spans="1:39" ht="15.75" thickBot="1" x14ac:dyDescent="0.3">
      <c r="A151" s="29" t="s">
        <v>252</v>
      </c>
      <c r="B151" s="13" t="s">
        <v>253</v>
      </c>
      <c r="C151" s="177">
        <f>'5.0 hivatal'!C151</f>
        <v>0</v>
      </c>
      <c r="D151" s="125">
        <f>'5.0 hivatal'!D151</f>
        <v>0</v>
      </c>
      <c r="E151" s="125">
        <f>'5.0 hivatal'!E151</f>
        <v>0</v>
      </c>
      <c r="F151" s="546">
        <f>SUM(D151:E151)</f>
        <v>0</v>
      </c>
      <c r="G151" s="125">
        <f>'5.0 hivatal'!G151</f>
        <v>0</v>
      </c>
      <c r="H151" s="125">
        <f>'5.0 hivatal'!H151</f>
        <v>0</v>
      </c>
      <c r="I151" s="126">
        <f t="shared" ref="I151:I155" si="66">SUM(G151:H151)</f>
        <v>0</v>
      </c>
      <c r="J151" s="177">
        <f>'6.0 hksk'!C151</f>
        <v>0</v>
      </c>
      <c r="K151" s="125">
        <f>'6.0 hksk'!D151</f>
        <v>0</v>
      </c>
      <c r="L151" s="125">
        <f>'6.0 hksk'!E151</f>
        <v>0</v>
      </c>
      <c r="M151" s="126">
        <f t="shared" ref="M151:M155" si="67">SUM(K151:L151)</f>
        <v>0</v>
      </c>
      <c r="N151" s="123">
        <f>'6.0 hksk'!G151</f>
        <v>0</v>
      </c>
      <c r="O151" s="123">
        <f>'6.0 hksk'!H151</f>
        <v>0</v>
      </c>
      <c r="P151" s="126">
        <f t="shared" ref="P151:P155" si="68">SUM(N151:O151)</f>
        <v>0</v>
      </c>
      <c r="Q151" s="177">
        <f>'7.0 önkormányzat össz'!C151</f>
        <v>174270700</v>
      </c>
      <c r="R151" s="125">
        <f>'7.0 önkormányzat össz'!D151</f>
        <v>173601811</v>
      </c>
      <c r="S151" s="125">
        <f>'7.0 önkormányzat össz'!E151</f>
        <v>0</v>
      </c>
      <c r="T151" s="546">
        <f t="shared" si="52"/>
        <v>173601811</v>
      </c>
      <c r="U151" s="125">
        <f ca="1">'7.0 önkormányzat össz'!I151</f>
        <v>176116247</v>
      </c>
      <c r="V151" s="125">
        <f>'7.0 önkormányzat össz'!J151</f>
        <v>0</v>
      </c>
      <c r="W151" s="616">
        <f t="shared" ref="W151:W154" ca="1" si="69">SUM(U151:V151)</f>
        <v>176116247</v>
      </c>
      <c r="X151" s="177">
        <f t="shared" si="58"/>
        <v>174270700</v>
      </c>
      <c r="Y151" s="125">
        <f t="shared" si="59"/>
        <v>173601811</v>
      </c>
      <c r="Z151" s="125">
        <f t="shared" si="60"/>
        <v>0</v>
      </c>
      <c r="AA151" s="125">
        <f t="shared" si="61"/>
        <v>173601811</v>
      </c>
      <c r="AB151" s="125">
        <f>'7.0 önkormányzat össz'!G151</f>
        <v>1666667</v>
      </c>
      <c r="AC151" s="126">
        <f t="shared" si="63"/>
        <v>171935144</v>
      </c>
      <c r="AD151" s="125">
        <f t="shared" ref="AD151:AF155" ca="1" si="70">G151+N151+U151</f>
        <v>176116247</v>
      </c>
      <c r="AE151" s="1174">
        <f t="shared" si="70"/>
        <v>0</v>
      </c>
      <c r="AF151" s="1174">
        <f t="shared" ca="1" si="70"/>
        <v>176116247</v>
      </c>
      <c r="AG151" s="125">
        <f ca="1">'7.0 önkormányzat össz'!L151</f>
        <v>2395834</v>
      </c>
      <c r="AH151" s="126">
        <f t="shared" ref="AH151:AH155" ca="1" si="71">AF151-AG151</f>
        <v>173720413</v>
      </c>
      <c r="AI151" s="873"/>
      <c r="AJ151" s="873"/>
      <c r="AK151" s="873"/>
      <c r="AM151"/>
    </row>
    <row r="152" spans="1:39" ht="15.75" thickBot="1" x14ac:dyDescent="0.3">
      <c r="A152" s="29" t="s">
        <v>254</v>
      </c>
      <c r="B152" s="13" t="s">
        <v>255</v>
      </c>
      <c r="C152" s="177">
        <f>'5.0 hivatal'!C152</f>
        <v>0</v>
      </c>
      <c r="D152" s="125">
        <f>'5.0 hivatal'!D152</f>
        <v>0</v>
      </c>
      <c r="E152" s="125">
        <f>'5.0 hivatal'!E152</f>
        <v>0</v>
      </c>
      <c r="F152" s="546">
        <f>SUM(D152:E152)</f>
        <v>0</v>
      </c>
      <c r="G152" s="125">
        <f>'5.0 hivatal'!G152</f>
        <v>0</v>
      </c>
      <c r="H152" s="125">
        <f>'5.0 hivatal'!H152</f>
        <v>0</v>
      </c>
      <c r="I152" s="126">
        <f t="shared" si="66"/>
        <v>0</v>
      </c>
      <c r="J152" s="177">
        <f>'6.0 hksk'!C152</f>
        <v>0</v>
      </c>
      <c r="K152" s="125">
        <f>'6.0 hksk'!D152</f>
        <v>0</v>
      </c>
      <c r="L152" s="125">
        <f>'6.0 hksk'!E152</f>
        <v>0</v>
      </c>
      <c r="M152" s="126">
        <f t="shared" si="67"/>
        <v>0</v>
      </c>
      <c r="N152" s="123">
        <f>'6.0 hksk'!G152</f>
        <v>0</v>
      </c>
      <c r="O152" s="123">
        <f>'6.0 hksk'!H152</f>
        <v>0</v>
      </c>
      <c r="P152" s="126">
        <f t="shared" si="68"/>
        <v>0</v>
      </c>
      <c r="Q152" s="177">
        <f>'7.0 önkormányzat össz'!C152</f>
        <v>0</v>
      </c>
      <c r="R152" s="125">
        <f>'7.0 önkormányzat össz'!D152</f>
        <v>0</v>
      </c>
      <c r="S152" s="125">
        <f>'7.0 önkormányzat össz'!E152</f>
        <v>0</v>
      </c>
      <c r="T152" s="546">
        <f t="shared" si="52"/>
        <v>0</v>
      </c>
      <c r="U152" s="125">
        <f ca="1">'7.0 önkormányzat össz'!I152</f>
        <v>0</v>
      </c>
      <c r="V152" s="125">
        <f>'7.0 önkormányzat össz'!J152</f>
        <v>0</v>
      </c>
      <c r="W152" s="616">
        <f t="shared" ca="1" si="69"/>
        <v>0</v>
      </c>
      <c r="X152" s="177">
        <f t="shared" si="58"/>
        <v>0</v>
      </c>
      <c r="Y152" s="125">
        <f t="shared" si="59"/>
        <v>0</v>
      </c>
      <c r="Z152" s="125">
        <f t="shared" si="60"/>
        <v>0</v>
      </c>
      <c r="AA152" s="125">
        <f t="shared" si="61"/>
        <v>0</v>
      </c>
      <c r="AB152" s="125">
        <f>'7.0 önkormányzat össz'!G152</f>
        <v>0</v>
      </c>
      <c r="AC152" s="126">
        <f t="shared" si="63"/>
        <v>0</v>
      </c>
      <c r="AD152" s="125">
        <f t="shared" ca="1" si="70"/>
        <v>0</v>
      </c>
      <c r="AE152" s="1174">
        <f t="shared" si="70"/>
        <v>0</v>
      </c>
      <c r="AF152" s="1174">
        <f t="shared" ca="1" si="70"/>
        <v>0</v>
      </c>
      <c r="AG152" s="125">
        <f ca="1">'7.0 önkormányzat össz'!L152</f>
        <v>0</v>
      </c>
      <c r="AH152" s="126">
        <f t="shared" ca="1" si="71"/>
        <v>0</v>
      </c>
      <c r="AI152" s="873"/>
      <c r="AJ152" s="873"/>
      <c r="AK152" s="873"/>
      <c r="AM152"/>
    </row>
    <row r="153" spans="1:39" ht="15.75" thickBot="1" x14ac:dyDescent="0.3">
      <c r="A153" s="29" t="s">
        <v>256</v>
      </c>
      <c r="B153" s="13" t="s">
        <v>257</v>
      </c>
      <c r="C153" s="177">
        <f>'5.0 hivatal'!C153</f>
        <v>0</v>
      </c>
      <c r="D153" s="125">
        <f>'5.0 hivatal'!D153</f>
        <v>0</v>
      </c>
      <c r="E153" s="125">
        <f>'5.0 hivatal'!E153</f>
        <v>0</v>
      </c>
      <c r="F153" s="546">
        <f>SUM(D153:E153)</f>
        <v>0</v>
      </c>
      <c r="G153" s="125">
        <f>'5.0 hivatal'!G153</f>
        <v>0</v>
      </c>
      <c r="H153" s="125">
        <f>'5.0 hivatal'!H153</f>
        <v>0</v>
      </c>
      <c r="I153" s="126">
        <f t="shared" si="66"/>
        <v>0</v>
      </c>
      <c r="J153" s="177">
        <f>'6.0 hksk'!C153</f>
        <v>0</v>
      </c>
      <c r="K153" s="125">
        <f>'6.0 hksk'!D153</f>
        <v>0</v>
      </c>
      <c r="L153" s="125">
        <f>'6.0 hksk'!E153</f>
        <v>0</v>
      </c>
      <c r="M153" s="126">
        <f t="shared" si="67"/>
        <v>0</v>
      </c>
      <c r="N153" s="123">
        <f>'6.0 hksk'!G153</f>
        <v>0</v>
      </c>
      <c r="O153" s="123">
        <f>'6.0 hksk'!H153</f>
        <v>0</v>
      </c>
      <c r="P153" s="126">
        <f t="shared" si="68"/>
        <v>0</v>
      </c>
      <c r="Q153" s="177">
        <f>'7.0 önkormányzat össz'!C153</f>
        <v>0</v>
      </c>
      <c r="R153" s="125">
        <f>'7.0 önkormányzat össz'!D153</f>
        <v>0</v>
      </c>
      <c r="S153" s="125">
        <f>'7.0 önkormányzat össz'!E153</f>
        <v>0</v>
      </c>
      <c r="T153" s="546">
        <f t="shared" si="52"/>
        <v>0</v>
      </c>
      <c r="U153" s="125">
        <f ca="1">'7.0 önkormányzat össz'!I153</f>
        <v>0</v>
      </c>
      <c r="V153" s="125">
        <f>'7.0 önkormányzat össz'!J153</f>
        <v>0</v>
      </c>
      <c r="W153" s="616">
        <f t="shared" ca="1" si="69"/>
        <v>0</v>
      </c>
      <c r="X153" s="177">
        <f t="shared" si="58"/>
        <v>0</v>
      </c>
      <c r="Y153" s="125">
        <f t="shared" si="59"/>
        <v>0</v>
      </c>
      <c r="Z153" s="125">
        <f t="shared" si="60"/>
        <v>0</v>
      </c>
      <c r="AA153" s="125">
        <f t="shared" si="61"/>
        <v>0</v>
      </c>
      <c r="AB153" s="125">
        <f>'7.0 önkormányzat össz'!G153</f>
        <v>0</v>
      </c>
      <c r="AC153" s="126">
        <f t="shared" si="63"/>
        <v>0</v>
      </c>
      <c r="AD153" s="125">
        <f t="shared" ca="1" si="70"/>
        <v>0</v>
      </c>
      <c r="AE153" s="1174">
        <f t="shared" si="70"/>
        <v>0</v>
      </c>
      <c r="AF153" s="1174">
        <f t="shared" ca="1" si="70"/>
        <v>0</v>
      </c>
      <c r="AG153" s="125">
        <f ca="1">'7.0 önkormányzat össz'!L153</f>
        <v>0</v>
      </c>
      <c r="AH153" s="126">
        <f t="shared" ca="1" si="71"/>
        <v>0</v>
      </c>
      <c r="AI153" s="873"/>
      <c r="AJ153" s="873"/>
      <c r="AK153" s="873"/>
      <c r="AM153"/>
    </row>
    <row r="154" spans="1:39" ht="15.75" thickBot="1" x14ac:dyDescent="0.3">
      <c r="A154" s="30"/>
      <c r="B154" s="31" t="s">
        <v>258</v>
      </c>
      <c r="C154" s="334">
        <f>'5.0 hivatal'!C154</f>
        <v>0</v>
      </c>
      <c r="D154" s="135">
        <f>'5.0 hivatal'!D154</f>
        <v>0</v>
      </c>
      <c r="E154" s="135">
        <f>'5.0 hivatal'!E154</f>
        <v>0</v>
      </c>
      <c r="F154" s="616">
        <f>SUM(D154:E154)</f>
        <v>0</v>
      </c>
      <c r="G154" s="135">
        <f>'5.0 hivatal'!G154</f>
        <v>0</v>
      </c>
      <c r="H154" s="135">
        <f>'5.0 hivatal'!H154</f>
        <v>0</v>
      </c>
      <c r="I154" s="573">
        <f t="shared" si="66"/>
        <v>0</v>
      </c>
      <c r="J154" s="334">
        <f>'6.0 hksk'!C154</f>
        <v>0</v>
      </c>
      <c r="K154" s="135">
        <f>'6.0 hksk'!D154</f>
        <v>0</v>
      </c>
      <c r="L154" s="135">
        <f>'6.0 hksk'!E154</f>
        <v>0</v>
      </c>
      <c r="M154" s="573">
        <f t="shared" si="67"/>
        <v>0</v>
      </c>
      <c r="N154" s="136">
        <f>'6.0 hksk'!G154</f>
        <v>0</v>
      </c>
      <c r="O154" s="136">
        <f>'6.0 hksk'!H154</f>
        <v>0</v>
      </c>
      <c r="P154" s="573">
        <f t="shared" si="68"/>
        <v>0</v>
      </c>
      <c r="Q154" s="334">
        <f>'7.0 önkormányzat össz'!C154</f>
        <v>0</v>
      </c>
      <c r="R154" s="135"/>
      <c r="S154" s="135">
        <f>'7.0 önkormányzat össz'!E154</f>
        <v>0</v>
      </c>
      <c r="T154" s="616">
        <f t="shared" si="52"/>
        <v>0</v>
      </c>
      <c r="U154" s="135">
        <f ca="1">'7.0 önkormányzat össz'!I154</f>
        <v>0</v>
      </c>
      <c r="V154" s="135">
        <f>'7.0 önkormányzat össz'!J154</f>
        <v>0</v>
      </c>
      <c r="W154" s="616">
        <f t="shared" ca="1" si="69"/>
        <v>0</v>
      </c>
      <c r="X154" s="334">
        <f>X151</f>
        <v>174270700</v>
      </c>
      <c r="Y154" s="135">
        <f t="shared" ref="Y154:AA155" si="72">D154+K154+R154</f>
        <v>0</v>
      </c>
      <c r="Z154" s="135">
        <f t="shared" si="72"/>
        <v>0</v>
      </c>
      <c r="AA154" s="135">
        <f t="shared" si="72"/>
        <v>0</v>
      </c>
      <c r="AB154" s="135">
        <f>'7.0 önkormányzat össz'!G154</f>
        <v>0</v>
      </c>
      <c r="AC154" s="573">
        <f t="shared" si="63"/>
        <v>0</v>
      </c>
      <c r="AD154" s="135">
        <f t="shared" ca="1" si="70"/>
        <v>0</v>
      </c>
      <c r="AE154" s="1203">
        <f t="shared" si="70"/>
        <v>0</v>
      </c>
      <c r="AF154" s="1203">
        <f t="shared" ca="1" si="70"/>
        <v>0</v>
      </c>
      <c r="AG154" s="135">
        <f ca="1">'7.0 önkormányzat össz'!L154</f>
        <v>0</v>
      </c>
      <c r="AH154" s="573">
        <f t="shared" ca="1" si="71"/>
        <v>0</v>
      </c>
      <c r="AI154" s="873"/>
      <c r="AJ154" s="873"/>
      <c r="AK154" s="873"/>
      <c r="AM154"/>
    </row>
    <row r="155" spans="1:39" ht="15.75" thickBot="1" x14ac:dyDescent="0.3">
      <c r="A155" s="32" t="s">
        <v>261</v>
      </c>
      <c r="B155" s="7" t="s">
        <v>259</v>
      </c>
      <c r="C155" s="335">
        <f>'5.0 hivatal'!C155</f>
        <v>163387436</v>
      </c>
      <c r="D155" s="336">
        <f>'5.0 hivatal'!D155</f>
        <v>173795512</v>
      </c>
      <c r="E155" s="336">
        <f>'5.0 hivatal'!E155</f>
        <v>0</v>
      </c>
      <c r="F155" s="1188">
        <f>SUM(D155:E155)</f>
        <v>173795512</v>
      </c>
      <c r="G155" s="336">
        <f>'5.0 hivatal'!G155</f>
        <v>182834347</v>
      </c>
      <c r="H155" s="336">
        <f>'5.0 hivatal'!H155</f>
        <v>0</v>
      </c>
      <c r="I155" s="337">
        <f t="shared" si="66"/>
        <v>182834347</v>
      </c>
      <c r="J155" s="335">
        <f>'6.0 hksk'!C155</f>
        <v>213285108</v>
      </c>
      <c r="K155" s="336">
        <f>'6.0 hksk'!D155</f>
        <v>166305352</v>
      </c>
      <c r="L155" s="336">
        <f>'6.0 hksk'!E155</f>
        <v>0</v>
      </c>
      <c r="M155" s="337">
        <f t="shared" si="67"/>
        <v>166305352</v>
      </c>
      <c r="N155" s="336">
        <f>'6.0 hksk'!G155</f>
        <v>173597485</v>
      </c>
      <c r="O155" s="336">
        <f>'6.0 hksk'!H155</f>
        <v>0</v>
      </c>
      <c r="P155" s="337">
        <f t="shared" si="68"/>
        <v>173597485</v>
      </c>
      <c r="Q155" s="335">
        <f>'7.0 önkormányzat össz'!C155</f>
        <v>2273653473.1300001</v>
      </c>
      <c r="R155" s="336">
        <f>'7.0 önkormányzat össz'!D155</f>
        <v>2974099210</v>
      </c>
      <c r="S155" s="336">
        <f>'7.0 önkormányzat össz'!E155</f>
        <v>73299712</v>
      </c>
      <c r="T155" s="1188">
        <f>SUM(R155:S155)</f>
        <v>3047398922</v>
      </c>
      <c r="U155" s="336">
        <f ca="1">'7.0 önkormányzat össz'!I155</f>
        <v>3265588244</v>
      </c>
      <c r="V155" s="336">
        <f>'7.0 önkormányzat össz'!J155</f>
        <v>84492405</v>
      </c>
      <c r="W155" s="1188">
        <f t="shared" ref="W155" ca="1" si="73">SUM(U155:V155)</f>
        <v>3350080649</v>
      </c>
      <c r="X155" s="1204">
        <f>C155+J155+Q155</f>
        <v>2650326017.1300001</v>
      </c>
      <c r="Y155" s="335">
        <f t="shared" si="72"/>
        <v>3314200074</v>
      </c>
      <c r="Z155" s="336">
        <f t="shared" si="72"/>
        <v>73299712</v>
      </c>
      <c r="AA155" s="336">
        <f t="shared" si="72"/>
        <v>3387499786</v>
      </c>
      <c r="AB155" s="336">
        <f>'7.0 önkormányzat össz'!G155</f>
        <v>1652378290</v>
      </c>
      <c r="AC155" s="337">
        <f t="shared" si="63"/>
        <v>1735121496</v>
      </c>
      <c r="AD155" s="195">
        <f t="shared" ca="1" si="70"/>
        <v>3622020076</v>
      </c>
      <c r="AE155" s="336">
        <f t="shared" si="70"/>
        <v>84492405</v>
      </c>
      <c r="AF155" s="336">
        <f t="shared" ca="1" si="70"/>
        <v>3706512481</v>
      </c>
      <c r="AG155" s="336">
        <f ca="1">'7.0 önkormányzat össz'!L155</f>
        <v>1906329144</v>
      </c>
      <c r="AH155" s="337">
        <f t="shared" ca="1" si="71"/>
        <v>1800183337</v>
      </c>
      <c r="AI155" s="873"/>
      <c r="AJ155" s="873"/>
      <c r="AK155" s="873"/>
      <c r="AM155"/>
    </row>
    <row r="156" spans="1:39" x14ac:dyDescent="0.25">
      <c r="C156" s="92">
        <f t="shared" ref="C156:P156" si="74">C84-C155</f>
        <v>2320168</v>
      </c>
      <c r="D156" s="92">
        <f>'5.0 hivatal'!D156</f>
        <v>0</v>
      </c>
      <c r="E156" s="92">
        <f t="shared" si="74"/>
        <v>0</v>
      </c>
      <c r="F156" s="92">
        <f t="shared" si="74"/>
        <v>0</v>
      </c>
      <c r="G156" s="92">
        <f t="shared" si="74"/>
        <v>0</v>
      </c>
      <c r="H156" s="92">
        <f t="shared" si="74"/>
        <v>0</v>
      </c>
      <c r="I156" s="92">
        <f t="shared" si="74"/>
        <v>0</v>
      </c>
      <c r="J156" s="92">
        <f t="shared" si="74"/>
        <v>3201445</v>
      </c>
      <c r="K156" s="92">
        <f t="shared" si="74"/>
        <v>0</v>
      </c>
      <c r="L156" s="92">
        <f t="shared" si="74"/>
        <v>0</v>
      </c>
      <c r="M156" s="92">
        <f t="shared" si="74"/>
        <v>0</v>
      </c>
      <c r="N156" s="92">
        <f t="shared" si="74"/>
        <v>0</v>
      </c>
      <c r="O156" s="92">
        <f t="shared" si="74"/>
        <v>0</v>
      </c>
      <c r="P156" s="92">
        <f t="shared" si="74"/>
        <v>0</v>
      </c>
      <c r="Q156" s="92">
        <f t="shared" ref="Q156:Z156" si="75">Q84-Q155</f>
        <v>1448100462.8699999</v>
      </c>
      <c r="R156" s="92">
        <f t="shared" si="75"/>
        <v>35619712</v>
      </c>
      <c r="S156" s="92">
        <f t="shared" si="75"/>
        <v>-35619712</v>
      </c>
      <c r="T156" s="92">
        <f t="shared" si="75"/>
        <v>0</v>
      </c>
      <c r="U156" s="92">
        <f t="shared" ca="1" si="75"/>
        <v>43934809</v>
      </c>
      <c r="V156" s="92">
        <f t="shared" si="75"/>
        <v>-43934809</v>
      </c>
      <c r="W156" s="92">
        <f t="shared" ca="1" si="75"/>
        <v>0</v>
      </c>
      <c r="X156" s="92">
        <f t="shared" si="75"/>
        <v>1453622075.8699999</v>
      </c>
      <c r="Y156" s="92">
        <f t="shared" si="75"/>
        <v>35619712</v>
      </c>
      <c r="Z156" s="92">
        <f t="shared" si="75"/>
        <v>-35619712</v>
      </c>
      <c r="AA156" s="92">
        <f>AA84-AA155</f>
        <v>0</v>
      </c>
      <c r="AB156" s="92">
        <f t="shared" ref="AB156:AE156" si="76">AB84-AB155</f>
        <v>0</v>
      </c>
      <c r="AC156" s="92">
        <f t="shared" si="76"/>
        <v>0</v>
      </c>
      <c r="AD156" s="92">
        <f t="shared" ca="1" si="76"/>
        <v>43934809</v>
      </c>
      <c r="AE156" s="92">
        <f t="shared" si="76"/>
        <v>-43934809</v>
      </c>
      <c r="AF156" s="92">
        <f ca="1">AF84-AF155</f>
        <v>0</v>
      </c>
      <c r="AG156" s="92">
        <f t="shared" ref="AG156:AH156" ca="1" si="77">AG84-AG155</f>
        <v>-390357</v>
      </c>
      <c r="AH156" s="92">
        <f t="shared" ca="1" si="77"/>
        <v>390357</v>
      </c>
      <c r="AI156" s="873"/>
      <c r="AJ156" s="873"/>
      <c r="AK156" s="873"/>
      <c r="AM156"/>
    </row>
    <row r="157" spans="1:39" x14ac:dyDescent="0.25">
      <c r="B157" s="41" t="s">
        <v>1575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>
        <f>X155-X151</f>
        <v>2476055317.1300001</v>
      </c>
      <c r="Y157" s="125"/>
      <c r="Z157" s="125"/>
      <c r="AA157" s="125">
        <f>AA155-AA151</f>
        <v>3213897975</v>
      </c>
      <c r="AB157" s="125">
        <f t="shared" ref="AB157:AC157" si="78">AB155-AB151</f>
        <v>1650711623</v>
      </c>
      <c r="AC157" s="125">
        <f t="shared" si="78"/>
        <v>1563186352</v>
      </c>
      <c r="AD157" s="125"/>
      <c r="AE157" s="125"/>
      <c r="AF157" s="125">
        <f ca="1">AF155-AF151</f>
        <v>3530396234</v>
      </c>
      <c r="AG157" s="125">
        <f ca="1">AG155-AG151</f>
        <v>1903933310</v>
      </c>
      <c r="AH157" s="125">
        <f ca="1">AH155-AH151</f>
        <v>1626462924</v>
      </c>
      <c r="AI157" s="873"/>
      <c r="AJ157" s="873"/>
      <c r="AK157" s="873"/>
      <c r="AM157"/>
    </row>
    <row r="158" spans="1:39" x14ac:dyDescent="0.25">
      <c r="AA158" s="92">
        <f>AA156-'3 mérleg'!H64</f>
        <v>0</v>
      </c>
      <c r="AI158"/>
      <c r="AJ158"/>
      <c r="AK158"/>
      <c r="AM158"/>
    </row>
    <row r="159" spans="1:39" x14ac:dyDescent="0.25">
      <c r="AI159"/>
      <c r="AK159"/>
      <c r="AM159"/>
    </row>
  </sheetData>
  <mergeCells count="22">
    <mergeCell ref="A6:A8"/>
    <mergeCell ref="B6:B8"/>
    <mergeCell ref="A1:F2"/>
    <mergeCell ref="AB7:AC7"/>
    <mergeCell ref="AA1:AK1"/>
    <mergeCell ref="X7:X8"/>
    <mergeCell ref="Y7:AA7"/>
    <mergeCell ref="D7:F7"/>
    <mergeCell ref="R7:T7"/>
    <mergeCell ref="K7:M7"/>
    <mergeCell ref="C7:C8"/>
    <mergeCell ref="J7:J8"/>
    <mergeCell ref="Q7:Q8"/>
    <mergeCell ref="AG7:AH7"/>
    <mergeCell ref="X6:AH6"/>
    <mergeCell ref="G7:I7"/>
    <mergeCell ref="AD7:AF7"/>
    <mergeCell ref="N7:P7"/>
    <mergeCell ref="U7:W7"/>
    <mergeCell ref="C6:I6"/>
    <mergeCell ref="J6:P6"/>
    <mergeCell ref="Q6:W6"/>
  </mergeCells>
  <pageMargins left="0.39370078740157483" right="0.15748031496062992" top="0.27559055118110237" bottom="0.43307086614173229" header="0.31496062992125984" footer="0.31496062992125984"/>
  <pageSetup paperSize="9" scale="42" orientation="portrait" horizontalDpi="300" verticalDpi="300" r:id="rId1"/>
  <headerFooter>
    <oddFooter>&amp;R&amp;P</oddFooter>
  </headerFooter>
  <rowBreaks count="1" manualBreakCount="1">
    <brk id="85" max="16383" man="1"/>
  </rowBreaks>
  <colBreaks count="3" manualBreakCount="3">
    <brk id="16" max="1048575" man="1"/>
    <brk id="29" max="157" man="1"/>
    <brk id="3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U158"/>
  <sheetViews>
    <sheetView view="pageBreakPreview" zoomScale="60" zoomScaleNormal="100" workbookViewId="0">
      <pane xSplit="2" ySplit="8" topLeftCell="C108" activePane="bottomRight" state="frozen"/>
      <selection pane="topRight" activeCell="C1" sqref="C1"/>
      <selection pane="bottomLeft" activeCell="A9" sqref="A9"/>
      <selection pane="bottomRight" activeCell="N47" sqref="N47"/>
    </sheetView>
  </sheetViews>
  <sheetFormatPr defaultRowHeight="15" x14ac:dyDescent="0.25"/>
  <cols>
    <col min="1" max="1" width="8.42578125" bestFit="1" customWidth="1"/>
    <col min="2" max="2" width="57.85546875" customWidth="1"/>
    <col min="3" max="3" width="12.85546875" customWidth="1"/>
    <col min="4" max="4" width="11.85546875" customWidth="1"/>
    <col min="6" max="6" width="11.28515625" customWidth="1"/>
    <col min="7" max="7" width="11.85546875" customWidth="1"/>
    <col min="9" max="9" width="11.28515625" customWidth="1"/>
    <col min="10" max="10" width="13.42578125" customWidth="1"/>
    <col min="11" max="11" width="12.5703125" customWidth="1"/>
    <col min="12" max="12" width="12.85546875" customWidth="1"/>
    <col min="13" max="13" width="11.85546875" customWidth="1"/>
    <col min="14" max="14" width="11.42578125" customWidth="1"/>
  </cols>
  <sheetData>
    <row r="1" spans="1:9" x14ac:dyDescent="0.25">
      <c r="A1" s="1381" t="s">
        <v>1367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3" spans="1:9" ht="6" customHeight="1" x14ac:dyDescent="0.25"/>
    <row r="5" spans="1:9" x14ac:dyDescent="0.25">
      <c r="B5" s="193" t="s">
        <v>16</v>
      </c>
    </row>
    <row r="6" spans="1:9" x14ac:dyDescent="0.25">
      <c r="C6" s="293" t="s">
        <v>859</v>
      </c>
      <c r="D6" s="322" t="str">
        <f>'1 címrend'!C3</f>
        <v xml:space="preserve"> melléklet a  .../2023. ( IX....) rendelethez</v>
      </c>
      <c r="E6" s="4"/>
      <c r="F6" s="4"/>
      <c r="G6" s="322"/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x14ac:dyDescent="0.25">
      <c r="A9" s="21" t="s">
        <v>40</v>
      </c>
      <c r="B9" s="20" t="s">
        <v>41</v>
      </c>
      <c r="C9" s="125">
        <f>'5.1 igazgatás cofog'!C9+'5.2 adó cofog'!C9+'5.3 pályázat'!C9</f>
        <v>106421140</v>
      </c>
      <c r="D9" s="125">
        <f>'5.1 igazgatás cofog'!D9+'5.2 adó cofog'!D9+'5.3 pályázat'!D9+'5.4 választás'!D9+'5.5 népszámlálás'!D9</f>
        <v>107362430</v>
      </c>
      <c r="E9" s="125">
        <f>'5.1 igazgatás cofog'!E9+'5.2 adó cofog'!E9+'5.3 pályázat'!E9+'5.4 választás'!E9+'5.5 népszámlálás'!E9</f>
        <v>0</v>
      </c>
      <c r="F9" s="125">
        <f>'5.1 igazgatás cofog'!F9+'5.2 adó cofog'!F9+'5.3 pályázat'!F9+'5.4 választás'!F9+'5.5 népszámlálás'!F9</f>
        <v>107362430</v>
      </c>
      <c r="G9" s="125">
        <f>'5.1 igazgatás cofog'!G9+'5.2 adó cofog'!G9+'5.3 pályázat'!G9+'5.4 választás'!G9+'5.5 népszámlálás'!G9</f>
        <v>113877470</v>
      </c>
      <c r="H9" s="125">
        <f>'5.1 igazgatás cofog'!H9+'5.2 adó cofog'!H9+'5.3 pályázat'!H9+'5.4 választás'!H9+'5.5 népszámlálás'!H9</f>
        <v>0</v>
      </c>
      <c r="I9" s="125">
        <f>'5.1 igazgatás cofog'!I9+'5.2 adó cofog'!I9+'5.3 pályázat'!I9+'5.4 választás'!I9+'5.5 népszámlálás'!I9</f>
        <v>113877470</v>
      </c>
    </row>
    <row r="10" spans="1:9" x14ac:dyDescent="0.25">
      <c r="A10" s="22" t="s">
        <v>42</v>
      </c>
      <c r="B10" s="13" t="s">
        <v>43</v>
      </c>
      <c r="C10" s="125">
        <f>'5.1 igazgatás cofog'!C10+'5.2 adó cofog'!C10+'5.3 pályázat'!C10</f>
        <v>106421140</v>
      </c>
      <c r="D10" s="125">
        <f>'5.1 igazgatás cofog'!D10+'5.2 adó cofog'!D10+'5.3 pályázat'!D10+'5.4 választás'!D10+'5.5 népszámlálás'!D10</f>
        <v>107362430</v>
      </c>
      <c r="E10" s="125">
        <f>'5.1 igazgatás cofog'!E10+'5.2 adó cofog'!E10+'5.3 pályázat'!E10+'5.4 választás'!E10+'5.5 népszámlálás'!E10</f>
        <v>0</v>
      </c>
      <c r="F10" s="125">
        <f>'5.1 igazgatás cofog'!F10+'5.2 adó cofog'!F10+'5.3 pályázat'!F10+'5.4 választás'!F10+'5.5 népszámlálás'!F10</f>
        <v>107362430</v>
      </c>
      <c r="G10" s="125">
        <f>'5.1 igazgatás cofog'!G10+'5.2 adó cofog'!G10+'5.3 pályázat'!G10+'5.4 választás'!G10+'5.5 népszámlálás'!G10</f>
        <v>113877470</v>
      </c>
      <c r="H10" s="125">
        <f>'5.1 igazgatás cofog'!H10+'5.2 adó cofog'!H10+'5.3 pályázat'!H10+'5.4 választás'!H10+'5.5 népszámlálás'!H10</f>
        <v>0</v>
      </c>
      <c r="I10" s="125">
        <f>'5.1 igazgatás cofog'!I10+'5.2 adó cofog'!I10+'5.3 pályázat'!I10+'5.4 választás'!I10+'5.5 népszámlálás'!I10</f>
        <v>113877470</v>
      </c>
    </row>
    <row r="11" spans="1:9" ht="15.75" thickBot="1" x14ac:dyDescent="0.3">
      <c r="A11" s="22" t="s">
        <v>44</v>
      </c>
      <c r="B11" s="13" t="s">
        <v>45</v>
      </c>
      <c r="C11" s="125">
        <f>'5.1 igazgatás cofog'!C11+'5.2 adó cofog'!C11+'5.3 pályázat'!C11</f>
        <v>106421140</v>
      </c>
      <c r="D11" s="125">
        <f>'5.1 igazgatás cofog'!D11+'5.2 adó cofog'!D11+'5.3 pályázat'!D11+'5.4 választás'!D11+'5.5 népszámlálás'!D11</f>
        <v>107362430</v>
      </c>
      <c r="E11" s="125">
        <f>'5.1 igazgatás cofog'!E11+'5.2 adó cofog'!E11+'5.3 pályázat'!E11+'5.4 választás'!E11+'5.5 népszámlálás'!E11</f>
        <v>0</v>
      </c>
      <c r="F11" s="125">
        <f>'5.1 igazgatás cofog'!F11+'5.2 adó cofog'!F11+'5.3 pályázat'!F11+'5.4 választás'!F11+'5.5 népszámlálás'!F11</f>
        <v>107362430</v>
      </c>
      <c r="G11" s="125">
        <f>'5.1 igazgatás cofog'!G11+'5.2 adó cofog'!G11+'5.3 pályázat'!G11+'5.4 választás'!G11+'5.5 népszámlálás'!G11</f>
        <v>113877470</v>
      </c>
      <c r="H11" s="125">
        <f>'5.1 igazgatás cofog'!H11+'5.2 adó cofog'!H11+'5.3 pályázat'!H11+'5.4 választás'!H11+'5.5 népszámlálás'!H11</f>
        <v>0</v>
      </c>
      <c r="I11" s="125">
        <f>'5.1 igazgatás cofog'!I11+'5.2 adó cofog'!I11+'5.3 pályázat'!I11+'5.4 választás'!I11+'5.5 népszámlálás'!I11</f>
        <v>113877470</v>
      </c>
    </row>
    <row r="12" spans="1:9" ht="15.75" hidden="1" thickBot="1" x14ac:dyDescent="0.3">
      <c r="A12" s="22" t="s">
        <v>46</v>
      </c>
      <c r="B12" s="13" t="s">
        <v>47</v>
      </c>
      <c r="C12" s="125">
        <f>'5.1 igazgatás cofog'!C12+'5.2 adó cofog'!C12+'5.3 pályázat'!C12</f>
        <v>0</v>
      </c>
      <c r="D12" s="125">
        <f>'5.1 igazgatás cofog'!D12+'5.2 adó cofog'!D12+'5.3 pályázat'!D12+'5.4 választás'!D12+'5.5 népszámlálás'!D12</f>
        <v>0</v>
      </c>
      <c r="E12" s="125">
        <f>'5.1 igazgatás cofog'!E12+'5.2 adó cofog'!E12+'5.3 pályázat'!E12+'5.4 választás'!E12+'5.5 népszámlálás'!E12</f>
        <v>0</v>
      </c>
      <c r="F12" s="125">
        <f>'5.1 igazgatás cofog'!F12+'5.2 adó cofog'!F12+'5.3 pályázat'!F12+'5.4 választás'!F12+'5.5 népszámlálás'!F12</f>
        <v>0</v>
      </c>
      <c r="G12" s="125">
        <f>'5.1 igazgatás cofog'!G12+'5.2 adó cofog'!G12+'5.3 pályázat'!G12+'5.4 választás'!G12+'5.5 népszámlálás'!G12</f>
        <v>0</v>
      </c>
      <c r="H12" s="125">
        <f>'5.1 igazgatás cofog'!H12+'5.2 adó cofog'!H12+'5.3 pályázat'!H12+'5.4 választás'!H12+'5.5 népszámlálás'!H12</f>
        <v>0</v>
      </c>
      <c r="I12" s="125">
        <f>'5.1 igazgatás cofog'!I12+'5.2 adó cofog'!I12+'5.3 pályázat'!I12+'5.4 választás'!I12+'5.5 népszámlálás'!I12</f>
        <v>0</v>
      </c>
    </row>
    <row r="13" spans="1:9" ht="15.75" hidden="1" thickBot="1" x14ac:dyDescent="0.3">
      <c r="A13" s="22" t="s">
        <v>48</v>
      </c>
      <c r="B13" s="13" t="s">
        <v>49</v>
      </c>
      <c r="C13" s="125">
        <f>'5.1 igazgatás cofog'!C13+'5.2 adó cofog'!C13+'5.3 pályázat'!C13</f>
        <v>0</v>
      </c>
      <c r="D13" s="125">
        <f>'5.1 igazgatás cofog'!D13+'5.2 adó cofog'!D13+'5.3 pályázat'!D13+'5.4 választás'!D13+'5.5 népszámlálás'!D13</f>
        <v>0</v>
      </c>
      <c r="E13" s="125">
        <f>'5.1 igazgatás cofog'!E13+'5.2 adó cofog'!E13+'5.3 pályázat'!E13+'5.4 választás'!E13+'5.5 népszámlálás'!E13</f>
        <v>0</v>
      </c>
      <c r="F13" s="125">
        <f>'5.1 igazgatás cofog'!F13+'5.2 adó cofog'!F13+'5.3 pályázat'!F13+'5.4 választás'!F13+'5.5 népszámlálás'!F13</f>
        <v>0</v>
      </c>
      <c r="G13" s="125">
        <f>'5.1 igazgatás cofog'!G13+'5.2 adó cofog'!G13+'5.3 pályázat'!G13+'5.4 választás'!G13+'5.5 népszámlálás'!G13</f>
        <v>0</v>
      </c>
      <c r="H13" s="125">
        <f>'5.1 igazgatás cofog'!H13+'5.2 adó cofog'!H13+'5.3 pályázat'!H13+'5.4 választás'!H13+'5.5 népszámlálás'!H13</f>
        <v>0</v>
      </c>
      <c r="I13" s="125">
        <f>'5.1 igazgatás cofog'!I13+'5.2 adó cofog'!I13+'5.3 pályázat'!I13+'5.4 választás'!I13+'5.5 népszámlálás'!I13</f>
        <v>0</v>
      </c>
    </row>
    <row r="14" spans="1:9" ht="15.75" hidden="1" thickBot="1" x14ac:dyDescent="0.3">
      <c r="A14" s="22" t="s">
        <v>50</v>
      </c>
      <c r="B14" s="13" t="s">
        <v>51</v>
      </c>
      <c r="C14" s="125">
        <f>'5.1 igazgatás cofog'!C14+'5.2 adó cofog'!C14+'5.3 pályázat'!C14</f>
        <v>0</v>
      </c>
      <c r="D14" s="125">
        <f>'5.1 igazgatás cofog'!D14+'5.2 adó cofog'!D14+'5.3 pályázat'!D14+'5.4 választás'!D14+'5.5 népszámlálás'!D14</f>
        <v>0</v>
      </c>
      <c r="E14" s="125">
        <f>'5.1 igazgatás cofog'!E14+'5.2 adó cofog'!E14+'5.3 pályázat'!E14+'5.4 választás'!E14+'5.5 népszámlálás'!E14</f>
        <v>0</v>
      </c>
      <c r="F14" s="125">
        <f>'5.1 igazgatás cofog'!F14+'5.2 adó cofog'!F14+'5.3 pályázat'!F14+'5.4 választás'!F14+'5.5 népszámlálás'!F14</f>
        <v>0</v>
      </c>
      <c r="G14" s="125">
        <f>'5.1 igazgatás cofog'!G14+'5.2 adó cofog'!G14+'5.3 pályázat'!G14+'5.4 választás'!G14+'5.5 népszámlálás'!G14</f>
        <v>0</v>
      </c>
      <c r="H14" s="125">
        <f>'5.1 igazgatás cofog'!H14+'5.2 adó cofog'!H14+'5.3 pályázat'!H14+'5.4 választás'!H14+'5.5 népszámlálás'!H14</f>
        <v>0</v>
      </c>
      <c r="I14" s="125">
        <f>'5.1 igazgatás cofog'!I14+'5.2 adó cofog'!I14+'5.3 pályázat'!I14+'5.4 választás'!I14+'5.5 népszámlálás'!I14</f>
        <v>0</v>
      </c>
    </row>
    <row r="15" spans="1:9" ht="15.75" hidden="1" thickBot="1" x14ac:dyDescent="0.3">
      <c r="A15" s="22" t="s">
        <v>52</v>
      </c>
      <c r="B15" s="13" t="s">
        <v>53</v>
      </c>
      <c r="C15" s="125">
        <f>'5.1 igazgatás cofog'!C15+'5.2 adó cofog'!C15+'5.3 pályázat'!C15</f>
        <v>0</v>
      </c>
      <c r="D15" s="125">
        <f>'5.1 igazgatás cofog'!D15+'5.2 adó cofog'!D15+'5.3 pályázat'!D15+'5.4 választás'!D15+'5.5 népszámlálás'!D15</f>
        <v>0</v>
      </c>
      <c r="E15" s="125">
        <f>'5.1 igazgatás cofog'!E15+'5.2 adó cofog'!E15+'5.3 pályázat'!E15+'5.4 választás'!E15+'5.5 népszámlálás'!E15</f>
        <v>0</v>
      </c>
      <c r="F15" s="125">
        <f>'5.1 igazgatás cofog'!F15+'5.2 adó cofog'!F15+'5.3 pályázat'!F15+'5.4 választás'!F15+'5.5 népszámlálás'!F15</f>
        <v>0</v>
      </c>
      <c r="G15" s="125">
        <f>'5.1 igazgatás cofog'!G15+'5.2 adó cofog'!G15+'5.3 pályázat'!G15+'5.4 választás'!G15+'5.5 népszámlálás'!G15</f>
        <v>0</v>
      </c>
      <c r="H15" s="125">
        <f>'5.1 igazgatás cofog'!H15+'5.2 adó cofog'!H15+'5.3 pályázat'!H15+'5.4 választás'!H15+'5.5 népszámlálás'!H15</f>
        <v>0</v>
      </c>
      <c r="I15" s="125">
        <f>'5.1 igazgatás cofog'!I15+'5.2 adó cofog'!I15+'5.3 pályázat'!I15+'5.4 választás'!I15+'5.5 népszámlálás'!I15</f>
        <v>0</v>
      </c>
    </row>
    <row r="16" spans="1:9" ht="15.75" hidden="1" thickBot="1" x14ac:dyDescent="0.3">
      <c r="A16" s="22" t="s">
        <v>54</v>
      </c>
      <c r="B16" s="13" t="s">
        <v>55</v>
      </c>
      <c r="C16" s="125">
        <f>'5.1 igazgatás cofog'!C16+'5.2 adó cofog'!C16+'5.3 pályázat'!C16</f>
        <v>0</v>
      </c>
      <c r="D16" s="125">
        <f>'5.1 igazgatás cofog'!D16+'5.2 adó cofog'!D16+'5.3 pályázat'!D16+'5.4 választás'!D16+'5.5 népszámlálás'!D16</f>
        <v>0</v>
      </c>
      <c r="E16" s="125">
        <f>'5.1 igazgatás cofog'!E16+'5.2 adó cofog'!E16+'5.3 pályázat'!E16+'5.4 választás'!E16+'5.5 népszámlálás'!E16</f>
        <v>0</v>
      </c>
      <c r="F16" s="125">
        <f>'5.1 igazgatás cofog'!F16+'5.2 adó cofog'!F16+'5.3 pályázat'!F16+'5.4 választás'!F16+'5.5 népszámlálás'!F16</f>
        <v>0</v>
      </c>
      <c r="G16" s="125">
        <f>'5.1 igazgatás cofog'!G16+'5.2 adó cofog'!G16+'5.3 pályázat'!G16+'5.4 választás'!G16+'5.5 népszámlálás'!G16</f>
        <v>0</v>
      </c>
      <c r="H16" s="125">
        <f>'5.1 igazgatás cofog'!H16+'5.2 adó cofog'!H16+'5.3 pályázat'!H16+'5.4 választás'!H16+'5.5 népszámlálás'!H16</f>
        <v>0</v>
      </c>
      <c r="I16" s="125">
        <f>'5.1 igazgatás cofog'!I16+'5.2 adó cofog'!I16+'5.3 pályázat'!I16+'5.4 választás'!I16+'5.5 népszámlálás'!I16</f>
        <v>0</v>
      </c>
    </row>
    <row r="17" spans="1:9" ht="15.75" hidden="1" thickBot="1" x14ac:dyDescent="0.3">
      <c r="A17" s="22" t="s">
        <v>56</v>
      </c>
      <c r="B17" s="13" t="s">
        <v>57</v>
      </c>
      <c r="C17" s="125">
        <f>'5.1 igazgatás cofog'!C17+'5.2 adó cofog'!C17+'5.3 pályázat'!C17</f>
        <v>0</v>
      </c>
      <c r="D17" s="125">
        <f>'5.1 igazgatás cofog'!D17+'5.2 adó cofog'!D17+'5.3 pályázat'!D17+'5.4 választás'!D17+'5.5 népszámlálás'!D17</f>
        <v>0</v>
      </c>
      <c r="E17" s="125">
        <f>'5.1 igazgatás cofog'!E17+'5.2 adó cofog'!E17+'5.3 pályázat'!E17+'5.4 választás'!E17+'5.5 népszámlálás'!E17</f>
        <v>0</v>
      </c>
      <c r="F17" s="125">
        <f>'5.1 igazgatás cofog'!F17+'5.2 adó cofog'!F17+'5.3 pályázat'!F17+'5.4 választás'!F17+'5.5 népszámlálás'!F17</f>
        <v>0</v>
      </c>
      <c r="G17" s="125">
        <f>'5.1 igazgatás cofog'!G17+'5.2 adó cofog'!G17+'5.3 pályázat'!G17+'5.4 választás'!G17+'5.5 népszámlálás'!G17</f>
        <v>0</v>
      </c>
      <c r="H17" s="125">
        <f>'5.1 igazgatás cofog'!H17+'5.2 adó cofog'!H17+'5.3 pályázat'!H17+'5.4 választás'!H17+'5.5 népszámlálás'!H17</f>
        <v>0</v>
      </c>
      <c r="I17" s="125">
        <f>'5.1 igazgatás cofog'!I17+'5.2 adó cofog'!I17+'5.3 pályázat'!I17+'5.4 választás'!I17+'5.5 népszámlálás'!I17</f>
        <v>0</v>
      </c>
    </row>
    <row r="18" spans="1:9" ht="15.75" hidden="1" thickBot="1" x14ac:dyDescent="0.3">
      <c r="A18" s="22" t="s">
        <v>58</v>
      </c>
      <c r="B18" s="13" t="s">
        <v>59</v>
      </c>
      <c r="C18" s="125">
        <f>'5.1 igazgatás cofog'!C18+'5.2 adó cofog'!C18+'5.3 pályázat'!C18</f>
        <v>0</v>
      </c>
      <c r="D18" s="125">
        <f>'5.1 igazgatás cofog'!D18+'5.2 adó cofog'!D18+'5.3 pályázat'!D18+'5.4 választás'!D18+'5.5 népszámlálás'!D18</f>
        <v>0</v>
      </c>
      <c r="E18" s="125">
        <f>'5.1 igazgatás cofog'!E18+'5.2 adó cofog'!E18+'5.3 pályázat'!E18+'5.4 választás'!E18+'5.5 népszámlálás'!E18</f>
        <v>0</v>
      </c>
      <c r="F18" s="125">
        <f>'5.1 igazgatás cofog'!F18+'5.2 adó cofog'!F18+'5.3 pályázat'!F18+'5.4 választás'!F18+'5.5 népszámlálás'!F18</f>
        <v>0</v>
      </c>
      <c r="G18" s="125">
        <f>'5.1 igazgatás cofog'!G18+'5.2 adó cofog'!G18+'5.3 pályázat'!G18+'5.4 választás'!G18+'5.5 népszámlálás'!G18</f>
        <v>0</v>
      </c>
      <c r="H18" s="125">
        <f>'5.1 igazgatás cofog'!H18+'5.2 adó cofog'!H18+'5.3 pályázat'!H18+'5.4 választás'!H18+'5.5 népszámlálás'!H18</f>
        <v>0</v>
      </c>
      <c r="I18" s="125">
        <f>'5.1 igazgatás cofog'!I18+'5.2 adó cofog'!I18+'5.3 pályázat'!I18+'5.4 választás'!I18+'5.5 népszámlálás'!I18</f>
        <v>0</v>
      </c>
    </row>
    <row r="19" spans="1:9" ht="15.75" hidden="1" thickBot="1" x14ac:dyDescent="0.3">
      <c r="A19" s="23" t="s">
        <v>262</v>
      </c>
      <c r="B19" s="31" t="s">
        <v>263</v>
      </c>
      <c r="C19" s="125">
        <f>'5.1 igazgatás cofog'!C19+'5.2 adó cofog'!C19+'5.3 pályázat'!C19</f>
        <v>0</v>
      </c>
      <c r="D19" s="125">
        <f>'5.1 igazgatás cofog'!D19+'5.2 adó cofog'!D19+'5.3 pályázat'!D19+'5.4 választás'!D19+'5.5 népszámlálás'!D19</f>
        <v>0</v>
      </c>
      <c r="E19" s="125">
        <f>'5.1 igazgatás cofog'!E19+'5.2 adó cofog'!E19+'5.3 pályázat'!E19+'5.4 választás'!E19+'5.5 népszámlálás'!E19</f>
        <v>0</v>
      </c>
      <c r="F19" s="125">
        <f>'5.1 igazgatás cofog'!F19+'5.2 adó cofog'!F19+'5.3 pályázat'!F19+'5.4 választás'!F19+'5.5 népszámlálás'!F19</f>
        <v>0</v>
      </c>
      <c r="G19" s="125">
        <f>'5.1 igazgatás cofog'!G19+'5.2 adó cofog'!G19+'5.3 pályázat'!G19+'5.4 választás'!G19+'5.5 népszámlálás'!G19</f>
        <v>0</v>
      </c>
      <c r="H19" s="125">
        <f>'5.1 igazgatás cofog'!H19+'5.2 adó cofog'!H19+'5.3 pályázat'!H19+'5.4 választás'!H19+'5.5 népszámlálás'!H19</f>
        <v>0</v>
      </c>
      <c r="I19" s="125">
        <f>'5.1 igazgatás cofog'!I19+'5.2 adó cofog'!I19+'5.3 pályázat'!I19+'5.4 választás'!I19+'5.5 népszámlálás'!I19</f>
        <v>0</v>
      </c>
    </row>
    <row r="20" spans="1:9" ht="15.75" hidden="1" thickBot="1" x14ac:dyDescent="0.3">
      <c r="A20" s="23" t="s">
        <v>60</v>
      </c>
      <c r="B20" s="31" t="s">
        <v>61</v>
      </c>
      <c r="C20" s="125">
        <f>'5.1 igazgatás cofog'!C20+'5.2 adó cofog'!C20+'5.3 pályázat'!C20</f>
        <v>0</v>
      </c>
      <c r="D20" s="125">
        <f>'5.1 igazgatás cofog'!D20+'5.2 adó cofog'!D20+'5.3 pályázat'!D20+'5.4 választás'!D20+'5.5 népszámlálás'!D20</f>
        <v>0</v>
      </c>
      <c r="E20" s="125">
        <f>'5.1 igazgatás cofog'!E20+'5.2 adó cofog'!E20+'5.3 pályázat'!E20+'5.4 választás'!E20+'5.5 népszámlálás'!E20</f>
        <v>0</v>
      </c>
      <c r="F20" s="125">
        <f>'5.1 igazgatás cofog'!F20+'5.2 adó cofog'!F20+'5.3 pályázat'!F20+'5.4 választás'!F20+'5.5 népszámlálás'!F20</f>
        <v>0</v>
      </c>
      <c r="G20" s="125">
        <f>'5.1 igazgatás cofog'!G20+'5.2 adó cofog'!G20+'5.3 pályázat'!G20+'5.4 választás'!G20+'5.5 népszámlálás'!G20</f>
        <v>0</v>
      </c>
      <c r="H20" s="125">
        <f>'5.1 igazgatás cofog'!H20+'5.2 adó cofog'!H20+'5.3 pályázat'!H20+'5.4 választás'!H20+'5.5 népszámlálás'!H20</f>
        <v>0</v>
      </c>
      <c r="I20" s="125">
        <f>'5.1 igazgatás cofog'!I20+'5.2 adó cofog'!I20+'5.3 pályázat'!I20+'5.4 választás'!I20+'5.5 népszámlálás'!I20</f>
        <v>0</v>
      </c>
    </row>
    <row r="21" spans="1:9" ht="15.75" hidden="1" thickBot="1" x14ac:dyDescent="0.3">
      <c r="A21" s="23" t="s">
        <v>62</v>
      </c>
      <c r="B21" s="31" t="s">
        <v>63</v>
      </c>
      <c r="C21" s="127">
        <f>'5.1 igazgatás cofog'!C21+'5.2 adó cofog'!C21+'5.3 pályázat'!C21</f>
        <v>0</v>
      </c>
      <c r="D21" s="125">
        <f>'5.1 igazgatás cofog'!D21+'5.2 adó cofog'!D21+'5.3 pályázat'!D21+'5.4 választás'!D21+'5.5 népszámlálás'!D21</f>
        <v>0</v>
      </c>
      <c r="E21" s="125">
        <f>'5.1 igazgatás cofog'!E21+'5.2 adó cofog'!E21+'5.3 pályázat'!E21+'5.4 választás'!E21+'5.5 népszámlálás'!E21</f>
        <v>0</v>
      </c>
      <c r="F21" s="125">
        <f>'5.1 igazgatás cofog'!F21+'5.2 adó cofog'!F21+'5.3 pályázat'!F21+'5.4 választás'!F21+'5.5 népszámlálás'!F21</f>
        <v>0</v>
      </c>
      <c r="G21" s="125">
        <f>'5.1 igazgatás cofog'!G21+'5.2 adó cofog'!G21+'5.3 pályázat'!G21+'5.4 választás'!G21+'5.5 népszámlálás'!G21</f>
        <v>0</v>
      </c>
      <c r="H21" s="125">
        <f>'5.1 igazgatás cofog'!H21+'5.2 adó cofog'!H21+'5.3 pályázat'!H21+'5.4 választás'!H21+'5.5 népszámlálás'!H21</f>
        <v>0</v>
      </c>
      <c r="I21" s="125">
        <f>'5.1 igazgatás cofog'!I21+'5.2 adó cofog'!I21+'5.3 pályázat'!I21+'5.4 választás'!I21+'5.5 népszámlálás'!I21</f>
        <v>0</v>
      </c>
    </row>
    <row r="22" spans="1:9" x14ac:dyDescent="0.25">
      <c r="A22" s="44" t="s">
        <v>64</v>
      </c>
      <c r="B22" s="8" t="s">
        <v>24</v>
      </c>
      <c r="C22" s="123">
        <f>'5.1 igazgatás cofog'!C22+'5.2 adó cofog'!C22+'5.3 pályázat'!C22</f>
        <v>0</v>
      </c>
      <c r="D22" s="125">
        <f>'5.1 igazgatás cofog'!D22+'5.2 adó cofog'!D22+'5.3 pályázat'!D22+'5.4 választás'!D22+'5.5 népszámlálás'!D22</f>
        <v>0</v>
      </c>
      <c r="E22" s="125">
        <f>'5.1 igazgatás cofog'!E22+'5.2 adó cofog'!E22+'5.3 pályázat'!E22+'5.4 választás'!E22+'5.5 népszámlálás'!E22</f>
        <v>0</v>
      </c>
      <c r="F22" s="125">
        <f>'5.1 igazgatás cofog'!F22+'5.2 adó cofog'!F22+'5.3 pályázat'!F22+'5.4 választás'!F22+'5.5 népszámlálás'!F22</f>
        <v>0</v>
      </c>
      <c r="G22" s="125">
        <f>'5.1 igazgatás cofog'!G22+'5.2 adó cofog'!G22+'5.3 pályázat'!G22+'5.4 választás'!G22+'5.5 népszámlálás'!G22</f>
        <v>0</v>
      </c>
      <c r="H22" s="125">
        <f>'5.1 igazgatás cofog'!H22+'5.2 adó cofog'!H22+'5.3 pályázat'!H22+'5.4 választás'!H22+'5.5 népszámlálás'!H22</f>
        <v>0</v>
      </c>
      <c r="I22" s="125">
        <f>'5.1 igazgatás cofog'!I22+'5.2 adó cofog'!I22+'5.3 pályázat'!I22+'5.4 választás'!I22+'5.5 népszámlálás'!I22</f>
        <v>0</v>
      </c>
    </row>
    <row r="23" spans="1:9" x14ac:dyDescent="0.25">
      <c r="A23" s="45"/>
      <c r="B23" s="41" t="s">
        <v>264</v>
      </c>
      <c r="C23" s="125">
        <f>'5.1 igazgatás cofog'!C23+'5.2 adó cofog'!C23+'5.3 pályázat'!C23</f>
        <v>0</v>
      </c>
      <c r="D23" s="125">
        <f>'5.1 igazgatás cofog'!D23+'5.2 adó cofog'!D23+'5.3 pályázat'!D23+'5.4 választás'!D23+'5.5 népszámlálás'!D23</f>
        <v>0</v>
      </c>
      <c r="E23" s="125">
        <f>'5.1 igazgatás cofog'!E23+'5.2 adó cofog'!E23+'5.3 pályázat'!E23+'5.4 választás'!E23+'5.5 népszámlálás'!E23</f>
        <v>0</v>
      </c>
      <c r="F23" s="125">
        <f>'5.1 igazgatás cofog'!F23+'5.2 adó cofog'!F23+'5.3 pályázat'!F23+'5.4 választás'!F23+'5.5 népszámlálás'!F23</f>
        <v>0</v>
      </c>
      <c r="G23" s="125">
        <f>'5.1 igazgatás cofog'!G23+'5.2 adó cofog'!G23+'5.3 pályázat'!G23+'5.4 választás'!G23+'5.5 népszámlálás'!G23</f>
        <v>0</v>
      </c>
      <c r="H23" s="125">
        <f>'5.1 igazgatás cofog'!H23+'5.2 adó cofog'!H23+'5.3 pályázat'!H23+'5.4 választás'!H23+'5.5 népszámlálás'!H23</f>
        <v>0</v>
      </c>
      <c r="I23" s="125">
        <f>'5.1 igazgatás cofog'!I23+'5.2 adó cofog'!I23+'5.3 pályázat'!I23+'5.4 választás'!I23+'5.5 népszámlálás'!I23</f>
        <v>0</v>
      </c>
    </row>
    <row r="24" spans="1:9" ht="15.75" thickBot="1" x14ac:dyDescent="0.3">
      <c r="A24" s="46"/>
      <c r="B24" s="43" t="s">
        <v>265</v>
      </c>
      <c r="C24" s="127">
        <f>'5.1 igazgatás cofog'!C24+'5.2 adó cofog'!C24+'5.3 pályázat'!C24</f>
        <v>0</v>
      </c>
      <c r="D24" s="125">
        <f>'5.1 igazgatás cofog'!D24+'5.2 adó cofog'!D24+'5.3 pályázat'!D24+'5.4 választás'!D24+'5.5 népszámlálás'!D24</f>
        <v>0</v>
      </c>
      <c r="E24" s="125">
        <f>'5.1 igazgatás cofog'!E24+'5.2 adó cofog'!E24+'5.3 pályázat'!E24+'5.4 választás'!E24+'5.5 népszámlálás'!E24</f>
        <v>0</v>
      </c>
      <c r="F24" s="125">
        <f>'5.1 igazgatás cofog'!F24+'5.2 adó cofog'!F24+'5.3 pályázat'!F24+'5.4 választás'!F24+'5.5 népszámlálás'!F24</f>
        <v>0</v>
      </c>
      <c r="G24" s="125">
        <f>'5.1 igazgatás cofog'!G24+'5.2 adó cofog'!G24+'5.3 pályázat'!G24+'5.4 választás'!G24+'5.5 népszámlálás'!G24</f>
        <v>0</v>
      </c>
      <c r="H24" s="125">
        <f>'5.1 igazgatás cofog'!H24+'5.2 adó cofog'!H24+'5.3 pályázat'!H24+'5.4 választás'!H24+'5.5 népszámlálás'!H24</f>
        <v>0</v>
      </c>
      <c r="I24" s="125">
        <f>'5.1 igazgatás cofog'!I24+'5.2 adó cofog'!I24+'5.3 pályázat'!I24+'5.4 választás'!I24+'5.5 népszámlálás'!I24</f>
        <v>0</v>
      </c>
    </row>
    <row r="25" spans="1:9" ht="15.75" thickBot="1" x14ac:dyDescent="0.3">
      <c r="A25" s="25" t="s">
        <v>65</v>
      </c>
      <c r="B25" s="35" t="s">
        <v>22</v>
      </c>
      <c r="C25" s="123">
        <f>'5.1 igazgatás cofog'!C25+'5.2 adó cofog'!C25+'5.3 pályázat'!C25</f>
        <v>0</v>
      </c>
      <c r="D25" s="125">
        <f>'5.1 igazgatás cofog'!D25+'5.2 adó cofog'!D25+'5.3 pályázat'!D25+'5.4 választás'!D25+'5.5 népszámlálás'!D25</f>
        <v>0</v>
      </c>
      <c r="E25" s="125">
        <f>'5.1 igazgatás cofog'!E25+'5.2 adó cofog'!E25+'5.3 pályázat'!E25+'5.4 választás'!E25+'5.5 népszámlálás'!E25</f>
        <v>0</v>
      </c>
      <c r="F25" s="125">
        <f>'5.1 igazgatás cofog'!F25+'5.2 adó cofog'!F25+'5.3 pályázat'!F25+'5.4 választás'!F25+'5.5 népszámlálás'!F25</f>
        <v>0</v>
      </c>
      <c r="G25" s="125">
        <f>'5.1 igazgatás cofog'!G25+'5.2 adó cofog'!G25+'5.3 pályázat'!G25+'5.4 választás'!G25+'5.5 népszámlálás'!G25</f>
        <v>0</v>
      </c>
      <c r="H25" s="125">
        <f>'5.1 igazgatás cofog'!H25+'5.2 adó cofog'!H25+'5.3 pályázat'!H25+'5.4 választás'!H25+'5.5 népszámlálás'!H25</f>
        <v>0</v>
      </c>
      <c r="I25" s="125">
        <f>'5.1 igazgatás cofog'!I25+'5.2 adó cofog'!I25+'5.3 pályázat'!I25+'5.4 választás'!I25+'5.5 népszámlálás'!I25</f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'5.1 igazgatás cofog'!C26+'5.2 adó cofog'!C26+'5.3 pályázat'!C26</f>
        <v>0</v>
      </c>
      <c r="D26" s="125">
        <f>'5.1 igazgatás cofog'!D26+'5.2 adó cofog'!D26+'5.3 pályázat'!D26+'5.4 választás'!D26+'5.5 népszámlálás'!D26</f>
        <v>0</v>
      </c>
      <c r="E26" s="125">
        <f>'5.1 igazgatás cofog'!E26+'5.2 adó cofog'!E26+'5.3 pályázat'!E26+'5.4 választás'!E26+'5.5 népszámlálás'!E26</f>
        <v>0</v>
      </c>
      <c r="F26" s="125">
        <f>'5.1 igazgatás cofog'!F26+'5.2 adó cofog'!F26+'5.3 pályázat'!F26+'5.4 választás'!F26+'5.5 népszámlálás'!F26</f>
        <v>0</v>
      </c>
      <c r="G26" s="125">
        <f>'5.1 igazgatás cofog'!G26+'5.2 adó cofog'!G26+'5.3 pályázat'!G26+'5.4 választás'!G26+'5.5 népszámlálás'!G26</f>
        <v>0</v>
      </c>
      <c r="H26" s="125">
        <f>'5.1 igazgatás cofog'!H26+'5.2 adó cofog'!H26+'5.3 pályázat'!H26+'5.4 választás'!H26+'5.5 népszámlálás'!H26</f>
        <v>0</v>
      </c>
      <c r="I26" s="125">
        <f>'5.1 igazgatás cofog'!I26+'5.2 adó cofog'!I26+'5.3 pályázat'!I26+'5.4 választás'!I26+'5.5 népszámlálás'!I26</f>
        <v>0</v>
      </c>
    </row>
    <row r="27" spans="1:9" ht="15.75" hidden="1" thickBot="1" x14ac:dyDescent="0.3">
      <c r="A27" s="22"/>
      <c r="B27" s="13" t="s">
        <v>68</v>
      </c>
      <c r="C27" s="125">
        <f>'5.1 igazgatás cofog'!C27+'5.2 adó cofog'!C27+'5.3 pályázat'!C27</f>
        <v>0</v>
      </c>
      <c r="D27" s="125">
        <f>'5.1 igazgatás cofog'!D27+'5.2 adó cofog'!D27+'5.3 pályázat'!D27+'5.4 választás'!D27+'5.5 népszámlálás'!D27</f>
        <v>0</v>
      </c>
      <c r="E27" s="125">
        <f>'5.1 igazgatás cofog'!E27+'5.2 adó cofog'!E27+'5.3 pályázat'!E27+'5.4 választás'!E27+'5.5 népszámlálás'!E27</f>
        <v>0</v>
      </c>
      <c r="F27" s="125">
        <f>'5.1 igazgatás cofog'!F27+'5.2 adó cofog'!F27+'5.3 pályázat'!F27+'5.4 választás'!F27+'5.5 népszámlálás'!F27</f>
        <v>0</v>
      </c>
      <c r="G27" s="125">
        <f>'5.1 igazgatás cofog'!G27+'5.2 adó cofog'!G27+'5.3 pályázat'!G27+'5.4 választás'!G27+'5.5 népszámlálás'!G27</f>
        <v>0</v>
      </c>
      <c r="H27" s="125">
        <f>'5.1 igazgatás cofog'!H27+'5.2 adó cofog'!H27+'5.3 pályázat'!H27+'5.4 választás'!H27+'5.5 népszámlálás'!H27</f>
        <v>0</v>
      </c>
      <c r="I27" s="125">
        <f>'5.1 igazgatás cofog'!I27+'5.2 adó cofog'!I27+'5.3 pályázat'!I27+'5.4 választás'!I27+'5.5 népszámlálás'!I27</f>
        <v>0</v>
      </c>
    </row>
    <row r="28" spans="1:9" ht="15.75" hidden="1" thickBot="1" x14ac:dyDescent="0.3">
      <c r="A28" s="22"/>
      <c r="B28" s="13" t="s">
        <v>69</v>
      </c>
      <c r="C28" s="125">
        <f>'5.1 igazgatás cofog'!C28+'5.2 adó cofog'!C28+'5.3 pályázat'!C28</f>
        <v>0</v>
      </c>
      <c r="D28" s="125">
        <f>'5.1 igazgatás cofog'!D28+'5.2 adó cofog'!D28+'5.3 pályázat'!D28+'5.4 választás'!D28+'5.5 népszámlálás'!D28</f>
        <v>0</v>
      </c>
      <c r="E28" s="125">
        <f>'5.1 igazgatás cofog'!E28+'5.2 adó cofog'!E28+'5.3 pályázat'!E28+'5.4 választás'!E28+'5.5 népszámlálás'!E28</f>
        <v>0</v>
      </c>
      <c r="F28" s="125">
        <f>'5.1 igazgatás cofog'!F28+'5.2 adó cofog'!F28+'5.3 pályázat'!F28+'5.4 választás'!F28+'5.5 népszámlálás'!F28</f>
        <v>0</v>
      </c>
      <c r="G28" s="125">
        <f>'5.1 igazgatás cofog'!G28+'5.2 adó cofog'!G28+'5.3 pályázat'!G28+'5.4 választás'!G28+'5.5 népszámlálás'!G28</f>
        <v>0</v>
      </c>
      <c r="H28" s="125">
        <f>'5.1 igazgatás cofog'!H28+'5.2 adó cofog'!H28+'5.3 pályázat'!H28+'5.4 választás'!H28+'5.5 népszámlálás'!H28</f>
        <v>0</v>
      </c>
      <c r="I28" s="125">
        <f>'5.1 igazgatás cofog'!I28+'5.2 adó cofog'!I28+'5.3 pályázat'!I28+'5.4 választás'!I28+'5.5 népszámlálás'!I28</f>
        <v>0</v>
      </c>
    </row>
    <row r="29" spans="1:9" ht="15.75" hidden="1" thickBot="1" x14ac:dyDescent="0.3">
      <c r="A29" s="22"/>
      <c r="B29" s="13" t="s">
        <v>70</v>
      </c>
      <c r="C29" s="125">
        <f>'5.1 igazgatás cofog'!C29+'5.2 adó cofog'!C29+'5.3 pályázat'!C29</f>
        <v>0</v>
      </c>
      <c r="D29" s="125">
        <f>'5.1 igazgatás cofog'!D29+'5.2 adó cofog'!D29+'5.3 pályázat'!D29+'5.4 választás'!D29+'5.5 népszámlálás'!D29</f>
        <v>0</v>
      </c>
      <c r="E29" s="125">
        <f>'5.1 igazgatás cofog'!E29+'5.2 adó cofog'!E29+'5.3 pályázat'!E29+'5.4 választás'!E29+'5.5 népszámlálás'!E29</f>
        <v>0</v>
      </c>
      <c r="F29" s="125">
        <f>'5.1 igazgatás cofog'!F29+'5.2 adó cofog'!F29+'5.3 pályázat'!F29+'5.4 választás'!F29+'5.5 népszámlálás'!F29</f>
        <v>0</v>
      </c>
      <c r="G29" s="125">
        <f>'5.1 igazgatás cofog'!G29+'5.2 adó cofog'!G29+'5.3 pályázat'!G29+'5.4 választás'!G29+'5.5 népszámlálás'!G29</f>
        <v>0</v>
      </c>
      <c r="H29" s="125">
        <f>'5.1 igazgatás cofog'!H29+'5.2 adó cofog'!H29+'5.3 pályázat'!H29+'5.4 választás'!H29+'5.5 népszámlálás'!H29</f>
        <v>0</v>
      </c>
      <c r="I29" s="125">
        <f>'5.1 igazgatás cofog'!I29+'5.2 adó cofog'!I29+'5.3 pályázat'!I29+'5.4 választás'!I29+'5.5 népszámlálás'!I29</f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'5.1 igazgatás cofog'!C30+'5.2 adó cofog'!C30+'5.3 pályázat'!C30</f>
        <v>0</v>
      </c>
      <c r="D30" s="125">
        <f>'5.1 igazgatás cofog'!D30+'5.2 adó cofog'!D30+'5.3 pályázat'!D30+'5.4 választás'!D30+'5.5 népszámlálás'!D30</f>
        <v>0</v>
      </c>
      <c r="E30" s="125">
        <f>'5.1 igazgatás cofog'!E30+'5.2 adó cofog'!E30+'5.3 pályázat'!E30+'5.4 választás'!E30+'5.5 népszámlálás'!E30</f>
        <v>0</v>
      </c>
      <c r="F30" s="125">
        <f>'5.1 igazgatás cofog'!F30+'5.2 adó cofog'!F30+'5.3 pályázat'!F30+'5.4 választás'!F30+'5.5 népszámlálás'!F30</f>
        <v>0</v>
      </c>
      <c r="G30" s="125">
        <f>'5.1 igazgatás cofog'!G30+'5.2 adó cofog'!G30+'5.3 pályázat'!G30+'5.4 választás'!G30+'5.5 népszámlálás'!G30</f>
        <v>0</v>
      </c>
      <c r="H30" s="125">
        <f>'5.1 igazgatás cofog'!H30+'5.2 adó cofog'!H30+'5.3 pályázat'!H30+'5.4 választás'!H30+'5.5 népszámlálás'!H30</f>
        <v>0</v>
      </c>
      <c r="I30" s="125">
        <f>'5.1 igazgatás cofog'!I30+'5.2 adó cofog'!I30+'5.3 pályázat'!I30+'5.4 választás'!I30+'5.5 népszámlálás'!I30</f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'5.1 igazgatás cofog'!C31+'5.2 adó cofog'!C31+'5.3 pályázat'!C31</f>
        <v>0</v>
      </c>
      <c r="D31" s="125">
        <f>'5.1 igazgatás cofog'!D31+'5.2 adó cofog'!D31+'5.3 pályázat'!D31+'5.4 választás'!D31+'5.5 népszámlálás'!D31</f>
        <v>0</v>
      </c>
      <c r="E31" s="125">
        <f>'5.1 igazgatás cofog'!E31+'5.2 adó cofog'!E31+'5.3 pályázat'!E31+'5.4 választás'!E31+'5.5 népszámlálás'!E31</f>
        <v>0</v>
      </c>
      <c r="F31" s="125">
        <f>'5.1 igazgatás cofog'!F31+'5.2 adó cofog'!F31+'5.3 pályázat'!F31+'5.4 választás'!F31+'5.5 népszámlálás'!F31</f>
        <v>0</v>
      </c>
      <c r="G31" s="125">
        <f>'5.1 igazgatás cofog'!G31+'5.2 adó cofog'!G31+'5.3 pályázat'!G31+'5.4 választás'!G31+'5.5 népszámlálás'!G31</f>
        <v>0</v>
      </c>
      <c r="H31" s="125">
        <f>'5.1 igazgatás cofog'!H31+'5.2 adó cofog'!H31+'5.3 pályázat'!H31+'5.4 választás'!H31+'5.5 népszámlálás'!H31</f>
        <v>0</v>
      </c>
      <c r="I31" s="125">
        <f>'5.1 igazgatás cofog'!I31+'5.2 adó cofog'!I31+'5.3 pályázat'!I31+'5.4 választás'!I31+'5.5 népszámlálás'!I31</f>
        <v>0</v>
      </c>
    </row>
    <row r="32" spans="1:9" ht="15.75" hidden="1" thickBot="1" x14ac:dyDescent="0.3">
      <c r="A32" s="22"/>
      <c r="B32" s="13" t="s">
        <v>75</v>
      </c>
      <c r="C32" s="125">
        <f>'5.1 igazgatás cofog'!C32+'5.2 adó cofog'!C32+'5.3 pályázat'!C32</f>
        <v>0</v>
      </c>
      <c r="D32" s="125">
        <f>'5.1 igazgatás cofog'!D32+'5.2 adó cofog'!D32+'5.3 pályázat'!D32+'5.4 választás'!D32+'5.5 népszámlálás'!D32</f>
        <v>0</v>
      </c>
      <c r="E32" s="125">
        <f>'5.1 igazgatás cofog'!E32+'5.2 adó cofog'!E32+'5.3 pályázat'!E32+'5.4 választás'!E32+'5.5 népszámlálás'!E32</f>
        <v>0</v>
      </c>
      <c r="F32" s="125">
        <f>'5.1 igazgatás cofog'!F32+'5.2 adó cofog'!F32+'5.3 pályázat'!F32+'5.4 választás'!F32+'5.5 népszámlálás'!F32</f>
        <v>0</v>
      </c>
      <c r="G32" s="125">
        <f>'5.1 igazgatás cofog'!G32+'5.2 adó cofog'!G32+'5.3 pályázat'!G32+'5.4 választás'!G32+'5.5 népszámlálás'!G32</f>
        <v>0</v>
      </c>
      <c r="H32" s="125">
        <f>'5.1 igazgatás cofog'!H32+'5.2 adó cofog'!H32+'5.3 pályázat'!H32+'5.4 választás'!H32+'5.5 népszámlálás'!H32</f>
        <v>0</v>
      </c>
      <c r="I32" s="125">
        <f>'5.1 igazgatás cofog'!I32+'5.2 adó cofog'!I32+'5.3 pályázat'!I32+'5.4 választás'!I32+'5.5 népszámlálás'!I32</f>
        <v>0</v>
      </c>
    </row>
    <row r="33" spans="1:9" ht="15.75" hidden="1" thickBot="1" x14ac:dyDescent="0.3">
      <c r="A33" s="22" t="s">
        <v>76</v>
      </c>
      <c r="B33" s="13" t="s">
        <v>77</v>
      </c>
      <c r="C33" s="125">
        <f>'5.1 igazgatás cofog'!C33+'5.2 adó cofog'!C33+'5.3 pályázat'!C33</f>
        <v>0</v>
      </c>
      <c r="D33" s="125">
        <f>'5.1 igazgatás cofog'!D33+'5.2 adó cofog'!D33+'5.3 pályázat'!D33+'5.4 választás'!D33+'5.5 népszámlálás'!D33</f>
        <v>0</v>
      </c>
      <c r="E33" s="125">
        <f>'5.1 igazgatás cofog'!E33+'5.2 adó cofog'!E33+'5.3 pályázat'!E33+'5.4 választás'!E33+'5.5 népszámlálás'!E33</f>
        <v>0</v>
      </c>
      <c r="F33" s="125">
        <f>'5.1 igazgatás cofog'!F33+'5.2 adó cofog'!F33+'5.3 pályázat'!F33+'5.4 választás'!F33+'5.5 népszámlálás'!F33</f>
        <v>0</v>
      </c>
      <c r="G33" s="125">
        <f>'5.1 igazgatás cofog'!G33+'5.2 adó cofog'!G33+'5.3 pályázat'!G33+'5.4 választás'!G33+'5.5 népszámlálás'!G33</f>
        <v>0</v>
      </c>
      <c r="H33" s="125">
        <f>'5.1 igazgatás cofog'!H33+'5.2 adó cofog'!H33+'5.3 pályázat'!H33+'5.4 választás'!H33+'5.5 népszámlálás'!H33</f>
        <v>0</v>
      </c>
      <c r="I33" s="125">
        <f>'5.1 igazgatás cofog'!I33+'5.2 adó cofog'!I33+'5.3 pályázat'!I33+'5.4 választás'!I33+'5.5 népszámlálás'!I33</f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'5.1 igazgatás cofog'!C34+'5.2 adó cofog'!C34+'5.3 pályázat'!C34</f>
        <v>0</v>
      </c>
      <c r="D34" s="125">
        <f>'5.1 igazgatás cofog'!D34+'5.2 adó cofog'!D34+'5.3 pályázat'!D34+'5.4 választás'!D34+'5.5 népszámlálás'!D34</f>
        <v>0</v>
      </c>
      <c r="E34" s="125">
        <f>'5.1 igazgatás cofog'!E34+'5.2 adó cofog'!E34+'5.3 pályázat'!E34+'5.4 választás'!E34+'5.5 népszámlálás'!E34</f>
        <v>0</v>
      </c>
      <c r="F34" s="125">
        <f>'5.1 igazgatás cofog'!F34+'5.2 adó cofog'!F34+'5.3 pályázat'!F34+'5.4 választás'!F34+'5.5 népszámlálás'!F34</f>
        <v>0</v>
      </c>
      <c r="G34" s="125">
        <f>'5.1 igazgatás cofog'!G34+'5.2 adó cofog'!G34+'5.3 pályázat'!G34+'5.4 választás'!G34+'5.5 népszámlálás'!G34</f>
        <v>0</v>
      </c>
      <c r="H34" s="125">
        <f>'5.1 igazgatás cofog'!H34+'5.2 adó cofog'!H34+'5.3 pályázat'!H34+'5.4 választás'!H34+'5.5 népszámlálás'!H34</f>
        <v>0</v>
      </c>
      <c r="I34" s="125">
        <f>'5.1 igazgatás cofog'!I34+'5.2 adó cofog'!I34+'5.3 pályázat'!I34+'5.4 választás'!I34+'5.5 népszámlálás'!I34</f>
        <v>0</v>
      </c>
    </row>
    <row r="35" spans="1:9" ht="15.75" hidden="1" thickBot="1" x14ac:dyDescent="0.3">
      <c r="A35" s="22"/>
      <c r="B35" s="13" t="s">
        <v>80</v>
      </c>
      <c r="C35" s="125">
        <f>'5.1 igazgatás cofog'!C35+'5.2 adó cofog'!C35+'5.3 pályázat'!C35</f>
        <v>0</v>
      </c>
      <c r="D35" s="125">
        <f>'5.1 igazgatás cofog'!D35+'5.2 adó cofog'!D35+'5.3 pályázat'!D35+'5.4 választás'!D35+'5.5 népszámlálás'!D35</f>
        <v>0</v>
      </c>
      <c r="E35" s="125">
        <f>'5.1 igazgatás cofog'!E35+'5.2 adó cofog'!E35+'5.3 pályázat'!E35+'5.4 választás'!E35+'5.5 népszámlálás'!E35</f>
        <v>0</v>
      </c>
      <c r="F35" s="125">
        <f>'5.1 igazgatás cofog'!F35+'5.2 adó cofog'!F35+'5.3 pályázat'!F35+'5.4 választás'!F35+'5.5 népszámlálás'!F35</f>
        <v>0</v>
      </c>
      <c r="G35" s="125">
        <f>'5.1 igazgatás cofog'!G35+'5.2 adó cofog'!G35+'5.3 pályázat'!G35+'5.4 választás'!G35+'5.5 népszámlálás'!G35</f>
        <v>0</v>
      </c>
      <c r="H35" s="125">
        <f>'5.1 igazgatás cofog'!H35+'5.2 adó cofog'!H35+'5.3 pályázat'!H35+'5.4 választás'!H35+'5.5 népszámlálás'!H35</f>
        <v>0</v>
      </c>
      <c r="I35" s="125">
        <f>'5.1 igazgatás cofog'!I35+'5.2 adó cofog'!I35+'5.3 pályázat'!I35+'5.4 választás'!I35+'5.5 népszámlálás'!I35</f>
        <v>0</v>
      </c>
    </row>
    <row r="36" spans="1:9" ht="15.75" hidden="1" thickBot="1" x14ac:dyDescent="0.3">
      <c r="A36" s="22"/>
      <c r="B36" s="13" t="s">
        <v>81</v>
      </c>
      <c r="C36" s="125">
        <f>'5.1 igazgatás cofog'!C36+'5.2 adó cofog'!C36+'5.3 pályázat'!C36</f>
        <v>0</v>
      </c>
      <c r="D36" s="125">
        <f>'5.1 igazgatás cofog'!D36+'5.2 adó cofog'!D36+'5.3 pályázat'!D36+'5.4 választás'!D36+'5.5 népszámlálás'!D36</f>
        <v>0</v>
      </c>
      <c r="E36" s="125">
        <f>'5.1 igazgatás cofog'!E36+'5.2 adó cofog'!E36+'5.3 pályázat'!E36+'5.4 választás'!E36+'5.5 népszámlálás'!E36</f>
        <v>0</v>
      </c>
      <c r="F36" s="125">
        <f>'5.1 igazgatás cofog'!F36+'5.2 adó cofog'!F36+'5.3 pályázat'!F36+'5.4 választás'!F36+'5.5 népszámlálás'!F36</f>
        <v>0</v>
      </c>
      <c r="G36" s="125">
        <f>'5.1 igazgatás cofog'!G36+'5.2 adó cofog'!G36+'5.3 pályázat'!G36+'5.4 választás'!G36+'5.5 népszámlálás'!G36</f>
        <v>0</v>
      </c>
      <c r="H36" s="125">
        <f>'5.1 igazgatás cofog'!H36+'5.2 adó cofog'!H36+'5.3 pályázat'!H36+'5.4 választás'!H36+'5.5 népszámlálás'!H36</f>
        <v>0</v>
      </c>
      <c r="I36" s="125">
        <f>'5.1 igazgatás cofog'!I36+'5.2 adó cofog'!I36+'5.3 pályázat'!I36+'5.4 választás'!I36+'5.5 népszámlálás'!I36</f>
        <v>0</v>
      </c>
    </row>
    <row r="37" spans="1:9" ht="15.75" hidden="1" thickBot="1" x14ac:dyDescent="0.3">
      <c r="A37" s="22"/>
      <c r="B37" s="13" t="s">
        <v>82</v>
      </c>
      <c r="C37" s="125">
        <f>'5.1 igazgatás cofog'!C37+'5.2 adó cofog'!C37+'5.3 pályázat'!C37</f>
        <v>0</v>
      </c>
      <c r="D37" s="125">
        <f>'5.1 igazgatás cofog'!D37+'5.2 adó cofog'!D37+'5.3 pályázat'!D37+'5.4 választás'!D37+'5.5 népszámlálás'!D37</f>
        <v>0</v>
      </c>
      <c r="E37" s="125">
        <f>'5.1 igazgatás cofog'!E37+'5.2 adó cofog'!E37+'5.3 pályázat'!E37+'5.4 választás'!E37+'5.5 népszámlálás'!E37</f>
        <v>0</v>
      </c>
      <c r="F37" s="125">
        <f>'5.1 igazgatás cofog'!F37+'5.2 adó cofog'!F37+'5.3 pályázat'!F37+'5.4 választás'!F37+'5.5 népszámlálás'!F37</f>
        <v>0</v>
      </c>
      <c r="G37" s="125">
        <f>'5.1 igazgatás cofog'!G37+'5.2 adó cofog'!G37+'5.3 pályázat'!G37+'5.4 választás'!G37+'5.5 népszámlálás'!G37</f>
        <v>0</v>
      </c>
      <c r="H37" s="125">
        <f>'5.1 igazgatás cofog'!H37+'5.2 adó cofog'!H37+'5.3 pályázat'!H37+'5.4 választás'!H37+'5.5 népszámlálás'!H37</f>
        <v>0</v>
      </c>
      <c r="I37" s="125">
        <f>'5.1 igazgatás cofog'!I37+'5.2 adó cofog'!I37+'5.3 pályázat'!I37+'5.4 választás'!I37+'5.5 népszámlálás'!I37</f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'5.1 igazgatás cofog'!C38+'5.2 adó cofog'!C38+'5.3 pályázat'!C38</f>
        <v>0</v>
      </c>
      <c r="D38" s="125">
        <f>'5.1 igazgatás cofog'!D38+'5.2 adó cofog'!D38+'5.3 pályázat'!D38+'5.4 választás'!D38+'5.5 népszámlálás'!D38</f>
        <v>0</v>
      </c>
      <c r="E38" s="125">
        <f>'5.1 igazgatás cofog'!E38+'5.2 adó cofog'!E38+'5.3 pályázat'!E38+'5.4 választás'!E38+'5.5 népszámlálás'!E38</f>
        <v>0</v>
      </c>
      <c r="F38" s="125">
        <f>'5.1 igazgatás cofog'!F38+'5.2 adó cofog'!F38+'5.3 pályázat'!F38+'5.4 választás'!F38+'5.5 népszámlálás'!F38</f>
        <v>0</v>
      </c>
      <c r="G38" s="125">
        <f>'5.1 igazgatás cofog'!G38+'5.2 adó cofog'!G38+'5.3 pályázat'!G38+'5.4 választás'!G38+'5.5 népszámlálás'!G38</f>
        <v>0</v>
      </c>
      <c r="H38" s="125">
        <f>'5.1 igazgatás cofog'!H38+'5.2 adó cofog'!H38+'5.3 pályázat'!H38+'5.4 választás'!H38+'5.5 népszámlálás'!H38</f>
        <v>0</v>
      </c>
      <c r="I38" s="125">
        <f>'5.1 igazgatás cofog'!I38+'5.2 adó cofog'!I38+'5.3 pályázat'!I38+'5.4 választás'!I38+'5.5 népszámlálás'!I38</f>
        <v>0</v>
      </c>
    </row>
    <row r="39" spans="1:9" ht="15.75" hidden="1" thickBot="1" x14ac:dyDescent="0.3">
      <c r="A39" s="22"/>
      <c r="B39" s="13" t="s">
        <v>85</v>
      </c>
      <c r="C39" s="125">
        <f>'5.1 igazgatás cofog'!C39+'5.2 adó cofog'!C39+'5.3 pályázat'!C39</f>
        <v>0</v>
      </c>
      <c r="D39" s="125">
        <f>'5.1 igazgatás cofog'!D39+'5.2 adó cofog'!D39+'5.3 pályázat'!D39+'5.4 választás'!D39+'5.5 népszámlálás'!D39</f>
        <v>0</v>
      </c>
      <c r="E39" s="125">
        <f>'5.1 igazgatás cofog'!E39+'5.2 adó cofog'!E39+'5.3 pályázat'!E39+'5.4 választás'!E39+'5.5 népszámlálás'!E39</f>
        <v>0</v>
      </c>
      <c r="F39" s="125">
        <f>'5.1 igazgatás cofog'!F39+'5.2 adó cofog'!F39+'5.3 pályázat'!F39+'5.4 választás'!F39+'5.5 népszámlálás'!F39</f>
        <v>0</v>
      </c>
      <c r="G39" s="125">
        <f>'5.1 igazgatás cofog'!G39+'5.2 adó cofog'!G39+'5.3 pályázat'!G39+'5.4 választás'!G39+'5.5 népszámlálás'!G39</f>
        <v>0</v>
      </c>
      <c r="H39" s="125">
        <f>'5.1 igazgatás cofog'!H39+'5.2 adó cofog'!H39+'5.3 pályázat'!H39+'5.4 választás'!H39+'5.5 népszámlálás'!H39</f>
        <v>0</v>
      </c>
      <c r="I39" s="125">
        <f>'5.1 igazgatás cofog'!I39+'5.2 adó cofog'!I39+'5.3 pályázat'!I39+'5.4 választás'!I39+'5.5 népszámlálás'!I39</f>
        <v>0</v>
      </c>
    </row>
    <row r="40" spans="1:9" ht="15.75" hidden="1" thickBot="1" x14ac:dyDescent="0.3">
      <c r="A40" s="22"/>
      <c r="B40" s="13" t="s">
        <v>86</v>
      </c>
      <c r="C40" s="125">
        <f>'5.1 igazgatás cofog'!C40+'5.2 adó cofog'!C40+'5.3 pályázat'!C40</f>
        <v>0</v>
      </c>
      <c r="D40" s="125">
        <f>'5.1 igazgatás cofog'!D40+'5.2 adó cofog'!D40+'5.3 pályázat'!D40+'5.4 választás'!D40+'5.5 népszámlálás'!D40</f>
        <v>0</v>
      </c>
      <c r="E40" s="125">
        <f>'5.1 igazgatás cofog'!E40+'5.2 adó cofog'!E40+'5.3 pályázat'!E40+'5.4 választás'!E40+'5.5 népszámlálás'!E40</f>
        <v>0</v>
      </c>
      <c r="F40" s="125">
        <f>'5.1 igazgatás cofog'!F40+'5.2 adó cofog'!F40+'5.3 pályázat'!F40+'5.4 választás'!F40+'5.5 népszámlálás'!F40</f>
        <v>0</v>
      </c>
      <c r="G40" s="125">
        <f>'5.1 igazgatás cofog'!G40+'5.2 adó cofog'!G40+'5.3 pályázat'!G40+'5.4 választás'!G40+'5.5 népszámlálás'!G40</f>
        <v>0</v>
      </c>
      <c r="H40" s="125">
        <f>'5.1 igazgatás cofog'!H40+'5.2 adó cofog'!H40+'5.3 pályázat'!H40+'5.4 választás'!H40+'5.5 népszámlálás'!H40</f>
        <v>0</v>
      </c>
      <c r="I40" s="125">
        <f>'5.1 igazgatás cofog'!I40+'5.2 adó cofog'!I40+'5.3 pályázat'!I40+'5.4 választás'!I40+'5.5 népszámlálás'!I40</f>
        <v>0</v>
      </c>
    </row>
    <row r="41" spans="1:9" ht="15.75" hidden="1" thickBot="1" x14ac:dyDescent="0.3">
      <c r="A41" s="22"/>
      <c r="B41" s="13" t="s">
        <v>87</v>
      </c>
      <c r="C41" s="125">
        <f>'5.1 igazgatás cofog'!C41+'5.2 adó cofog'!C41+'5.3 pályázat'!C41</f>
        <v>0</v>
      </c>
      <c r="D41" s="125">
        <f>'5.1 igazgatás cofog'!D41+'5.2 adó cofog'!D41+'5.3 pályázat'!D41+'5.4 választás'!D41+'5.5 népszámlálás'!D41</f>
        <v>0</v>
      </c>
      <c r="E41" s="125">
        <f>'5.1 igazgatás cofog'!E41+'5.2 adó cofog'!E41+'5.3 pályázat'!E41+'5.4 választás'!E41+'5.5 népszámlálás'!E41</f>
        <v>0</v>
      </c>
      <c r="F41" s="125">
        <f>'5.1 igazgatás cofog'!F41+'5.2 adó cofog'!F41+'5.3 pályázat'!F41+'5.4 választás'!F41+'5.5 népszámlálás'!F41</f>
        <v>0</v>
      </c>
      <c r="G41" s="125">
        <f>'5.1 igazgatás cofog'!G41+'5.2 adó cofog'!G41+'5.3 pályázat'!G41+'5.4 választás'!G41+'5.5 népszámlálás'!G41</f>
        <v>0</v>
      </c>
      <c r="H41" s="125">
        <f>'5.1 igazgatás cofog'!H41+'5.2 adó cofog'!H41+'5.3 pályázat'!H41+'5.4 választás'!H41+'5.5 népszámlálás'!H41</f>
        <v>0</v>
      </c>
      <c r="I41" s="125">
        <f>'5.1 igazgatás cofog'!I41+'5.2 adó cofog'!I41+'5.3 pályázat'!I41+'5.4 választás'!I41+'5.5 népszámlálás'!I41</f>
        <v>0</v>
      </c>
    </row>
    <row r="42" spans="1:9" ht="15.75" hidden="1" thickBot="1" x14ac:dyDescent="0.3">
      <c r="A42" s="22"/>
      <c r="B42" s="13" t="s">
        <v>88</v>
      </c>
      <c r="C42" s="125">
        <f>'5.1 igazgatás cofog'!C42+'5.2 adó cofog'!C42+'5.3 pályázat'!C42</f>
        <v>0</v>
      </c>
      <c r="D42" s="125">
        <f>'5.1 igazgatás cofog'!D42+'5.2 adó cofog'!D42+'5.3 pályázat'!D42+'5.4 választás'!D42+'5.5 népszámlálás'!D42</f>
        <v>0</v>
      </c>
      <c r="E42" s="125">
        <f>'5.1 igazgatás cofog'!E42+'5.2 adó cofog'!E42+'5.3 pályázat'!E42+'5.4 választás'!E42+'5.5 népszámlálás'!E42</f>
        <v>0</v>
      </c>
      <c r="F42" s="125">
        <f>'5.1 igazgatás cofog'!F42+'5.2 adó cofog'!F42+'5.3 pályázat'!F42+'5.4 választás'!F42+'5.5 népszámlálás'!F42</f>
        <v>0</v>
      </c>
      <c r="G42" s="125">
        <f>'5.1 igazgatás cofog'!G42+'5.2 adó cofog'!G42+'5.3 pályázat'!G42+'5.4 választás'!G42+'5.5 népszámlálás'!G42</f>
        <v>0</v>
      </c>
      <c r="H42" s="125">
        <f>'5.1 igazgatás cofog'!H42+'5.2 adó cofog'!H42+'5.3 pályázat'!H42+'5.4 választás'!H42+'5.5 népszámlálás'!H42</f>
        <v>0</v>
      </c>
      <c r="I42" s="125">
        <f>'5.1 igazgatás cofog'!I42+'5.2 adó cofog'!I42+'5.3 pályázat'!I42+'5.4 választás'!I42+'5.5 népszámlálás'!I42</f>
        <v>0</v>
      </c>
    </row>
    <row r="43" spans="1:9" ht="15.75" hidden="1" thickBot="1" x14ac:dyDescent="0.3">
      <c r="A43" s="22"/>
      <c r="B43" s="13" t="s">
        <v>89</v>
      </c>
      <c r="C43" s="125">
        <f>'5.1 igazgatás cofog'!C43+'5.2 adó cofog'!C43+'5.3 pályázat'!C43</f>
        <v>0</v>
      </c>
      <c r="D43" s="125">
        <f>'5.1 igazgatás cofog'!D43+'5.2 adó cofog'!D43+'5.3 pályázat'!D43+'5.4 választás'!D43+'5.5 népszámlálás'!D43</f>
        <v>0</v>
      </c>
      <c r="E43" s="125">
        <f>'5.1 igazgatás cofog'!E43+'5.2 adó cofog'!E43+'5.3 pályázat'!E43+'5.4 választás'!E43+'5.5 népszámlálás'!E43</f>
        <v>0</v>
      </c>
      <c r="F43" s="125">
        <f>'5.1 igazgatás cofog'!F43+'5.2 adó cofog'!F43+'5.3 pályázat'!F43+'5.4 választás'!F43+'5.5 népszámlálás'!F43</f>
        <v>0</v>
      </c>
      <c r="G43" s="125">
        <f>'5.1 igazgatás cofog'!G43+'5.2 adó cofog'!G43+'5.3 pályázat'!G43+'5.4 választás'!G43+'5.5 népszámlálás'!G43</f>
        <v>0</v>
      </c>
      <c r="H43" s="125">
        <f>'5.1 igazgatás cofog'!H43+'5.2 adó cofog'!H43+'5.3 pályázat'!H43+'5.4 választás'!H43+'5.5 népszámlálás'!H43</f>
        <v>0</v>
      </c>
      <c r="I43" s="125">
        <f>'5.1 igazgatás cofog'!I43+'5.2 adó cofog'!I43+'5.3 pályázat'!I43+'5.4 választás'!I43+'5.5 népszámlálás'!I43</f>
        <v>0</v>
      </c>
    </row>
    <row r="44" spans="1:9" ht="15.75" hidden="1" thickBot="1" x14ac:dyDescent="0.3">
      <c r="A44" s="23"/>
      <c r="B44" s="31" t="s">
        <v>90</v>
      </c>
      <c r="C44" s="127">
        <f>'5.1 igazgatás cofog'!C44+'5.2 adó cofog'!C44+'5.3 pályázat'!C44</f>
        <v>0</v>
      </c>
      <c r="D44" s="125">
        <f>'5.1 igazgatás cofog'!D44+'5.2 adó cofog'!D44+'5.3 pályázat'!D44+'5.4 választás'!D44+'5.5 népszámlálás'!D44</f>
        <v>0</v>
      </c>
      <c r="E44" s="125">
        <f>'5.1 igazgatás cofog'!E44+'5.2 adó cofog'!E44+'5.3 pályázat'!E44+'5.4 választás'!E44+'5.5 népszámlálás'!E44</f>
        <v>0</v>
      </c>
      <c r="F44" s="125">
        <f>'5.1 igazgatás cofog'!F44+'5.2 adó cofog'!F44+'5.3 pályázat'!F44+'5.4 választás'!F44+'5.5 népszámlálás'!F44</f>
        <v>0</v>
      </c>
      <c r="G44" s="125">
        <f>'5.1 igazgatás cofog'!G44+'5.2 adó cofog'!G44+'5.3 pályázat'!G44+'5.4 választás'!G44+'5.5 népszámlálás'!G44</f>
        <v>0</v>
      </c>
      <c r="H44" s="125">
        <f>'5.1 igazgatás cofog'!H44+'5.2 adó cofog'!H44+'5.3 pályázat'!H44+'5.4 választás'!H44+'5.5 népszámlálás'!H44</f>
        <v>0</v>
      </c>
      <c r="I44" s="125">
        <f>'5.1 igazgatás cofog'!I44+'5.2 adó cofog'!I44+'5.3 pályázat'!I44+'5.4 választás'!I44+'5.5 népszámlálás'!I44</f>
        <v>0</v>
      </c>
    </row>
    <row r="45" spans="1:9" x14ac:dyDescent="0.25">
      <c r="A45" s="21" t="s">
        <v>91</v>
      </c>
      <c r="B45" s="20" t="s">
        <v>23</v>
      </c>
      <c r="C45" s="123">
        <f>'5.1 igazgatás cofog'!C45+'5.2 adó cofog'!C45+'5.3 pályázat'!C45</f>
        <v>352247</v>
      </c>
      <c r="D45" s="125">
        <f>'5.1 igazgatás cofog'!D45+'5.2 adó cofog'!D45+'5.3 pályázat'!D45+'5.4 választás'!D45+'5.5 népszámlálás'!D45</f>
        <v>300000</v>
      </c>
      <c r="E45" s="125">
        <f>'5.1 igazgatás cofog'!E45+'5.2 adó cofog'!E45+'5.3 pályázat'!E45+'5.4 választás'!E45+'5.5 népszámlálás'!E45</f>
        <v>0</v>
      </c>
      <c r="F45" s="125">
        <f>'5.1 igazgatás cofog'!F45+'5.2 adó cofog'!F45+'5.3 pályázat'!F45+'5.4 választás'!F45+'5.5 népszámlálás'!F45</f>
        <v>300000</v>
      </c>
      <c r="G45" s="125">
        <f>'5.1 igazgatás cofog'!G45+'5.2 adó cofog'!G45+'5.3 pályázat'!G45+'5.4 választás'!G45+'5.5 népszámlálás'!G45</f>
        <v>300000</v>
      </c>
      <c r="H45" s="125">
        <f>'5.1 igazgatás cofog'!H45+'5.2 adó cofog'!H45+'5.3 pályázat'!H45+'5.4 választás'!H45+'5.5 népszámlálás'!H45</f>
        <v>0</v>
      </c>
      <c r="I45" s="125">
        <f>'5.1 igazgatás cofog'!I45+'5.2 adó cofog'!I45+'5.3 pályázat'!I45+'5.4 választás'!I45+'5.5 népszámlálás'!I45</f>
        <v>300000</v>
      </c>
    </row>
    <row r="46" spans="1:9" x14ac:dyDescent="0.25">
      <c r="A46" s="22" t="s">
        <v>92</v>
      </c>
      <c r="B46" s="13" t="s">
        <v>93</v>
      </c>
      <c r="C46" s="125">
        <f>'5.1 igazgatás cofog'!C46+'5.2 adó cofog'!C46+'5.3 pályázat'!C46</f>
        <v>0</v>
      </c>
      <c r="D46" s="125">
        <f>'5.1 igazgatás cofog'!D46+'5.2 adó cofog'!D46+'5.3 pályázat'!D46+'5.4 választás'!D46+'5.5 népszámlálás'!D46</f>
        <v>0</v>
      </c>
      <c r="E46" s="125">
        <f>'5.1 igazgatás cofog'!E46+'5.2 adó cofog'!E46+'5.3 pályázat'!E46+'5.4 választás'!E46+'5.5 népszámlálás'!E46</f>
        <v>0</v>
      </c>
      <c r="F46" s="125">
        <f>'5.1 igazgatás cofog'!F46+'5.2 adó cofog'!F46+'5.3 pályázat'!F46+'5.4 választás'!F46+'5.5 népszámlálás'!F46</f>
        <v>0</v>
      </c>
      <c r="G46" s="125">
        <f>'5.1 igazgatás cofog'!G46+'5.2 adó cofog'!G46+'5.3 pályázat'!G46+'5.4 választás'!G46+'5.5 népszámlálás'!G46</f>
        <v>0</v>
      </c>
      <c r="H46" s="125">
        <f>'5.1 igazgatás cofog'!H46+'5.2 adó cofog'!H46+'5.3 pályázat'!H46+'5.4 választás'!H46+'5.5 népszámlálás'!H46</f>
        <v>0</v>
      </c>
      <c r="I46" s="125">
        <f>'5.1 igazgatás cofog'!I46+'5.2 adó cofog'!I46+'5.3 pályázat'!I46+'5.4 választás'!I46+'5.5 népszámlálás'!I46</f>
        <v>0</v>
      </c>
    </row>
    <row r="47" spans="1:9" x14ac:dyDescent="0.25">
      <c r="A47" s="22" t="s">
        <v>94</v>
      </c>
      <c r="B47" s="13" t="s">
        <v>95</v>
      </c>
      <c r="C47" s="125">
        <f>'5.1 igazgatás cofog'!C47+'5.2 adó cofog'!C47+'5.3 pályázat'!C47</f>
        <v>299000</v>
      </c>
      <c r="D47" s="125">
        <f>'5.1 igazgatás cofog'!D47+'5.2 adó cofog'!D47+'5.3 pályázat'!D47+'5.4 választás'!D47+'5.5 népszámlálás'!D47</f>
        <v>260000</v>
      </c>
      <c r="E47" s="125">
        <f>'5.1 igazgatás cofog'!E47+'5.2 adó cofog'!E47+'5.3 pályázat'!E47+'5.4 választás'!E47+'5.5 népszámlálás'!E47</f>
        <v>0</v>
      </c>
      <c r="F47" s="125">
        <f>'5.1 igazgatás cofog'!F47+'5.2 adó cofog'!F47+'5.3 pályázat'!F47+'5.4 választás'!F47+'5.5 népszámlálás'!F47</f>
        <v>260000</v>
      </c>
      <c r="G47" s="125">
        <f>'5.1 igazgatás cofog'!G47+'5.2 adó cofog'!G47+'5.3 pályázat'!G47+'5.4 választás'!G47+'5.5 népszámlálás'!G47</f>
        <v>260000</v>
      </c>
      <c r="H47" s="125">
        <f>'5.1 igazgatás cofog'!H47+'5.2 adó cofog'!H47+'5.3 pályázat'!H47+'5.4 választás'!H47+'5.5 népszámlálás'!H47</f>
        <v>0</v>
      </c>
      <c r="I47" s="125">
        <f>'5.1 igazgatás cofog'!I47+'5.2 adó cofog'!I47+'5.3 pályázat'!I47+'5.4 választás'!I47+'5.5 népszámlálás'!I47</f>
        <v>260000</v>
      </c>
    </row>
    <row r="48" spans="1:9" x14ac:dyDescent="0.25">
      <c r="A48" s="22" t="s">
        <v>96</v>
      </c>
      <c r="B48" s="13" t="s">
        <v>97</v>
      </c>
      <c r="C48" s="125">
        <f>'5.1 igazgatás cofog'!C48+'5.2 adó cofog'!C48+'5.3 pályázat'!C48</f>
        <v>45075</v>
      </c>
      <c r="D48" s="125">
        <f>'5.1 igazgatás cofog'!D48+'5.2 adó cofog'!D48+'5.3 pályázat'!D48+'5.4 választás'!D48+'5.5 népszámlálás'!D48</f>
        <v>40000</v>
      </c>
      <c r="E48" s="125">
        <f>'5.1 igazgatás cofog'!E48+'5.2 adó cofog'!E48+'5.3 pályázat'!E48+'5.4 választás'!E48+'5.5 népszámlálás'!E48</f>
        <v>0</v>
      </c>
      <c r="F48" s="125">
        <f>'5.1 igazgatás cofog'!F48+'5.2 adó cofog'!F48+'5.3 pályázat'!F48+'5.4 választás'!F48+'5.5 népszámlálás'!F48</f>
        <v>40000</v>
      </c>
      <c r="G48" s="125">
        <f>'5.1 igazgatás cofog'!G48+'5.2 adó cofog'!G48+'5.3 pályázat'!G48+'5.4 választás'!G48+'5.5 népszámlálás'!G48</f>
        <v>40000</v>
      </c>
      <c r="H48" s="125">
        <f>'5.1 igazgatás cofog'!H48+'5.2 adó cofog'!H48+'5.3 pályázat'!H48+'5.4 választás'!H48+'5.5 népszámlálás'!H48</f>
        <v>0</v>
      </c>
      <c r="I48" s="125">
        <f>'5.1 igazgatás cofog'!I48+'5.2 adó cofog'!I48+'5.3 pályázat'!I48+'5.4 választás'!I48+'5.5 népszámlálás'!I48</f>
        <v>40000</v>
      </c>
    </row>
    <row r="49" spans="1:9" hidden="1" x14ac:dyDescent="0.25">
      <c r="A49" s="22" t="s">
        <v>98</v>
      </c>
      <c r="B49" s="13" t="s">
        <v>99</v>
      </c>
      <c r="C49" s="125">
        <f>'5.1 igazgatás cofog'!C49+'5.2 adó cofog'!C49+'5.3 pályázat'!C49</f>
        <v>0</v>
      </c>
      <c r="D49" s="125">
        <f>'5.1 igazgatás cofog'!D49+'5.2 adó cofog'!D49+'5.3 pályázat'!D49+'5.4 választás'!D49+'5.5 népszámlálás'!D49</f>
        <v>0</v>
      </c>
      <c r="E49" s="125">
        <f>'5.1 igazgatás cofog'!E49+'5.2 adó cofog'!E49+'5.3 pályázat'!E49+'5.4 választás'!E49+'5.5 népszámlálás'!E49</f>
        <v>0</v>
      </c>
      <c r="F49" s="125">
        <f>'5.1 igazgatás cofog'!F49+'5.2 adó cofog'!F49+'5.3 pályázat'!F49+'5.4 választás'!F49+'5.5 népszámlálás'!F49</f>
        <v>0</v>
      </c>
      <c r="G49" s="125">
        <f>'5.1 igazgatás cofog'!G49+'5.2 adó cofog'!G49+'5.3 pályázat'!G49+'5.4 választás'!G49+'5.5 népszámlálás'!G49</f>
        <v>0</v>
      </c>
      <c r="H49" s="125">
        <f>'5.1 igazgatás cofog'!H49+'5.2 adó cofog'!H49+'5.3 pályázat'!H49+'5.4 választás'!H49+'5.5 népszámlálás'!H49</f>
        <v>0</v>
      </c>
      <c r="I49" s="125">
        <f>'5.1 igazgatás cofog'!I49+'5.2 adó cofog'!I49+'5.3 pályázat'!I49+'5.4 választás'!I49+'5.5 népszámlálás'!I49</f>
        <v>0</v>
      </c>
    </row>
    <row r="50" spans="1:9" hidden="1" x14ac:dyDescent="0.25">
      <c r="A50" s="22"/>
      <c r="B50" s="13" t="s">
        <v>100</v>
      </c>
      <c r="C50" s="125">
        <f>'5.1 igazgatás cofog'!C50+'5.2 adó cofog'!C50+'5.3 pályázat'!C50</f>
        <v>0</v>
      </c>
      <c r="D50" s="125">
        <f>'5.1 igazgatás cofog'!D50+'5.2 adó cofog'!D50+'5.3 pályázat'!D50+'5.4 választás'!D50+'5.5 népszámlálás'!D50</f>
        <v>0</v>
      </c>
      <c r="E50" s="125">
        <f>'5.1 igazgatás cofog'!E50+'5.2 adó cofog'!E50+'5.3 pályázat'!E50+'5.4 választás'!E50+'5.5 népszámlálás'!E50</f>
        <v>0</v>
      </c>
      <c r="F50" s="125">
        <f>'5.1 igazgatás cofog'!F50+'5.2 adó cofog'!F50+'5.3 pályázat'!F50+'5.4 választás'!F50+'5.5 népszámlálás'!F50</f>
        <v>0</v>
      </c>
      <c r="G50" s="125">
        <f>'5.1 igazgatás cofog'!G50+'5.2 adó cofog'!G50+'5.3 pályázat'!G50+'5.4 választás'!G50+'5.5 népszámlálás'!G50</f>
        <v>0</v>
      </c>
      <c r="H50" s="125">
        <f>'5.1 igazgatás cofog'!H50+'5.2 adó cofog'!H50+'5.3 pályázat'!H50+'5.4 választás'!H50+'5.5 népszámlálás'!H50</f>
        <v>0</v>
      </c>
      <c r="I50" s="125">
        <f>'5.1 igazgatás cofog'!I50+'5.2 adó cofog'!I50+'5.3 pályázat'!I50+'5.4 választás'!I50+'5.5 népszámlálás'!I50</f>
        <v>0</v>
      </c>
    </row>
    <row r="51" spans="1:9" hidden="1" x14ac:dyDescent="0.25">
      <c r="A51" s="22"/>
      <c r="B51" s="13" t="s">
        <v>101</v>
      </c>
      <c r="C51" s="125">
        <f>'5.1 igazgatás cofog'!C51+'5.2 adó cofog'!C51+'5.3 pályázat'!C51</f>
        <v>0</v>
      </c>
      <c r="D51" s="125">
        <f>'5.1 igazgatás cofog'!D51+'5.2 adó cofog'!D51+'5.3 pályázat'!D51+'5.4 választás'!D51+'5.5 népszámlálás'!D51</f>
        <v>0</v>
      </c>
      <c r="E51" s="125">
        <f>'5.1 igazgatás cofog'!E51+'5.2 adó cofog'!E51+'5.3 pályázat'!E51+'5.4 választás'!E51+'5.5 népszámlálás'!E51</f>
        <v>0</v>
      </c>
      <c r="F51" s="125">
        <f>'5.1 igazgatás cofog'!F51+'5.2 adó cofog'!F51+'5.3 pályázat'!F51+'5.4 választás'!F51+'5.5 népszámlálás'!F51</f>
        <v>0</v>
      </c>
      <c r="G51" s="125">
        <f>'5.1 igazgatás cofog'!G51+'5.2 adó cofog'!G51+'5.3 pályázat'!G51+'5.4 választás'!G51+'5.5 népszámlálás'!G51</f>
        <v>0</v>
      </c>
      <c r="H51" s="125">
        <f>'5.1 igazgatás cofog'!H51+'5.2 adó cofog'!H51+'5.3 pályázat'!H51+'5.4 választás'!H51+'5.5 népszámlálás'!H51</f>
        <v>0</v>
      </c>
      <c r="I51" s="125">
        <f>'5.1 igazgatás cofog'!I51+'5.2 adó cofog'!I51+'5.3 pályázat'!I51+'5.4 választás'!I51+'5.5 népszámlálás'!I51</f>
        <v>0</v>
      </c>
    </row>
    <row r="52" spans="1:9" hidden="1" x14ac:dyDescent="0.25">
      <c r="A52" s="22"/>
      <c r="B52" s="13" t="s">
        <v>102</v>
      </c>
      <c r="C52" s="125">
        <f>'5.1 igazgatás cofog'!C52+'5.2 adó cofog'!C52+'5.3 pályázat'!C52</f>
        <v>0</v>
      </c>
      <c r="D52" s="125">
        <f>'5.1 igazgatás cofog'!D52+'5.2 adó cofog'!D52+'5.3 pályázat'!D52+'5.4 választás'!D52+'5.5 népszámlálás'!D52</f>
        <v>0</v>
      </c>
      <c r="E52" s="125">
        <f>'5.1 igazgatás cofog'!E52+'5.2 adó cofog'!E52+'5.3 pályázat'!E52+'5.4 választás'!E52+'5.5 népszámlálás'!E52</f>
        <v>0</v>
      </c>
      <c r="F52" s="125">
        <f>'5.1 igazgatás cofog'!F52+'5.2 adó cofog'!F52+'5.3 pályázat'!F52+'5.4 választás'!F52+'5.5 népszámlálás'!F52</f>
        <v>0</v>
      </c>
      <c r="G52" s="125">
        <f>'5.1 igazgatás cofog'!G52+'5.2 adó cofog'!G52+'5.3 pályázat'!G52+'5.4 választás'!G52+'5.5 népszámlálás'!G52</f>
        <v>0</v>
      </c>
      <c r="H52" s="125">
        <f>'5.1 igazgatás cofog'!H52+'5.2 adó cofog'!H52+'5.3 pályázat'!H52+'5.4 választás'!H52+'5.5 népszámlálás'!H52</f>
        <v>0</v>
      </c>
      <c r="I52" s="125">
        <f>'5.1 igazgatás cofog'!I52+'5.2 adó cofog'!I52+'5.3 pályázat'!I52+'5.4 választás'!I52+'5.5 népszámlálás'!I52</f>
        <v>0</v>
      </c>
    </row>
    <row r="53" spans="1:9" hidden="1" x14ac:dyDescent="0.25">
      <c r="A53" s="22"/>
      <c r="B53" s="13" t="s">
        <v>103</v>
      </c>
      <c r="C53" s="125">
        <f>'5.1 igazgatás cofog'!C53+'5.2 adó cofog'!C53+'5.3 pályázat'!C53</f>
        <v>0</v>
      </c>
      <c r="D53" s="125">
        <f>'5.1 igazgatás cofog'!D53+'5.2 adó cofog'!D53+'5.3 pályázat'!D53+'5.4 választás'!D53+'5.5 népszámlálás'!D53</f>
        <v>0</v>
      </c>
      <c r="E53" s="125">
        <f>'5.1 igazgatás cofog'!E53+'5.2 adó cofog'!E53+'5.3 pályázat'!E53+'5.4 választás'!E53+'5.5 népszámlálás'!E53</f>
        <v>0</v>
      </c>
      <c r="F53" s="125">
        <f>'5.1 igazgatás cofog'!F53+'5.2 adó cofog'!F53+'5.3 pályázat'!F53+'5.4 választás'!F53+'5.5 népszámlálás'!F53</f>
        <v>0</v>
      </c>
      <c r="G53" s="125">
        <f>'5.1 igazgatás cofog'!G53+'5.2 adó cofog'!G53+'5.3 pályázat'!G53+'5.4 választás'!G53+'5.5 népszámlálás'!G53</f>
        <v>0</v>
      </c>
      <c r="H53" s="125">
        <f>'5.1 igazgatás cofog'!H53+'5.2 adó cofog'!H53+'5.3 pályázat'!H53+'5.4 választás'!H53+'5.5 népszámlálás'!H53</f>
        <v>0</v>
      </c>
      <c r="I53" s="125">
        <f>'5.1 igazgatás cofog'!I53+'5.2 adó cofog'!I53+'5.3 pályázat'!I53+'5.4 választás'!I53+'5.5 népszámlálás'!I53</f>
        <v>0</v>
      </c>
    </row>
    <row r="54" spans="1:9" hidden="1" x14ac:dyDescent="0.25">
      <c r="A54" s="22" t="s">
        <v>104</v>
      </c>
      <c r="B54" s="13" t="s">
        <v>105</v>
      </c>
      <c r="C54" s="125">
        <f>'5.1 igazgatás cofog'!C54+'5.2 adó cofog'!C54+'5.3 pályázat'!C54</f>
        <v>0</v>
      </c>
      <c r="D54" s="125">
        <f>'5.1 igazgatás cofog'!D54+'5.2 adó cofog'!D54+'5.3 pályázat'!D54+'5.4 választás'!D54+'5.5 népszámlálás'!D54</f>
        <v>0</v>
      </c>
      <c r="E54" s="125">
        <f>'5.1 igazgatás cofog'!E54+'5.2 adó cofog'!E54+'5.3 pályázat'!E54+'5.4 választás'!E54+'5.5 népszámlálás'!E54</f>
        <v>0</v>
      </c>
      <c r="F54" s="125">
        <f>'5.1 igazgatás cofog'!F54+'5.2 adó cofog'!F54+'5.3 pályázat'!F54+'5.4 választás'!F54+'5.5 népszámlálás'!F54</f>
        <v>0</v>
      </c>
      <c r="G54" s="125">
        <f>'5.1 igazgatás cofog'!G54+'5.2 adó cofog'!G54+'5.3 pályázat'!G54+'5.4 választás'!G54+'5.5 népszámlálás'!G54</f>
        <v>0</v>
      </c>
      <c r="H54" s="125">
        <f>'5.1 igazgatás cofog'!H54+'5.2 adó cofog'!H54+'5.3 pályázat'!H54+'5.4 választás'!H54+'5.5 népszámlálás'!H54</f>
        <v>0</v>
      </c>
      <c r="I54" s="125">
        <f>'5.1 igazgatás cofog'!I54+'5.2 adó cofog'!I54+'5.3 pályázat'!I54+'5.4 választás'!I54+'5.5 népszámlálás'!I54</f>
        <v>0</v>
      </c>
    </row>
    <row r="55" spans="1:9" hidden="1" x14ac:dyDescent="0.25">
      <c r="A55" s="22" t="s">
        <v>106</v>
      </c>
      <c r="B55" s="13" t="s">
        <v>107</v>
      </c>
      <c r="C55" s="125">
        <f>'5.1 igazgatás cofog'!C55+'5.2 adó cofog'!C55+'5.3 pályázat'!C55</f>
        <v>0</v>
      </c>
      <c r="D55" s="125">
        <f>'5.1 igazgatás cofog'!D55+'5.2 adó cofog'!D55+'5.3 pályázat'!D55+'5.4 választás'!D55+'5.5 népszámlálás'!D55</f>
        <v>0</v>
      </c>
      <c r="E55" s="125">
        <f>'5.1 igazgatás cofog'!E55+'5.2 adó cofog'!E55+'5.3 pályázat'!E55+'5.4 választás'!E55+'5.5 népszámlálás'!E55</f>
        <v>0</v>
      </c>
      <c r="F55" s="125">
        <f>'5.1 igazgatás cofog'!F55+'5.2 adó cofog'!F55+'5.3 pályázat'!F55+'5.4 választás'!F55+'5.5 népszámlálás'!F55</f>
        <v>0</v>
      </c>
      <c r="G55" s="125">
        <f>'5.1 igazgatás cofog'!G55+'5.2 adó cofog'!G55+'5.3 pályázat'!G55+'5.4 választás'!G55+'5.5 népszámlálás'!G55</f>
        <v>0</v>
      </c>
      <c r="H55" s="125">
        <f>'5.1 igazgatás cofog'!H55+'5.2 adó cofog'!H55+'5.3 pályázat'!H55+'5.4 választás'!H55+'5.5 népszámlálás'!H55</f>
        <v>0</v>
      </c>
      <c r="I55" s="125">
        <f>'5.1 igazgatás cofog'!I55+'5.2 adó cofog'!I55+'5.3 pályázat'!I55+'5.4 választás'!I55+'5.5 népszámlálás'!I55</f>
        <v>0</v>
      </c>
    </row>
    <row r="56" spans="1:9" hidden="1" x14ac:dyDescent="0.25">
      <c r="A56" s="22" t="s">
        <v>108</v>
      </c>
      <c r="B56" s="13" t="s">
        <v>109</v>
      </c>
      <c r="C56" s="125">
        <f>'5.1 igazgatás cofog'!C56+'5.2 adó cofog'!C56+'5.3 pályázat'!C56</f>
        <v>0</v>
      </c>
      <c r="D56" s="125">
        <f>'5.1 igazgatás cofog'!D56+'5.2 adó cofog'!D56+'5.3 pályázat'!D56+'5.4 választás'!D56+'5.5 népszámlálás'!D56</f>
        <v>0</v>
      </c>
      <c r="E56" s="125">
        <f>'5.1 igazgatás cofog'!E56+'5.2 adó cofog'!E56+'5.3 pályázat'!E56+'5.4 választás'!E56+'5.5 népszámlálás'!E56</f>
        <v>0</v>
      </c>
      <c r="F56" s="125">
        <f>'5.1 igazgatás cofog'!F56+'5.2 adó cofog'!F56+'5.3 pályázat'!F56+'5.4 választás'!F56+'5.5 népszámlálás'!F56</f>
        <v>0</v>
      </c>
      <c r="G56" s="125">
        <f>'5.1 igazgatás cofog'!G56+'5.2 adó cofog'!G56+'5.3 pályázat'!G56+'5.4 választás'!G56+'5.5 népszámlálás'!G56</f>
        <v>0</v>
      </c>
      <c r="H56" s="125">
        <f>'5.1 igazgatás cofog'!H56+'5.2 adó cofog'!H56+'5.3 pályázat'!H56+'5.4 választás'!H56+'5.5 népszámlálás'!H56</f>
        <v>0</v>
      </c>
      <c r="I56" s="125">
        <f>'5.1 igazgatás cofog'!I56+'5.2 adó cofog'!I56+'5.3 pályázat'!I56+'5.4 választás'!I56+'5.5 népszámlálás'!I56</f>
        <v>0</v>
      </c>
    </row>
    <row r="57" spans="1:9" x14ac:dyDescent="0.25">
      <c r="A57" s="22" t="s">
        <v>110</v>
      </c>
      <c r="B57" s="13" t="s">
        <v>111</v>
      </c>
      <c r="C57" s="125">
        <f>'5.1 igazgatás cofog'!C57+'5.2 adó cofog'!C57+'5.3 pályázat'!C57</f>
        <v>304</v>
      </c>
      <c r="D57" s="125">
        <f>'5.1 igazgatás cofog'!D57+'5.2 adó cofog'!D57+'5.3 pályázat'!D57+'5.4 választás'!D57+'5.5 népszámlálás'!D57</f>
        <v>0</v>
      </c>
      <c r="E57" s="125">
        <f>'5.1 igazgatás cofog'!E57+'5.2 adó cofog'!E57+'5.3 pályázat'!E57+'5.4 választás'!E57+'5.5 népszámlálás'!E57</f>
        <v>0</v>
      </c>
      <c r="F57" s="125">
        <f>'5.1 igazgatás cofog'!F57+'5.2 adó cofog'!F57+'5.3 pályázat'!F57+'5.4 választás'!F57+'5.5 népszámlálás'!F57</f>
        <v>0</v>
      </c>
      <c r="G57" s="125">
        <f>'5.1 igazgatás cofog'!G57+'5.2 adó cofog'!G57+'5.3 pályázat'!G57+'5.4 választás'!G57+'5.5 népszámlálás'!G57</f>
        <v>0</v>
      </c>
      <c r="H57" s="125">
        <f>'5.1 igazgatás cofog'!H57+'5.2 adó cofog'!H57+'5.3 pályázat'!H57+'5.4 választás'!H57+'5.5 népszámlálás'!H57</f>
        <v>0</v>
      </c>
      <c r="I57" s="125">
        <f>'5.1 igazgatás cofog'!I57+'5.2 adó cofog'!I57+'5.3 pályázat'!I57+'5.4 választás'!I57+'5.5 népszámlálás'!I57</f>
        <v>0</v>
      </c>
    </row>
    <row r="58" spans="1:9" x14ac:dyDescent="0.25">
      <c r="A58" s="22" t="s">
        <v>112</v>
      </c>
      <c r="B58" s="13" t="s">
        <v>113</v>
      </c>
      <c r="C58" s="125">
        <f>'5.1 igazgatás cofog'!C58+'5.2 adó cofog'!C58+'5.3 pályázat'!C58</f>
        <v>0</v>
      </c>
      <c r="D58" s="125">
        <f>'5.1 igazgatás cofog'!D58+'5.2 adó cofog'!D58+'5.3 pályázat'!D58+'5.4 választás'!D58+'5.5 népszámlálás'!D58</f>
        <v>0</v>
      </c>
      <c r="E58" s="125">
        <f>'5.1 igazgatás cofog'!E58+'5.2 adó cofog'!E58+'5.3 pályázat'!E58+'5.4 választás'!E58+'5.5 népszámlálás'!E58</f>
        <v>0</v>
      </c>
      <c r="F58" s="125">
        <f>'5.1 igazgatás cofog'!F58+'5.2 adó cofog'!F58+'5.3 pályázat'!F58+'5.4 választás'!F58+'5.5 népszámlálás'!F58</f>
        <v>0</v>
      </c>
      <c r="G58" s="125">
        <f>'5.1 igazgatás cofog'!G58+'5.2 adó cofog'!G58+'5.3 pályázat'!G58+'5.4 választás'!G58+'5.5 népszámlálás'!G58</f>
        <v>0</v>
      </c>
      <c r="H58" s="125">
        <f>'5.1 igazgatás cofog'!H58+'5.2 adó cofog'!H58+'5.3 pályázat'!H58+'5.4 választás'!H58+'5.5 népszámlálás'!H58</f>
        <v>0</v>
      </c>
      <c r="I58" s="125">
        <f>'5.1 igazgatás cofog'!I58+'5.2 adó cofog'!I58+'5.3 pályázat'!I58+'5.4 választás'!I58+'5.5 népszámlálás'!I58</f>
        <v>0</v>
      </c>
    </row>
    <row r="59" spans="1:9" x14ac:dyDescent="0.25">
      <c r="A59" s="22" t="s">
        <v>114</v>
      </c>
      <c r="B59" s="13" t="s">
        <v>115</v>
      </c>
      <c r="C59" s="125">
        <f>'5.1 igazgatás cofog'!C59+'5.2 adó cofog'!C59+'5.3 pályázat'!C59</f>
        <v>0</v>
      </c>
      <c r="D59" s="125">
        <f>'5.1 igazgatás cofog'!D59+'5.2 adó cofog'!D59+'5.3 pályázat'!D59+'5.4 választás'!D59+'5.5 népszámlálás'!D59</f>
        <v>0</v>
      </c>
      <c r="E59" s="125">
        <f>'5.1 igazgatás cofog'!E59+'5.2 adó cofog'!E59+'5.3 pályázat'!E59+'5.4 választás'!E59+'5.5 népszámlálás'!E59</f>
        <v>0</v>
      </c>
      <c r="F59" s="125">
        <f>'5.1 igazgatás cofog'!F59+'5.2 adó cofog'!F59+'5.3 pályázat'!F59+'5.4 választás'!F59+'5.5 népszámlálás'!F59</f>
        <v>0</v>
      </c>
      <c r="G59" s="125">
        <f>'5.1 igazgatás cofog'!G59+'5.2 adó cofog'!G59+'5.3 pályázat'!G59+'5.4 választás'!G59+'5.5 népszámlálás'!G59</f>
        <v>0</v>
      </c>
      <c r="H59" s="125">
        <f>'5.1 igazgatás cofog'!H59+'5.2 adó cofog'!H59+'5.3 pályázat'!H59+'5.4 választás'!H59+'5.5 népszámlálás'!H59</f>
        <v>0</v>
      </c>
      <c r="I59" s="125">
        <f>'5.1 igazgatás cofog'!I59+'5.2 adó cofog'!I59+'5.3 pályázat'!I59+'5.4 választás'!I59+'5.5 népszámlálás'!I59</f>
        <v>0</v>
      </c>
    </row>
    <row r="60" spans="1:9" ht="15.75" thickBot="1" x14ac:dyDescent="0.3">
      <c r="A60" s="23" t="s">
        <v>116</v>
      </c>
      <c r="B60" s="31" t="s">
        <v>117</v>
      </c>
      <c r="C60" s="127">
        <f>'5.1 igazgatás cofog'!C60+'5.2 adó cofog'!C60+'5.3 pályázat'!C60</f>
        <v>7868</v>
      </c>
      <c r="D60" s="125">
        <f>'5.1 igazgatás cofog'!D60+'5.2 adó cofog'!D60+'5.3 pályázat'!D60+'5.4 választás'!D60+'5.5 népszámlálás'!D60</f>
        <v>0</v>
      </c>
      <c r="E60" s="125">
        <f>'5.1 igazgatás cofog'!E60+'5.2 adó cofog'!E60+'5.3 pályázat'!E60+'5.4 választás'!E60+'5.5 népszámlálás'!E60</f>
        <v>0</v>
      </c>
      <c r="F60" s="125">
        <f>'5.1 igazgatás cofog'!F60+'5.2 adó cofog'!F60+'5.3 pályázat'!F60+'5.4 választás'!F60+'5.5 népszámlálás'!F60</f>
        <v>0</v>
      </c>
      <c r="G60" s="125">
        <f>'5.1 igazgatás cofog'!G60+'5.2 adó cofog'!G60+'5.3 pályázat'!G60+'5.4 választás'!G60+'5.5 népszámlálás'!G60</f>
        <v>0</v>
      </c>
      <c r="H60" s="125">
        <f>'5.1 igazgatás cofog'!H60+'5.2 adó cofog'!H60+'5.3 pályázat'!H60+'5.4 választás'!H60+'5.5 népszámlálás'!H60</f>
        <v>0</v>
      </c>
      <c r="I60" s="125">
        <f>'5.1 igazgatás cofog'!I60+'5.2 adó cofog'!I60+'5.3 pályázat'!I60+'5.4 választás'!I60+'5.5 népszámlálás'!I60</f>
        <v>0</v>
      </c>
    </row>
    <row r="61" spans="1:9" ht="15.75" hidden="1" thickBot="1" x14ac:dyDescent="0.3">
      <c r="A61" s="21" t="s">
        <v>118</v>
      </c>
      <c r="B61" s="20" t="s">
        <v>25</v>
      </c>
      <c r="C61" s="123">
        <f>'5.1 igazgatás cofog'!C61+'5.2 adó cofog'!C61+'5.3 pályázat'!C61</f>
        <v>0</v>
      </c>
      <c r="D61" s="125">
        <f>'5.1 igazgatás cofog'!D61+'5.2 adó cofog'!D61+'5.3 pályázat'!D61+'5.4 választás'!D61+'5.5 népszámlálás'!D61</f>
        <v>0</v>
      </c>
      <c r="E61" s="125">
        <f>'5.1 igazgatás cofog'!E61+'5.2 adó cofog'!E61+'5.3 pályázat'!E61+'5.4 választás'!E61+'5.5 népszámlálás'!E61</f>
        <v>0</v>
      </c>
      <c r="F61" s="125">
        <f>'5.1 igazgatás cofog'!F61+'5.2 adó cofog'!F61+'5.3 pályázat'!F61+'5.4 választás'!F61+'5.5 népszámlálás'!F61</f>
        <v>0</v>
      </c>
      <c r="G61" s="125">
        <f>'5.1 igazgatás cofog'!G61+'5.2 adó cofog'!G61+'5.3 pályázat'!G61+'5.4 választás'!G61+'5.5 népszámlálás'!G61</f>
        <v>0</v>
      </c>
      <c r="H61" s="125">
        <f>'5.1 igazgatás cofog'!H61+'5.2 adó cofog'!H61+'5.3 pályázat'!H61+'5.4 választás'!H61+'5.5 népszámlálás'!H61</f>
        <v>0</v>
      </c>
      <c r="I61" s="125">
        <f>'5.1 igazgatás cofog'!I61+'5.2 adó cofog'!I61+'5.3 pályázat'!I61+'5.4 választás'!I61+'5.5 népszámlálás'!I61</f>
        <v>0</v>
      </c>
    </row>
    <row r="62" spans="1:9" ht="15.75" hidden="1" thickBot="1" x14ac:dyDescent="0.3">
      <c r="A62" s="22" t="s">
        <v>119</v>
      </c>
      <c r="B62" s="13" t="s">
        <v>120</v>
      </c>
      <c r="C62" s="125">
        <f>'5.1 igazgatás cofog'!C62+'5.2 adó cofog'!C62+'5.3 pályázat'!C62</f>
        <v>0</v>
      </c>
      <c r="D62" s="125">
        <f>'5.1 igazgatás cofog'!D62+'5.2 adó cofog'!D62+'5.3 pályázat'!D62+'5.4 választás'!D62+'5.5 népszámlálás'!D62</f>
        <v>0</v>
      </c>
      <c r="E62" s="125">
        <f>'5.1 igazgatás cofog'!E62+'5.2 adó cofog'!E62+'5.3 pályázat'!E62+'5.4 választás'!E62+'5.5 népszámlálás'!E62</f>
        <v>0</v>
      </c>
      <c r="F62" s="125">
        <f>'5.1 igazgatás cofog'!F62+'5.2 adó cofog'!F62+'5.3 pályázat'!F62+'5.4 választás'!F62+'5.5 népszámlálás'!F62</f>
        <v>0</v>
      </c>
      <c r="G62" s="125">
        <f>'5.1 igazgatás cofog'!G62+'5.2 adó cofog'!G62+'5.3 pályázat'!G62+'5.4 választás'!G62+'5.5 népszámlálás'!G62</f>
        <v>0</v>
      </c>
      <c r="H62" s="125">
        <f>'5.1 igazgatás cofog'!H62+'5.2 adó cofog'!H62+'5.3 pályázat'!H62+'5.4 választás'!H62+'5.5 népszámlálás'!H62</f>
        <v>0</v>
      </c>
      <c r="I62" s="125">
        <f>'5.1 igazgatás cofog'!I62+'5.2 adó cofog'!I62+'5.3 pályázat'!I62+'5.4 választás'!I62+'5.5 népszámlálás'!I62</f>
        <v>0</v>
      </c>
    </row>
    <row r="63" spans="1:9" ht="15.75" hidden="1" thickBot="1" x14ac:dyDescent="0.3">
      <c r="A63" s="22" t="s">
        <v>121</v>
      </c>
      <c r="B63" s="13" t="s">
        <v>122</v>
      </c>
      <c r="C63" s="125">
        <f>'5.1 igazgatás cofog'!C63+'5.2 adó cofog'!C63+'5.3 pályázat'!C63</f>
        <v>0</v>
      </c>
      <c r="D63" s="125">
        <f>'5.1 igazgatás cofog'!D63+'5.2 adó cofog'!D63+'5.3 pályázat'!D63+'5.4 választás'!D63+'5.5 népszámlálás'!D63</f>
        <v>0</v>
      </c>
      <c r="E63" s="125">
        <f>'5.1 igazgatás cofog'!E63+'5.2 adó cofog'!E63+'5.3 pályázat'!E63+'5.4 választás'!E63+'5.5 népszámlálás'!E63</f>
        <v>0</v>
      </c>
      <c r="F63" s="125">
        <f>'5.1 igazgatás cofog'!F63+'5.2 adó cofog'!F63+'5.3 pályázat'!F63+'5.4 választás'!F63+'5.5 népszámlálás'!F63</f>
        <v>0</v>
      </c>
      <c r="G63" s="125">
        <f>'5.1 igazgatás cofog'!G63+'5.2 adó cofog'!G63+'5.3 pályázat'!G63+'5.4 választás'!G63+'5.5 népszámlálás'!G63</f>
        <v>0</v>
      </c>
      <c r="H63" s="125">
        <f>'5.1 igazgatás cofog'!H63+'5.2 adó cofog'!H63+'5.3 pályázat'!H63+'5.4 választás'!H63+'5.5 népszámlálás'!H63</f>
        <v>0</v>
      </c>
      <c r="I63" s="125">
        <f>'5.1 igazgatás cofog'!I63+'5.2 adó cofog'!I63+'5.3 pályázat'!I63+'5.4 választás'!I63+'5.5 népszámlálás'!I63</f>
        <v>0</v>
      </c>
    </row>
    <row r="64" spans="1:9" ht="15.75" hidden="1" thickBot="1" x14ac:dyDescent="0.3">
      <c r="A64" s="22" t="s">
        <v>123</v>
      </c>
      <c r="B64" s="13" t="s">
        <v>124</v>
      </c>
      <c r="C64" s="125">
        <f>'5.1 igazgatás cofog'!C64+'5.2 adó cofog'!C64+'5.3 pályázat'!C64</f>
        <v>0</v>
      </c>
      <c r="D64" s="125">
        <f>'5.1 igazgatás cofog'!D64+'5.2 adó cofog'!D64+'5.3 pályázat'!D64+'5.4 választás'!D64+'5.5 népszámlálás'!D64</f>
        <v>0</v>
      </c>
      <c r="E64" s="125">
        <f>'5.1 igazgatás cofog'!E64+'5.2 adó cofog'!E64+'5.3 pályázat'!E64+'5.4 választás'!E64+'5.5 népszámlálás'!E64</f>
        <v>0</v>
      </c>
      <c r="F64" s="125">
        <f>'5.1 igazgatás cofog'!F64+'5.2 adó cofog'!F64+'5.3 pályázat'!F64+'5.4 választás'!F64+'5.5 népszámlálás'!F64</f>
        <v>0</v>
      </c>
      <c r="G64" s="125">
        <f>'5.1 igazgatás cofog'!G64+'5.2 adó cofog'!G64+'5.3 pályázat'!G64+'5.4 választás'!G64+'5.5 népszámlálás'!G64</f>
        <v>0</v>
      </c>
      <c r="H64" s="125">
        <f>'5.1 igazgatás cofog'!H64+'5.2 adó cofog'!H64+'5.3 pályázat'!H64+'5.4 választás'!H64+'5.5 népszámlálás'!H64</f>
        <v>0</v>
      </c>
      <c r="I64" s="125">
        <f>'5.1 igazgatás cofog'!I64+'5.2 adó cofog'!I64+'5.3 pályázat'!I64+'5.4 választás'!I64+'5.5 népszámlálás'!I64</f>
        <v>0</v>
      </c>
    </row>
    <row r="65" spans="1:9" ht="15.75" hidden="1" thickBot="1" x14ac:dyDescent="0.3">
      <c r="A65" s="22" t="s">
        <v>125</v>
      </c>
      <c r="B65" s="13" t="s">
        <v>126</v>
      </c>
      <c r="C65" s="125">
        <f>'5.1 igazgatás cofog'!C65+'5.2 adó cofog'!C65+'5.3 pályázat'!C65</f>
        <v>0</v>
      </c>
      <c r="D65" s="125">
        <f>'5.1 igazgatás cofog'!D65+'5.2 adó cofog'!D65+'5.3 pályázat'!D65+'5.4 választás'!D65+'5.5 népszámlálás'!D65</f>
        <v>0</v>
      </c>
      <c r="E65" s="125">
        <f>'5.1 igazgatás cofog'!E65+'5.2 adó cofog'!E65+'5.3 pályázat'!E65+'5.4 választás'!E65+'5.5 népszámlálás'!E65</f>
        <v>0</v>
      </c>
      <c r="F65" s="125">
        <f>'5.1 igazgatás cofog'!F65+'5.2 adó cofog'!F65+'5.3 pályázat'!F65+'5.4 választás'!F65+'5.5 népszámlálás'!F65</f>
        <v>0</v>
      </c>
      <c r="G65" s="125">
        <f>'5.1 igazgatás cofog'!G65+'5.2 adó cofog'!G65+'5.3 pályázat'!G65+'5.4 választás'!G65+'5.5 népszámlálás'!G65</f>
        <v>0</v>
      </c>
      <c r="H65" s="125">
        <f>'5.1 igazgatás cofog'!H65+'5.2 adó cofog'!H65+'5.3 pályázat'!H65+'5.4 választás'!H65+'5.5 népszámlálás'!H65</f>
        <v>0</v>
      </c>
      <c r="I65" s="125">
        <f>'5.1 igazgatás cofog'!I65+'5.2 adó cofog'!I65+'5.3 pályázat'!I65+'5.4 választás'!I65+'5.5 népszámlálás'!I65</f>
        <v>0</v>
      </c>
    </row>
    <row r="66" spans="1:9" ht="15.75" hidden="1" thickBot="1" x14ac:dyDescent="0.3">
      <c r="A66" s="23" t="s">
        <v>127</v>
      </c>
      <c r="B66" s="31" t="s">
        <v>128</v>
      </c>
      <c r="C66" s="127">
        <f>'5.1 igazgatás cofog'!C66+'5.2 adó cofog'!C66+'5.3 pályázat'!C66</f>
        <v>0</v>
      </c>
      <c r="D66" s="125">
        <f>'5.1 igazgatás cofog'!D66+'5.2 adó cofog'!D66+'5.3 pályázat'!D66+'5.4 választás'!D66+'5.5 népszámlálás'!D66</f>
        <v>0</v>
      </c>
      <c r="E66" s="125">
        <f>'5.1 igazgatás cofog'!E66+'5.2 adó cofog'!E66+'5.3 pályázat'!E66+'5.4 választás'!E66+'5.5 népszámlálás'!E66</f>
        <v>0</v>
      </c>
      <c r="F66" s="125">
        <f>'5.1 igazgatás cofog'!F66+'5.2 adó cofog'!F66+'5.3 pályázat'!F66+'5.4 választás'!F66+'5.5 népszámlálás'!F66</f>
        <v>0</v>
      </c>
      <c r="G66" s="125">
        <f>'5.1 igazgatás cofog'!G66+'5.2 adó cofog'!G66+'5.3 pályázat'!G66+'5.4 választás'!G66+'5.5 népszámlálás'!G66</f>
        <v>0</v>
      </c>
      <c r="H66" s="125">
        <f>'5.1 igazgatás cofog'!H66+'5.2 adó cofog'!H66+'5.3 pályázat'!H66+'5.4 választás'!H66+'5.5 népszámlálás'!H66</f>
        <v>0</v>
      </c>
      <c r="I66" s="125">
        <f>'5.1 igazgatás cofog'!I66+'5.2 adó cofog'!I66+'5.3 pályázat'!I66+'5.4 választás'!I66+'5.5 népszámlálás'!I66</f>
        <v>0</v>
      </c>
    </row>
    <row r="67" spans="1:9" ht="15.75" hidden="1" thickBot="1" x14ac:dyDescent="0.3">
      <c r="A67" s="21" t="s">
        <v>129</v>
      </c>
      <c r="B67" s="20" t="s">
        <v>130</v>
      </c>
      <c r="C67" s="123">
        <f>'5.1 igazgatás cofog'!C67+'5.2 adó cofog'!C67+'5.3 pályázat'!C67</f>
        <v>0</v>
      </c>
      <c r="D67" s="125">
        <f>'5.1 igazgatás cofog'!D67+'5.2 adó cofog'!D67+'5.3 pályázat'!D67+'5.4 választás'!D67+'5.5 népszámlálás'!D67</f>
        <v>0</v>
      </c>
      <c r="E67" s="125">
        <f>'5.1 igazgatás cofog'!E67+'5.2 adó cofog'!E67+'5.3 pályázat'!E67+'5.4 választás'!E67+'5.5 népszámlálás'!E67</f>
        <v>0</v>
      </c>
      <c r="F67" s="125">
        <f>'5.1 igazgatás cofog'!F67+'5.2 adó cofog'!F67+'5.3 pályázat'!F67+'5.4 választás'!F67+'5.5 népszámlálás'!F67</f>
        <v>0</v>
      </c>
      <c r="G67" s="125">
        <f>'5.1 igazgatás cofog'!G67+'5.2 adó cofog'!G67+'5.3 pályázat'!G67+'5.4 választás'!G67+'5.5 népszámlálás'!G67</f>
        <v>0</v>
      </c>
      <c r="H67" s="125">
        <f>'5.1 igazgatás cofog'!H67+'5.2 adó cofog'!H67+'5.3 pályázat'!H67+'5.4 választás'!H67+'5.5 népszámlálás'!H67</f>
        <v>0</v>
      </c>
      <c r="I67" s="125">
        <f>'5.1 igazgatás cofog'!I67+'5.2 adó cofog'!I67+'5.3 pályázat'!I67+'5.4 választás'!I67+'5.5 népszámlálás'!I67</f>
        <v>0</v>
      </c>
    </row>
    <row r="68" spans="1:9" ht="15.75" hidden="1" thickBot="1" x14ac:dyDescent="0.3">
      <c r="A68" s="22" t="s">
        <v>131</v>
      </c>
      <c r="B68" s="13" t="s">
        <v>132</v>
      </c>
      <c r="C68" s="125">
        <f>'5.1 igazgatás cofog'!C68+'5.2 adó cofog'!C68+'5.3 pályázat'!C68</f>
        <v>0</v>
      </c>
      <c r="D68" s="125">
        <f>'5.1 igazgatás cofog'!D68+'5.2 adó cofog'!D68+'5.3 pályázat'!D68+'5.4 választás'!D68+'5.5 népszámlálás'!D68</f>
        <v>0</v>
      </c>
      <c r="E68" s="125">
        <f>'5.1 igazgatás cofog'!E68+'5.2 adó cofog'!E68+'5.3 pályázat'!E68+'5.4 választás'!E68+'5.5 népszámlálás'!E68</f>
        <v>0</v>
      </c>
      <c r="F68" s="125">
        <f>'5.1 igazgatás cofog'!F68+'5.2 adó cofog'!F68+'5.3 pályázat'!F68+'5.4 választás'!F68+'5.5 népszámlálás'!F68</f>
        <v>0</v>
      </c>
      <c r="G68" s="125">
        <f>'5.1 igazgatás cofog'!G68+'5.2 adó cofog'!G68+'5.3 pályázat'!G68+'5.4 választás'!G68+'5.5 népszámlálás'!G68</f>
        <v>0</v>
      </c>
      <c r="H68" s="125">
        <f>'5.1 igazgatás cofog'!H68+'5.2 adó cofog'!H68+'5.3 pályázat'!H68+'5.4 választás'!H68+'5.5 népszámlálás'!H68</f>
        <v>0</v>
      </c>
      <c r="I68" s="125">
        <f>'5.1 igazgatás cofog'!I68+'5.2 adó cofog'!I68+'5.3 pályázat'!I68+'5.4 választás'!I68+'5.5 népszámlálás'!I68</f>
        <v>0</v>
      </c>
    </row>
    <row r="69" spans="1:9" ht="15.75" hidden="1" thickBot="1" x14ac:dyDescent="0.3">
      <c r="A69" s="23" t="s">
        <v>133</v>
      </c>
      <c r="B69" s="31" t="s">
        <v>134</v>
      </c>
      <c r="C69" s="127">
        <f>'5.1 igazgatás cofog'!C69+'5.2 adó cofog'!C69+'5.3 pályázat'!C69</f>
        <v>0</v>
      </c>
      <c r="D69" s="125">
        <f>'5.1 igazgatás cofog'!D69+'5.2 adó cofog'!D69+'5.3 pályázat'!D69+'5.4 választás'!D69+'5.5 népszámlálás'!D69</f>
        <v>0</v>
      </c>
      <c r="E69" s="125">
        <f>'5.1 igazgatás cofog'!E69+'5.2 adó cofog'!E69+'5.3 pályázat'!E69+'5.4 választás'!E69+'5.5 népszámlálás'!E69</f>
        <v>0</v>
      </c>
      <c r="F69" s="125">
        <f>'5.1 igazgatás cofog'!F69+'5.2 adó cofog'!F69+'5.3 pályázat'!F69+'5.4 választás'!F69+'5.5 népszámlálás'!F69</f>
        <v>0</v>
      </c>
      <c r="G69" s="125">
        <f>'5.1 igazgatás cofog'!G69+'5.2 adó cofog'!G69+'5.3 pályázat'!G69+'5.4 választás'!G69+'5.5 népszámlálás'!G69</f>
        <v>0</v>
      </c>
      <c r="H69" s="125">
        <f>'5.1 igazgatás cofog'!H69+'5.2 adó cofog'!H69+'5.3 pályázat'!H69+'5.4 választás'!H69+'5.5 népszámlálás'!H69</f>
        <v>0</v>
      </c>
      <c r="I69" s="125">
        <f>'5.1 igazgatás cofog'!I69+'5.2 adó cofog'!I69+'5.3 pályázat'!I69+'5.4 választás'!I69+'5.5 népszámlálás'!I69</f>
        <v>0</v>
      </c>
    </row>
    <row r="70" spans="1:9" ht="15.75" hidden="1" thickBot="1" x14ac:dyDescent="0.3">
      <c r="A70" s="21" t="s">
        <v>135</v>
      </c>
      <c r="B70" s="20" t="s">
        <v>136</v>
      </c>
      <c r="C70" s="123">
        <f>'5.1 igazgatás cofog'!C70+'5.2 adó cofog'!C70+'5.3 pályázat'!C70</f>
        <v>0</v>
      </c>
      <c r="D70" s="125">
        <f>'5.1 igazgatás cofog'!D70+'5.2 adó cofog'!D70+'5.3 pályázat'!D70+'5.4 választás'!D70+'5.5 népszámlálás'!D70</f>
        <v>0</v>
      </c>
      <c r="E70" s="125">
        <f>'5.1 igazgatás cofog'!E70+'5.2 adó cofog'!E70+'5.3 pályázat'!E70+'5.4 választás'!E70+'5.5 népszámlálás'!E70</f>
        <v>0</v>
      </c>
      <c r="F70" s="125">
        <f>'5.1 igazgatás cofog'!F70+'5.2 adó cofog'!F70+'5.3 pályázat'!F70+'5.4 választás'!F70+'5.5 népszámlálás'!F70</f>
        <v>0</v>
      </c>
      <c r="G70" s="125">
        <f>'5.1 igazgatás cofog'!G70+'5.2 adó cofog'!G70+'5.3 pályázat'!G70+'5.4 választás'!G70+'5.5 népszámlálás'!G70</f>
        <v>0</v>
      </c>
      <c r="H70" s="125">
        <f>'5.1 igazgatás cofog'!H70+'5.2 adó cofog'!H70+'5.3 pályázat'!H70+'5.4 választás'!H70+'5.5 népszámlálás'!H70</f>
        <v>0</v>
      </c>
      <c r="I70" s="125">
        <f>'5.1 igazgatás cofog'!I70+'5.2 adó cofog'!I70+'5.3 pályázat'!I70+'5.4 választás'!I70+'5.5 népszámlálás'!I70</f>
        <v>0</v>
      </c>
    </row>
    <row r="71" spans="1:9" ht="15.75" hidden="1" thickBot="1" x14ac:dyDescent="0.3">
      <c r="A71" s="23"/>
      <c r="B71" s="31" t="s">
        <v>137</v>
      </c>
      <c r="C71" s="127">
        <f>'5.1 igazgatás cofog'!C71+'5.2 adó cofog'!C71+'5.3 pályázat'!C71</f>
        <v>0</v>
      </c>
      <c r="D71" s="125">
        <f>'5.1 igazgatás cofog'!D71+'5.2 adó cofog'!D71+'5.3 pályázat'!D71+'5.4 választás'!D71+'5.5 népszámlálás'!D71</f>
        <v>0</v>
      </c>
      <c r="E71" s="125">
        <f>'5.1 igazgatás cofog'!E71+'5.2 adó cofog'!E71+'5.3 pályázat'!E71+'5.4 választás'!E71+'5.5 népszámlálás'!E71</f>
        <v>0</v>
      </c>
      <c r="F71" s="125">
        <f>'5.1 igazgatás cofog'!F71+'5.2 adó cofog'!F71+'5.3 pályázat'!F71+'5.4 választás'!F71+'5.5 népszámlálás'!F71</f>
        <v>0</v>
      </c>
      <c r="G71" s="125">
        <f>'5.1 igazgatás cofog'!G71+'5.2 adó cofog'!G71+'5.3 pályázat'!G71+'5.4 választás'!G71+'5.5 népszámlálás'!G71</f>
        <v>0</v>
      </c>
      <c r="H71" s="125">
        <f>'5.1 igazgatás cofog'!H71+'5.2 adó cofog'!H71+'5.3 pályázat'!H71+'5.4 választás'!H71+'5.5 népszámlálás'!H71</f>
        <v>0</v>
      </c>
      <c r="I71" s="125">
        <f>'5.1 igazgatás cofog'!I71+'5.2 adó cofog'!I71+'5.3 pályázat'!I71+'5.4 választás'!I71+'5.5 népszámlálás'!I71</f>
        <v>0</v>
      </c>
    </row>
    <row r="72" spans="1:9" ht="15.75" thickBot="1" x14ac:dyDescent="0.3">
      <c r="A72" s="24" t="s">
        <v>138</v>
      </c>
      <c r="B72" s="7" t="s">
        <v>139</v>
      </c>
      <c r="C72" s="129">
        <f>'5.1 igazgatás cofog'!C72+'5.2 adó cofog'!C72+'5.3 pályázat'!C72</f>
        <v>106773387</v>
      </c>
      <c r="D72" s="125">
        <f>'5.1 igazgatás cofog'!D72+'5.2 adó cofog'!D72+'5.3 pályázat'!D72+'5.4 választás'!D72+'5.5 népszámlálás'!D72</f>
        <v>107662430</v>
      </c>
      <c r="E72" s="125">
        <f>'5.1 igazgatás cofog'!E72+'5.2 adó cofog'!E72+'5.3 pályázat'!E72+'5.4 választás'!E72+'5.5 népszámlálás'!E72</f>
        <v>0</v>
      </c>
      <c r="F72" s="125">
        <f>'5.1 igazgatás cofog'!F72+'5.2 adó cofog'!F72+'5.3 pályázat'!F72+'5.4 választás'!F72+'5.5 népszámlálás'!F72</f>
        <v>107662430</v>
      </c>
      <c r="G72" s="125">
        <f>'5.1 igazgatás cofog'!G72+'5.2 adó cofog'!G72+'5.3 pályázat'!G72+'5.4 választás'!G72+'5.5 népszámlálás'!G72</f>
        <v>114177470</v>
      </c>
      <c r="H72" s="125">
        <f>'5.1 igazgatás cofog'!H72+'5.2 adó cofog'!H72+'5.3 pályázat'!H72+'5.4 választás'!H72+'5.5 népszámlálás'!H72</f>
        <v>0</v>
      </c>
      <c r="I72" s="125">
        <f>'5.1 igazgatás cofog'!I72+'5.2 adó cofog'!I72+'5.3 pályázat'!I72+'5.4 választás'!I72+'5.5 népszámlálás'!I72</f>
        <v>114177470</v>
      </c>
    </row>
    <row r="73" spans="1:9" x14ac:dyDescent="0.25">
      <c r="A73" s="25" t="s">
        <v>140</v>
      </c>
      <c r="B73" s="35" t="s">
        <v>141</v>
      </c>
      <c r="C73" s="123">
        <f>'5.1 igazgatás cofog'!C73+'5.2 adó cofog'!C73+'5.3 pályázat'!C73</f>
        <v>58934217</v>
      </c>
      <c r="D73" s="125">
        <f>'5.1 igazgatás cofog'!D73+'5.2 adó cofog'!D73+'5.3 pályázat'!D73+'5.4 választás'!D73+'5.5 népszámlálás'!D73</f>
        <v>66133082</v>
      </c>
      <c r="E73" s="125">
        <f>'5.1 igazgatás cofog'!E73+'5.2 adó cofog'!E73+'5.3 pályázat'!E73+'5.4 választás'!E73+'5.5 népszámlálás'!E73</f>
        <v>0</v>
      </c>
      <c r="F73" s="125">
        <f>'5.1 igazgatás cofog'!F73+'5.2 adó cofog'!F73+'5.3 pályázat'!F73+'5.4 választás'!F73+'5.5 népszámlálás'!F73</f>
        <v>66133082</v>
      </c>
      <c r="G73" s="125">
        <f>'5.1 igazgatás cofog'!G73+'5.2 adó cofog'!G73+'5.3 pályázat'!G73+'5.4 választás'!G73+'5.5 népszámlálás'!G73</f>
        <v>68656877</v>
      </c>
      <c r="H73" s="125">
        <f>'5.1 igazgatás cofog'!H73+'5.2 adó cofog'!H73+'5.3 pályázat'!H73+'5.4 választás'!H73+'5.5 népszámlálás'!H73</f>
        <v>0</v>
      </c>
      <c r="I73" s="125">
        <f>'5.1 igazgatás cofog'!I73+'5.2 adó cofog'!I73+'5.3 pályázat'!I73+'5.4 választás'!I73+'5.5 népszámlálás'!I73</f>
        <v>68656877</v>
      </c>
    </row>
    <row r="74" spans="1:9" hidden="1" x14ac:dyDescent="0.25">
      <c r="A74" s="22" t="s">
        <v>142</v>
      </c>
      <c r="B74" s="13" t="s">
        <v>143</v>
      </c>
      <c r="C74" s="125">
        <f>'5.1 igazgatás cofog'!C74+'5.2 adó cofog'!C74+'5.3 pályázat'!C74</f>
        <v>58934217</v>
      </c>
      <c r="D74" s="125">
        <f>'5.1 igazgatás cofog'!D74+'5.2 adó cofog'!D74+'5.3 pályázat'!D74+'5.4 választás'!D74+'5.5 népszámlálás'!D74</f>
        <v>66133082</v>
      </c>
      <c r="E74" s="125">
        <f>'5.1 igazgatás cofog'!E74+'5.2 adó cofog'!E74+'5.3 pályázat'!E74+'5.4 választás'!E74+'5.5 népszámlálás'!E74</f>
        <v>0</v>
      </c>
      <c r="F74" s="125">
        <f>'5.1 igazgatás cofog'!F74+'5.2 adó cofog'!F74+'5.3 pályázat'!F74+'5.4 választás'!F74+'5.5 népszámlálás'!F74</f>
        <v>66133082</v>
      </c>
      <c r="G74" s="125">
        <f>'5.1 igazgatás cofog'!G74+'5.2 adó cofog'!G74+'5.3 pályázat'!G74+'5.4 választás'!G74+'5.5 népszámlálás'!G74</f>
        <v>68656877</v>
      </c>
      <c r="H74" s="125">
        <f>'5.1 igazgatás cofog'!H74+'5.2 adó cofog'!H74+'5.3 pályázat'!H74+'5.4 választás'!H74+'5.5 népszámlálás'!H74</f>
        <v>0</v>
      </c>
      <c r="I74" s="125">
        <f>'5.1 igazgatás cofog'!I74+'5.2 adó cofog'!I74+'5.3 pályázat'!I74+'5.4 választás'!I74+'5.5 népszámlálás'!I74</f>
        <v>68656877</v>
      </c>
    </row>
    <row r="75" spans="1:9" hidden="1" x14ac:dyDescent="0.25">
      <c r="A75" s="22" t="s">
        <v>144</v>
      </c>
      <c r="B75" s="13" t="s">
        <v>145</v>
      </c>
      <c r="C75" s="125">
        <f>'5.1 igazgatás cofog'!C75+'5.2 adó cofog'!C75+'5.3 pályázat'!C75</f>
        <v>0</v>
      </c>
      <c r="D75" s="125">
        <f>'5.1 igazgatás cofog'!D75+'5.2 adó cofog'!D75+'5.3 pályázat'!D75+'5.4 választás'!D75+'5.5 népszámlálás'!D75</f>
        <v>0</v>
      </c>
      <c r="E75" s="125">
        <f>'5.1 igazgatás cofog'!E75+'5.2 adó cofog'!E75+'5.3 pályázat'!E75+'5.4 választás'!E75+'5.5 népszámlálás'!E75</f>
        <v>0</v>
      </c>
      <c r="F75" s="125">
        <f>'5.1 igazgatás cofog'!F75+'5.2 adó cofog'!F75+'5.3 pályázat'!F75+'5.4 választás'!F75+'5.5 népszámlálás'!F75</f>
        <v>0</v>
      </c>
      <c r="G75" s="125">
        <f>'5.1 igazgatás cofog'!G75+'5.2 adó cofog'!G75+'5.3 pályázat'!G75+'5.4 választás'!G75+'5.5 népszámlálás'!G75</f>
        <v>0</v>
      </c>
      <c r="H75" s="125">
        <f>'5.1 igazgatás cofog'!H75+'5.2 adó cofog'!H75+'5.3 pályázat'!H75+'5.4 választás'!H75+'5.5 népszámlálás'!H75</f>
        <v>0</v>
      </c>
      <c r="I75" s="125">
        <f>'5.1 igazgatás cofog'!I75+'5.2 adó cofog'!I75+'5.3 pályázat'!I75+'5.4 választás'!I75+'5.5 népszámlálás'!I75</f>
        <v>0</v>
      </c>
    </row>
    <row r="76" spans="1:9" hidden="1" x14ac:dyDescent="0.25">
      <c r="A76" s="22" t="s">
        <v>146</v>
      </c>
      <c r="B76" s="13" t="s">
        <v>147</v>
      </c>
      <c r="C76" s="125">
        <f>'5.1 igazgatás cofog'!C76+'5.2 adó cofog'!C76+'5.3 pályázat'!C76</f>
        <v>0</v>
      </c>
      <c r="D76" s="125">
        <f>'5.1 igazgatás cofog'!D76+'5.2 adó cofog'!D76+'5.3 pályázat'!D76+'5.4 választás'!D76+'5.5 népszámlálás'!D76</f>
        <v>0</v>
      </c>
      <c r="E76" s="125">
        <f>'5.1 igazgatás cofog'!E76+'5.2 adó cofog'!E76+'5.3 pályázat'!E76+'5.4 választás'!E76+'5.5 népszámlálás'!E76</f>
        <v>0</v>
      </c>
      <c r="F76" s="125">
        <f>'5.1 igazgatás cofog'!F76+'5.2 adó cofog'!F76+'5.3 pályázat'!F76+'5.4 választás'!F76+'5.5 népszámlálás'!F76</f>
        <v>0</v>
      </c>
      <c r="G76" s="125">
        <f>'5.1 igazgatás cofog'!G76+'5.2 adó cofog'!G76+'5.3 pályázat'!G76+'5.4 választás'!G76+'5.5 népszámlálás'!G76</f>
        <v>0</v>
      </c>
      <c r="H76" s="125">
        <f>'5.1 igazgatás cofog'!H76+'5.2 adó cofog'!H76+'5.3 pályázat'!H76+'5.4 választás'!H76+'5.5 népszámlálás'!H76</f>
        <v>0</v>
      </c>
      <c r="I76" s="125">
        <f>'5.1 igazgatás cofog'!I76+'5.2 adó cofog'!I76+'5.3 pályázat'!I76+'5.4 választás'!I76+'5.5 népszámlálás'!I76</f>
        <v>0</v>
      </c>
    </row>
    <row r="77" spans="1:9" hidden="1" x14ac:dyDescent="0.25">
      <c r="A77" s="22" t="s">
        <v>148</v>
      </c>
      <c r="B77" s="13" t="s">
        <v>149</v>
      </c>
      <c r="C77" s="125">
        <f>'5.1 igazgatás cofog'!C77+'5.2 adó cofog'!C77+'5.3 pályázat'!C77</f>
        <v>0</v>
      </c>
      <c r="D77" s="125">
        <f>'5.1 igazgatás cofog'!D77+'5.2 adó cofog'!D77+'5.3 pályázat'!D77+'5.4 választás'!D77+'5.5 népszámlálás'!D77</f>
        <v>0</v>
      </c>
      <c r="E77" s="125">
        <f>'5.1 igazgatás cofog'!E77+'5.2 adó cofog'!E77+'5.3 pályázat'!E77+'5.4 választás'!E77+'5.5 népszámlálás'!E77</f>
        <v>0</v>
      </c>
      <c r="F77" s="125">
        <f>'5.1 igazgatás cofog'!F77+'5.2 adó cofog'!F77+'5.3 pályázat'!F77+'5.4 választás'!F77+'5.5 népszámlálás'!F77</f>
        <v>0</v>
      </c>
      <c r="G77" s="125">
        <f>'5.1 igazgatás cofog'!G77+'5.2 adó cofog'!G77+'5.3 pályázat'!G77+'5.4 választás'!G77+'5.5 népszámlálás'!G77</f>
        <v>0</v>
      </c>
      <c r="H77" s="125">
        <f>'5.1 igazgatás cofog'!H77+'5.2 adó cofog'!H77+'5.3 pályázat'!H77+'5.4 választás'!H77+'5.5 népszámlálás'!H77</f>
        <v>0</v>
      </c>
      <c r="I77" s="125">
        <f>'5.1 igazgatás cofog'!I77+'5.2 adó cofog'!I77+'5.3 pályázat'!I77+'5.4 választás'!I77+'5.5 népszámlálás'!I77</f>
        <v>0</v>
      </c>
    </row>
    <row r="78" spans="1:9" x14ac:dyDescent="0.25">
      <c r="A78" s="22" t="s">
        <v>150</v>
      </c>
      <c r="B78" s="13" t="s">
        <v>151</v>
      </c>
      <c r="C78" s="125">
        <f>'5.1 igazgatás cofog'!C78+'5.2 adó cofog'!C78+'5.3 pályázat'!C78</f>
        <v>7216081</v>
      </c>
      <c r="D78" s="125">
        <f>'5.1 igazgatás cofog'!D78+'5.2 adó cofog'!D78+'5.3 pályázat'!D78+'5.4 választás'!D78+'5.5 népszámlálás'!D78</f>
        <v>650000</v>
      </c>
      <c r="E78" s="125">
        <f>'5.1 igazgatás cofog'!E78+'5.2 adó cofog'!E78+'5.3 pályázat'!E78+'5.4 választás'!E78+'5.5 népszámlálás'!E78</f>
        <v>0</v>
      </c>
      <c r="F78" s="125">
        <f>'5.1 igazgatás cofog'!F78+'5.2 adó cofog'!F78+'5.3 pályázat'!F78+'5.4 választás'!F78+'5.5 népszámlálás'!F78</f>
        <v>650000</v>
      </c>
      <c r="G78" s="125">
        <f>'5.1 igazgatás cofog'!G78+'5.2 adó cofog'!G78+'5.3 pályázat'!G78+'5.4 választás'!G78+'5.5 népszámlálás'!G78</f>
        <v>659359</v>
      </c>
      <c r="H78" s="125">
        <f>'5.1 igazgatás cofog'!H78+'5.2 adó cofog'!H78+'5.3 pályázat'!H78+'5.4 választás'!H78+'5.5 népszámlálás'!H78</f>
        <v>0</v>
      </c>
      <c r="I78" s="125">
        <f>'5.1 igazgatás cofog'!I78+'5.2 adó cofog'!I78+'5.3 pályázat'!I78+'5.4 választás'!I78+'5.5 népszámlálás'!I78</f>
        <v>659359</v>
      </c>
    </row>
    <row r="79" spans="1:9" x14ac:dyDescent="0.25">
      <c r="A79" s="22"/>
      <c r="B79" s="13" t="s">
        <v>26</v>
      </c>
      <c r="C79" s="125">
        <f>'5.1 igazgatás cofog'!C79+'5.2 adó cofog'!C79+'5.3 pályázat'!C79</f>
        <v>7216081</v>
      </c>
      <c r="D79" s="125">
        <f>'5.1 igazgatás cofog'!D79+'5.2 adó cofog'!D79+'5.3 pályázat'!D79+'5.4 választás'!D79+'5.5 népszámlálás'!D79</f>
        <v>650000</v>
      </c>
      <c r="E79" s="125">
        <f>'5.1 igazgatás cofog'!E79+'5.2 adó cofog'!E79+'5.3 pályázat'!E79+'5.4 választás'!E79+'5.5 népszámlálás'!E79</f>
        <v>0</v>
      </c>
      <c r="F79" s="125">
        <f>'5.1 igazgatás cofog'!F79+'5.2 adó cofog'!F79+'5.3 pályázat'!F79+'5.4 választás'!F79+'5.5 népszámlálás'!F79</f>
        <v>650000</v>
      </c>
      <c r="G79" s="125">
        <f>'5.1 igazgatás cofog'!G79+'5.2 adó cofog'!G79+'5.3 pályázat'!G79+'5.4 választás'!G79+'5.5 népszámlálás'!G79</f>
        <v>659359</v>
      </c>
      <c r="H79" s="125">
        <f>'5.1 igazgatás cofog'!H79+'5.2 adó cofog'!H79+'5.3 pályázat'!H79+'5.4 választás'!H79+'5.5 népszámlálás'!H79</f>
        <v>0</v>
      </c>
      <c r="I79" s="125">
        <f>'5.1 igazgatás cofog'!I79+'5.2 adó cofog'!I79+'5.3 pályázat'!I79+'5.4 választás'!I79+'5.5 népszámlálás'!I79</f>
        <v>659359</v>
      </c>
    </row>
    <row r="80" spans="1:9" x14ac:dyDescent="0.25">
      <c r="A80" s="22"/>
      <c r="B80" s="13" t="s">
        <v>27</v>
      </c>
      <c r="C80" s="125">
        <f>'5.1 igazgatás cofog'!C80+'5.2 adó cofog'!C80+'5.3 pályázat'!C80</f>
        <v>0</v>
      </c>
      <c r="D80" s="125">
        <f>'5.1 igazgatás cofog'!D80+'5.2 adó cofog'!D80+'5.3 pályázat'!D80+'5.4 választás'!D80+'5.5 népszámlálás'!D80</f>
        <v>0</v>
      </c>
      <c r="E80" s="125">
        <f>'5.1 igazgatás cofog'!E80+'5.2 adó cofog'!E80+'5.3 pályázat'!E80+'5.4 választás'!E80+'5.5 népszámlálás'!E80</f>
        <v>0</v>
      </c>
      <c r="F80" s="125">
        <f>'5.1 igazgatás cofog'!F80+'5.2 adó cofog'!F80+'5.3 pályázat'!F80+'5.4 választás'!F80+'5.5 népszámlálás'!F80</f>
        <v>0</v>
      </c>
      <c r="G80" s="125">
        <f>'5.1 igazgatás cofog'!G80+'5.2 adó cofog'!G80+'5.3 pályázat'!G80+'5.4 választás'!G80+'5.5 népszámlálás'!G80</f>
        <v>0</v>
      </c>
      <c r="H80" s="125">
        <f>'5.1 igazgatás cofog'!H80+'5.2 adó cofog'!H80+'5.3 pályázat'!H80+'5.4 választás'!H80+'5.5 népszámlálás'!H80</f>
        <v>0</v>
      </c>
      <c r="I80" s="125">
        <f>'5.1 igazgatás cofog'!I80+'5.2 adó cofog'!I80+'5.3 pályázat'!I80+'5.4 választás'!I80+'5.5 népszámlálás'!I80</f>
        <v>0</v>
      </c>
    </row>
    <row r="81" spans="1:11" x14ac:dyDescent="0.25">
      <c r="A81" s="22" t="s">
        <v>545</v>
      </c>
      <c r="B81" s="13" t="s">
        <v>405</v>
      </c>
      <c r="C81" s="125">
        <f>'5.1 igazgatás cofog'!C81+'5.2 adó cofog'!C81+'5.3 pályázat'!C81</f>
        <v>0</v>
      </c>
      <c r="D81" s="125">
        <f>'5.1 igazgatás cofog'!D81+'5.2 adó cofog'!D81+'5.3 pályázat'!D81+'5.4 választás'!D81+'5.5 népszámlálás'!D81</f>
        <v>0</v>
      </c>
      <c r="E81" s="125">
        <f>'5.1 igazgatás cofog'!E81+'5.2 adó cofog'!E81+'5.3 pályázat'!E81+'5.4 választás'!E81+'5.5 népszámlálás'!E81</f>
        <v>0</v>
      </c>
      <c r="F81" s="125">
        <f>'5.1 igazgatás cofog'!F81+'5.2 adó cofog'!F81+'5.3 pályázat'!F81+'5.4 választás'!F81+'5.5 népszámlálás'!F81</f>
        <v>0</v>
      </c>
      <c r="G81" s="125">
        <f>'5.1 igazgatás cofog'!G81+'5.2 adó cofog'!G81+'5.3 pályázat'!G81+'5.4 választás'!G81+'5.5 népszámlálás'!G81</f>
        <v>0</v>
      </c>
      <c r="H81" s="125">
        <f>'5.1 igazgatás cofog'!H81+'5.2 adó cofog'!H81+'5.3 pályázat'!H81+'5.4 választás'!H81+'5.5 népszámlálás'!H81</f>
        <v>0</v>
      </c>
      <c r="I81" s="125">
        <f>'5.1 igazgatás cofog'!I81+'5.2 adó cofog'!I81+'5.3 pályázat'!I81+'5.4 választás'!I81+'5.5 népszámlálás'!I81</f>
        <v>0</v>
      </c>
    </row>
    <row r="82" spans="1:11" x14ac:dyDescent="0.25">
      <c r="A82" s="22" t="s">
        <v>152</v>
      </c>
      <c r="B82" s="13" t="s">
        <v>153</v>
      </c>
      <c r="C82" s="125">
        <f>'5.1 igazgatás cofog'!C82+'5.2 adó cofog'!C82+'5.3 pályázat'!C82</f>
        <v>51718136</v>
      </c>
      <c r="D82" s="125">
        <f>'5.1 igazgatás cofog'!D82+'5.2 adó cofog'!D82+'5.3 pályázat'!D82+'5.4 választás'!D82+'5.5 népszámlálás'!D82</f>
        <v>65483082</v>
      </c>
      <c r="E82" s="125">
        <f>'5.1 igazgatás cofog'!E82+'5.2 adó cofog'!E82+'5.3 pályázat'!E82+'5.4 választás'!E82+'5.5 népszámlálás'!E82</f>
        <v>0</v>
      </c>
      <c r="F82" s="501">
        <f>'5.1 igazgatás cofog'!F82+'5.2 adó cofog'!F82+'5.3 pályázat'!F82+'5.4 választás'!F82+'5.5 népszámlálás'!F82</f>
        <v>65483082</v>
      </c>
      <c r="G82" s="125">
        <f>'5.1 igazgatás cofog'!G82+'5.2 adó cofog'!G82+'5.3 pályázat'!G82+'5.4 választás'!G82+'5.5 népszámlálás'!G82</f>
        <v>67997518</v>
      </c>
      <c r="H82" s="125">
        <f>'5.1 igazgatás cofog'!H82+'5.2 adó cofog'!H82+'5.3 pályázat'!H82+'5.4 választás'!H82+'5.5 népszámlálás'!H82</f>
        <v>0</v>
      </c>
      <c r="I82" s="501">
        <f>'5.1 igazgatás cofog'!I82+'5.2 adó cofog'!I82+'5.3 pályázat'!I82+'5.4 választás'!I82+'5.5 népszámlálás'!I82</f>
        <v>67997518</v>
      </c>
      <c r="K82" s="92"/>
    </row>
    <row r="83" spans="1:11" ht="15.75" thickBot="1" x14ac:dyDescent="0.3">
      <c r="A83" s="23" t="s">
        <v>154</v>
      </c>
      <c r="B83" s="31" t="s">
        <v>155</v>
      </c>
      <c r="C83" s="127">
        <f>'5.1 igazgatás cofog'!C83+'5.2 adó cofog'!C83+'5.3 pályázat'!C83</f>
        <v>0</v>
      </c>
      <c r="D83" s="125">
        <f>'5.1 igazgatás cofog'!D83+'5.2 adó cofog'!D83+'5.3 pályázat'!D83+'5.4 választás'!D83+'5.5 népszámlálás'!D83</f>
        <v>0</v>
      </c>
      <c r="E83" s="125">
        <f>'5.1 igazgatás cofog'!E83+'5.2 adó cofog'!E83+'5.3 pályázat'!E83+'5.4 választás'!E83+'5.5 népszámlálás'!E83</f>
        <v>0</v>
      </c>
      <c r="F83" s="125">
        <f>'5.1 igazgatás cofog'!F83+'5.2 adó cofog'!F83+'5.3 pályázat'!F83+'5.4 választás'!F83+'5.5 népszámlálás'!F83</f>
        <v>0</v>
      </c>
      <c r="G83" s="125">
        <f>'5.1 igazgatás cofog'!G83+'5.2 adó cofog'!G83+'5.3 pályázat'!G83+'5.4 választás'!G83+'5.5 népszámlálás'!G83</f>
        <v>0</v>
      </c>
      <c r="H83" s="125">
        <f>'5.1 igazgatás cofog'!H83+'5.2 adó cofog'!H83+'5.3 pályázat'!H83+'5.4 választás'!H83+'5.5 népszámlálás'!H83</f>
        <v>0</v>
      </c>
      <c r="I83" s="125">
        <f>'5.1 igazgatás cofog'!I83+'5.2 adó cofog'!I83+'5.3 pályázat'!I83+'5.4 választás'!I83+'5.5 népszámlálás'!I83</f>
        <v>0</v>
      </c>
    </row>
    <row r="84" spans="1:11" ht="15.75" thickBot="1" x14ac:dyDescent="0.3">
      <c r="A84" s="24" t="s">
        <v>260</v>
      </c>
      <c r="B84" s="7" t="s">
        <v>156</v>
      </c>
      <c r="C84" s="129">
        <f>'5.1 igazgatás cofog'!C84+'5.2 adó cofog'!C84+'5.3 pályázat'!C84</f>
        <v>165707604</v>
      </c>
      <c r="D84" s="125">
        <f>'5.1 igazgatás cofog'!D84+'5.2 adó cofog'!D84+'5.3 pályázat'!D84+'5.4 választás'!D84+'5.5 népszámlálás'!D84</f>
        <v>173795512</v>
      </c>
      <c r="E84" s="125">
        <f>'5.1 igazgatás cofog'!E84+'5.2 adó cofog'!E84+'5.3 pályázat'!E84+'5.4 választás'!E84+'5.5 népszámlálás'!E84</f>
        <v>0</v>
      </c>
      <c r="F84" s="125">
        <f>'5.1 igazgatás cofog'!F84+'5.2 adó cofog'!F84+'5.3 pályázat'!F84+'5.4 választás'!F84+'5.5 népszámlálás'!F84</f>
        <v>173795512</v>
      </c>
      <c r="G84" s="125">
        <f>'5.1 igazgatás cofog'!G84+'5.2 adó cofog'!G84+'5.3 pályázat'!G84+'5.4 választás'!G84+'5.5 népszámlálás'!G84</f>
        <v>182834347</v>
      </c>
      <c r="H84" s="125">
        <f>'5.1 igazgatás cofog'!H84+'5.2 adó cofog'!H84+'5.3 pályázat'!H84+'5.4 választás'!H84+'5.5 népszámlálás'!H84</f>
        <v>0</v>
      </c>
      <c r="I84" s="125">
        <f>'5.1 igazgatás cofog'!I84+'5.2 adó cofog'!I84+'5.3 pályázat'!I84+'5.4 választás'!I84+'5.5 népszámlálás'!I84</f>
        <v>182834347</v>
      </c>
    </row>
    <row r="85" spans="1:11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1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1" x14ac:dyDescent="0.25">
      <c r="A87" s="28" t="s">
        <v>157</v>
      </c>
      <c r="B87" s="20" t="s">
        <v>31</v>
      </c>
      <c r="C87" s="125">
        <f>'5.1 igazgatás cofog'!C87+'5.2 adó cofog'!C87+'5.3 pályázat'!C87</f>
        <v>126474632</v>
      </c>
      <c r="D87" s="125">
        <f>'5.1 igazgatás cofog'!D87+'5.2 adó cofog'!D87+'5.3 pályázat'!D87+'5.4 választás'!D87+'5.5 népszámlálás'!D87</f>
        <v>127891604</v>
      </c>
      <c r="E87" s="125">
        <f>'5.1 igazgatás cofog'!E87+'5.2 adó cofog'!E87+'5.3 pályázat'!E87+'5.4 választás'!E87+'5.5 népszámlálás'!E87</f>
        <v>0</v>
      </c>
      <c r="F87" s="125">
        <f>'5.1 igazgatás cofog'!F87+'5.2 adó cofog'!F87+'5.3 pályázat'!F87+'5.4 választás'!F87+'5.5 népszámlálás'!F87</f>
        <v>127891604</v>
      </c>
      <c r="G87" s="125">
        <f>'5.1 igazgatás cofog'!G87+'5.2 adó cofog'!G87+'5.3 pályázat'!G87+'5.4 választás'!G87+'5.5 népszámlálás'!G87</f>
        <v>132248898</v>
      </c>
      <c r="H87" s="125">
        <f>'5.1 igazgatás cofog'!H87+'5.2 adó cofog'!H87+'5.3 pályázat'!H87+'5.4 választás'!H87+'5.5 népszámlálás'!H87</f>
        <v>0</v>
      </c>
      <c r="I87" s="125">
        <f>'5.1 igazgatás cofog'!I87+'5.2 adó cofog'!I87+'5.3 pályázat'!I87+'5.4 választás'!I87+'5.5 népszámlálás'!I87</f>
        <v>132248898</v>
      </c>
    </row>
    <row r="88" spans="1:11" x14ac:dyDescent="0.25">
      <c r="A88" s="29" t="s">
        <v>158</v>
      </c>
      <c r="B88" s="13" t="s">
        <v>159</v>
      </c>
      <c r="C88" s="125">
        <f>'5.1 igazgatás cofog'!C88+'5.2 adó cofog'!C88+'5.3 pályázat'!C88</f>
        <v>124048441</v>
      </c>
      <c r="D88" s="125">
        <f>'5.1 igazgatás cofog'!D88+'5.2 adó cofog'!D88+'5.3 pályázat'!D88+'5.4 választás'!D88+'5.5 népszámlálás'!D88</f>
        <v>125451376</v>
      </c>
      <c r="E88" s="125">
        <f>'5.1 igazgatás cofog'!E88+'5.2 adó cofog'!E88+'5.3 pályázat'!E88+'5.4 választás'!E88+'5.5 népszámlálás'!E88</f>
        <v>0</v>
      </c>
      <c r="F88" s="125">
        <f>'5.1 igazgatás cofog'!F88+'5.2 adó cofog'!F88+'5.3 pályázat'!F88+'5.4 választás'!F88+'5.5 népszámlálás'!F88</f>
        <v>125451376</v>
      </c>
      <c r="G88" s="125">
        <f>'5.1 igazgatás cofog'!G88+'5.2 adó cofog'!G88+'5.3 pályázat'!G88+'5.4 választás'!G88+'5.5 népszámlálás'!G88</f>
        <v>128208670</v>
      </c>
      <c r="H88" s="125">
        <f>'5.1 igazgatás cofog'!H88+'5.2 adó cofog'!H88+'5.3 pályázat'!H88+'5.4 választás'!H88+'5.5 népszámlálás'!H88</f>
        <v>0</v>
      </c>
      <c r="I88" s="125">
        <f>'5.1 igazgatás cofog'!I88+'5.2 adó cofog'!I88+'5.3 pályázat'!I88+'5.4 választás'!I88+'5.5 népszámlálás'!I88</f>
        <v>128208670</v>
      </c>
    </row>
    <row r="89" spans="1:11" x14ac:dyDescent="0.25">
      <c r="A89" s="29" t="s">
        <v>160</v>
      </c>
      <c r="B89" s="13" t="s">
        <v>161</v>
      </c>
      <c r="C89" s="125">
        <f>'5.1 igazgatás cofog'!C89+'5.2 adó cofog'!C89+'5.3 pályázat'!C89</f>
        <v>106570454</v>
      </c>
      <c r="D89" s="125">
        <f>'5.1 igazgatás cofog'!D89+'5.2 adó cofog'!D89+'5.3 pályázat'!D89+'5.4 választás'!D89+'5.5 népszámlálás'!D89</f>
        <v>110872850</v>
      </c>
      <c r="E89" s="125">
        <f>'5.1 igazgatás cofog'!E89+'5.2 adó cofog'!E89+'5.3 pályázat'!E89+'5.4 választás'!E89+'5.5 népszámlálás'!E89</f>
        <v>0</v>
      </c>
      <c r="F89" s="125">
        <f>'5.1 igazgatás cofog'!F89+'5.2 adó cofog'!F89+'5.3 pályázat'!F89+'5.4 választás'!F89+'5.5 népszámlálás'!F89</f>
        <v>110872850</v>
      </c>
      <c r="G89" s="125">
        <f>'5.1 igazgatás cofog'!G89+'5.2 adó cofog'!G89+'5.3 pályázat'!G89+'5.4 választás'!G89+'5.5 népszámlálás'!G89</f>
        <v>111518130</v>
      </c>
      <c r="H89" s="125">
        <f>'5.1 igazgatás cofog'!H89+'5.2 adó cofog'!H89+'5.3 pályázat'!H89+'5.4 választás'!H89+'5.5 népszámlálás'!H89</f>
        <v>0</v>
      </c>
      <c r="I89" s="125">
        <f>'5.1 igazgatás cofog'!I89+'5.2 adó cofog'!I89+'5.3 pályázat'!I89+'5.4 választás'!I89+'5.5 népszámlálás'!I89</f>
        <v>111518130</v>
      </c>
    </row>
    <row r="90" spans="1:11" x14ac:dyDescent="0.25">
      <c r="A90" s="29" t="s">
        <v>535</v>
      </c>
      <c r="B90" s="13" t="s">
        <v>536</v>
      </c>
      <c r="C90" s="125">
        <f>'5.1 igazgatás cofog'!C90+'5.2 adó cofog'!C90+'5.3 pályázat'!C90</f>
        <v>2884671</v>
      </c>
      <c r="D90" s="125">
        <f>'5.1 igazgatás cofog'!D90+'5.2 adó cofog'!D90+'5.3 pályázat'!D90+'5.4 választás'!D90+'5.5 népszámlálás'!D90</f>
        <v>536000</v>
      </c>
      <c r="E90" s="125">
        <f>'5.1 igazgatás cofog'!E90+'5.2 adó cofog'!E90+'5.3 pályázat'!E90+'5.4 választás'!E90+'5.5 népszámlálás'!E90</f>
        <v>0</v>
      </c>
      <c r="F90" s="125">
        <f>'5.1 igazgatás cofog'!F90+'5.2 adó cofog'!F90+'5.3 pályázat'!F90+'5.4 választás'!F90+'5.5 népszámlálás'!F90</f>
        <v>536000</v>
      </c>
      <c r="G90" s="125">
        <f>'5.1 igazgatás cofog'!G90+'5.2 adó cofog'!G90+'5.3 pályázat'!G90+'5.4 választás'!G90+'5.5 népszámlálás'!G90</f>
        <v>536000</v>
      </c>
      <c r="H90" s="125">
        <f>'5.1 igazgatás cofog'!H90+'5.2 adó cofog'!H90+'5.3 pályázat'!H90+'5.4 választás'!H90+'5.5 népszámlálás'!H90</f>
        <v>0</v>
      </c>
      <c r="I90" s="125">
        <f>'5.1 igazgatás cofog'!I90+'5.2 adó cofog'!I90+'5.3 pályázat'!I90+'5.4 választás'!I90+'5.5 népszámlálás'!I90</f>
        <v>536000</v>
      </c>
    </row>
    <row r="91" spans="1:11" x14ac:dyDescent="0.25">
      <c r="A91" s="29" t="s">
        <v>162</v>
      </c>
      <c r="B91" s="13" t="s">
        <v>163</v>
      </c>
      <c r="C91" s="125">
        <f>'5.1 igazgatás cofog'!C91+'5.2 adó cofog'!C91+'5.3 pályázat'!C91</f>
        <v>1424249</v>
      </c>
      <c r="D91" s="125">
        <f>'5.1 igazgatás cofog'!D91+'5.2 adó cofog'!D91+'5.3 pályázat'!D91+'5.4 választás'!D91+'5.5 népszámlálás'!D91</f>
        <v>1641594</v>
      </c>
      <c r="E91" s="125">
        <f>'5.1 igazgatás cofog'!E91+'5.2 adó cofog'!E91+'5.3 pályázat'!E91+'5.4 választás'!E91+'5.5 népszámlálás'!E91</f>
        <v>0</v>
      </c>
      <c r="F91" s="125">
        <f>'5.1 igazgatás cofog'!F91+'5.2 adó cofog'!F91+'5.3 pályázat'!F91+'5.4 választás'!F91+'5.5 népszámlálás'!F91</f>
        <v>1641594</v>
      </c>
      <c r="G91" s="125">
        <f>'5.1 igazgatás cofog'!G91+'5.2 adó cofog'!G91+'5.3 pályázat'!G91+'5.4 választás'!G91+'5.5 népszámlálás'!G91</f>
        <v>3753608</v>
      </c>
      <c r="H91" s="125">
        <f>'5.1 igazgatás cofog'!H91+'5.2 adó cofog'!H91+'5.3 pályázat'!H91+'5.4 választás'!H91+'5.5 népszámlálás'!H91</f>
        <v>0</v>
      </c>
      <c r="I91" s="125">
        <f>'5.1 igazgatás cofog'!I91+'5.2 adó cofog'!I91+'5.3 pályázat'!I91+'5.4 választás'!I91+'5.5 népszámlálás'!I91</f>
        <v>3753608</v>
      </c>
      <c r="J91" s="92"/>
    </row>
    <row r="92" spans="1:11" x14ac:dyDescent="0.25">
      <c r="A92" s="29" t="s">
        <v>164</v>
      </c>
      <c r="B92" s="13" t="s">
        <v>165</v>
      </c>
      <c r="C92" s="125">
        <f>'5.1 igazgatás cofog'!C92+'5.2 adó cofog'!C92+'5.3 pályázat'!C92</f>
        <v>0</v>
      </c>
      <c r="D92" s="125">
        <f>'5.1 igazgatás cofog'!D92+'5.2 adó cofog'!D92+'5.3 pályázat'!D92+'5.4 választás'!D92+'5.5 népszámlálás'!D92</f>
        <v>0</v>
      </c>
      <c r="E92" s="125">
        <f>'5.1 igazgatás cofog'!E92+'5.2 adó cofog'!E92+'5.3 pályázat'!E92+'5.4 választás'!E92+'5.5 népszámlálás'!E92</f>
        <v>0</v>
      </c>
      <c r="F92" s="125">
        <f>'5.1 igazgatás cofog'!F92+'5.2 adó cofog'!F92+'5.3 pályázat'!F92+'5.4 választás'!F92+'5.5 népszámlálás'!F92</f>
        <v>0</v>
      </c>
      <c r="G92" s="125">
        <f>'5.1 igazgatás cofog'!G92+'5.2 adó cofog'!G92+'5.3 pályázat'!G92+'5.4 választás'!G92+'5.5 népszámlálás'!G92</f>
        <v>0</v>
      </c>
      <c r="H92" s="125">
        <f>'5.1 igazgatás cofog'!H92+'5.2 adó cofog'!H92+'5.3 pályázat'!H92+'5.4 választás'!H92+'5.5 népszámlálás'!H92</f>
        <v>0</v>
      </c>
      <c r="I92" s="125">
        <f>'5.1 igazgatás cofog'!I92+'5.2 adó cofog'!I92+'5.3 pályázat'!I92+'5.4 választás'!I92+'5.5 népszámlálás'!I92</f>
        <v>0</v>
      </c>
    </row>
    <row r="93" spans="1:11" x14ac:dyDescent="0.25">
      <c r="A93" s="29" t="s">
        <v>166</v>
      </c>
      <c r="B93" s="13" t="s">
        <v>167</v>
      </c>
      <c r="C93" s="125">
        <f>'5.1 igazgatás cofog'!C93+'5.2 adó cofog'!C93+'5.3 pályázat'!C93</f>
        <v>0</v>
      </c>
      <c r="D93" s="125">
        <f>'5.1 igazgatás cofog'!D93+'5.2 adó cofog'!D93+'5.3 pályázat'!D93+'5.4 választás'!D93+'5.5 népszámlálás'!D93</f>
        <v>0</v>
      </c>
      <c r="E93" s="125">
        <f>'5.1 igazgatás cofog'!E93+'5.2 adó cofog'!E93+'5.3 pályázat'!E93+'5.4 választás'!E93+'5.5 népszámlálás'!E93</f>
        <v>0</v>
      </c>
      <c r="F93" s="125">
        <f>'5.1 igazgatás cofog'!F93+'5.2 adó cofog'!F93+'5.3 pályázat'!F93+'5.4 választás'!F93+'5.5 népszámlálás'!F93</f>
        <v>0</v>
      </c>
      <c r="G93" s="125">
        <f>'5.1 igazgatás cofog'!G93+'5.2 adó cofog'!G93+'5.3 pályázat'!G93+'5.4 választás'!G93+'5.5 népszámlálás'!G93</f>
        <v>0</v>
      </c>
      <c r="H93" s="125">
        <f>'5.1 igazgatás cofog'!H93+'5.2 adó cofog'!H93+'5.3 pályázat'!H93+'5.4 választás'!H93+'5.5 népszámlálás'!H93</f>
        <v>0</v>
      </c>
      <c r="I93" s="125">
        <f>'5.1 igazgatás cofog'!I93+'5.2 adó cofog'!I93+'5.3 pályázat'!I93+'5.4 választás'!I93+'5.5 népszámlálás'!I93</f>
        <v>0</v>
      </c>
    </row>
    <row r="94" spans="1:11" x14ac:dyDescent="0.25">
      <c r="A94" s="29" t="s">
        <v>168</v>
      </c>
      <c r="B94" s="13" t="s">
        <v>169</v>
      </c>
      <c r="C94" s="125">
        <f>'5.1 igazgatás cofog'!C94+'5.2 adó cofog'!C94+'5.3 pályázat'!C94</f>
        <v>730800</v>
      </c>
      <c r="D94" s="125">
        <f>'5.1 igazgatás cofog'!D94+'5.2 adó cofog'!D94+'5.3 pályázat'!D94+'5.4 választás'!D94+'5.5 népszámlálás'!D94</f>
        <v>0</v>
      </c>
      <c r="E94" s="125">
        <f>'5.1 igazgatás cofog'!E94+'5.2 adó cofog'!E94+'5.3 pályázat'!E94+'5.4 választás'!E94+'5.5 népszámlálás'!E94</f>
        <v>0</v>
      </c>
      <c r="F94" s="125">
        <f>'5.1 igazgatás cofog'!F94+'5.2 adó cofog'!F94+'5.3 pályázat'!F94+'5.4 választás'!F94+'5.5 népszámlálás'!F94</f>
        <v>0</v>
      </c>
      <c r="G94" s="125">
        <f>'5.1 igazgatás cofog'!G94+'5.2 adó cofog'!G94+'5.3 pályázat'!G94+'5.4 választás'!G94+'5.5 népszámlálás'!G94</f>
        <v>0</v>
      </c>
      <c r="H94" s="125">
        <f>'5.1 igazgatás cofog'!H94+'5.2 adó cofog'!H94+'5.3 pályázat'!H94+'5.4 választás'!H94+'5.5 népszámlálás'!H94</f>
        <v>0</v>
      </c>
      <c r="I94" s="125">
        <f>'5.1 igazgatás cofog'!I94+'5.2 adó cofog'!I94+'5.3 pályázat'!I94+'5.4 választás'!I94+'5.5 népszámlálás'!I94</f>
        <v>0</v>
      </c>
    </row>
    <row r="95" spans="1:11" x14ac:dyDescent="0.25">
      <c r="A95" s="29" t="s">
        <v>170</v>
      </c>
      <c r="B95" s="13" t="s">
        <v>171</v>
      </c>
      <c r="C95" s="125">
        <f>'5.1 igazgatás cofog'!C95+'5.2 adó cofog'!C95+'5.3 pályázat'!C95</f>
        <v>5702975</v>
      </c>
      <c r="D95" s="125">
        <f>'5.1 igazgatás cofog'!D95+'5.2 adó cofog'!D95+'5.3 pályázat'!D95+'5.4 választás'!D95+'5.5 népszámlálás'!D95</f>
        <v>5585932</v>
      </c>
      <c r="E95" s="125">
        <f>'5.1 igazgatás cofog'!E95+'5.2 adó cofog'!E95+'5.3 pályázat'!E95+'5.4 választás'!E95+'5.5 népszámlálás'!E95</f>
        <v>0</v>
      </c>
      <c r="F95" s="125">
        <f>'5.1 igazgatás cofog'!F95+'5.2 adó cofog'!F95+'5.3 pályázat'!F95+'5.4 választás'!F95+'5.5 népszámlálás'!F95</f>
        <v>5585932</v>
      </c>
      <c r="G95" s="125">
        <f>'5.1 igazgatás cofog'!G95+'5.2 adó cofog'!G95+'5.3 pályázat'!G95+'5.4 választás'!G95+'5.5 népszámlálás'!G95</f>
        <v>5585932</v>
      </c>
      <c r="H95" s="125">
        <f>'5.1 igazgatás cofog'!H95+'5.2 adó cofog'!H95+'5.3 pályázat'!H95+'5.4 választás'!H95+'5.5 népszámlálás'!H95</f>
        <v>0</v>
      </c>
      <c r="I95" s="125">
        <f>'5.1 igazgatás cofog'!I95+'5.2 adó cofog'!I95+'5.3 pályázat'!I95+'5.4 választás'!I95+'5.5 népszámlálás'!I95</f>
        <v>5585932</v>
      </c>
    </row>
    <row r="96" spans="1:11" x14ac:dyDescent="0.25">
      <c r="A96" s="29" t="s">
        <v>172</v>
      </c>
      <c r="B96" s="13" t="s">
        <v>173</v>
      </c>
      <c r="C96" s="125">
        <f>'5.1 igazgatás cofog'!C96+'5.2 adó cofog'!C96+'5.3 pályázat'!C96</f>
        <v>714525</v>
      </c>
      <c r="D96" s="125">
        <f>'5.1 igazgatás cofog'!D96+'5.2 adó cofog'!D96+'5.3 pályázat'!D96+'5.4 választás'!D96+'5.5 népszámlálás'!D96</f>
        <v>915000</v>
      </c>
      <c r="E96" s="125">
        <f>'5.1 igazgatás cofog'!E96+'5.2 adó cofog'!E96+'5.3 pályázat'!E96+'5.4 választás'!E96+'5.5 népszámlálás'!E96</f>
        <v>0</v>
      </c>
      <c r="F96" s="125">
        <f>'5.1 igazgatás cofog'!F96+'5.2 adó cofog'!F96+'5.3 pályázat'!F96+'5.4 választás'!F96+'5.5 népszámlálás'!F96</f>
        <v>915000</v>
      </c>
      <c r="G96" s="125">
        <f>'5.1 igazgatás cofog'!G96+'5.2 adó cofog'!G96+'5.3 pályázat'!G96+'5.4 választás'!G96+'5.5 népszámlálás'!G96</f>
        <v>915000</v>
      </c>
      <c r="H96" s="125">
        <f>'5.1 igazgatás cofog'!H96+'5.2 adó cofog'!H96+'5.3 pályázat'!H96+'5.4 választás'!H96+'5.5 népszámlálás'!H96</f>
        <v>0</v>
      </c>
      <c r="I96" s="125">
        <f>'5.1 igazgatás cofog'!I96+'5.2 adó cofog'!I96+'5.3 pályázat'!I96+'5.4 választás'!I96+'5.5 népszámlálás'!I96</f>
        <v>915000</v>
      </c>
    </row>
    <row r="97" spans="1:9" x14ac:dyDescent="0.25">
      <c r="A97" s="29" t="s">
        <v>174</v>
      </c>
      <c r="B97" s="13" t="s">
        <v>175</v>
      </c>
      <c r="C97" s="125">
        <f>'5.1 igazgatás cofog'!C97+'5.2 adó cofog'!C97+'5.3 pályázat'!C97</f>
        <v>0</v>
      </c>
      <c r="D97" s="125">
        <f>'5.1 igazgatás cofog'!D97+'5.2 adó cofog'!D97+'5.3 pályázat'!D97+'5.4 választás'!D97+'5.5 népszámlálás'!D97</f>
        <v>0</v>
      </c>
      <c r="E97" s="125">
        <f>'5.1 igazgatás cofog'!E97+'5.2 adó cofog'!E97+'5.3 pályázat'!E97+'5.4 választás'!E97+'5.5 népszámlálás'!E97</f>
        <v>0</v>
      </c>
      <c r="F97" s="125">
        <f>'5.1 igazgatás cofog'!F97+'5.2 adó cofog'!F97+'5.3 pályázat'!F97+'5.4 választás'!F97+'5.5 népszámlálás'!F97</f>
        <v>0</v>
      </c>
      <c r="G97" s="125">
        <f>'5.1 igazgatás cofog'!G97+'5.2 adó cofog'!G97+'5.3 pályázat'!G97+'5.4 választás'!G97+'5.5 népszámlálás'!G97</f>
        <v>0</v>
      </c>
      <c r="H97" s="125">
        <f>'5.1 igazgatás cofog'!H97+'5.2 adó cofog'!H97+'5.3 pályázat'!H97+'5.4 választás'!H97+'5.5 népszámlálás'!H97</f>
        <v>0</v>
      </c>
      <c r="I97" s="125">
        <f>'5.1 igazgatás cofog'!I97+'5.2 adó cofog'!I97+'5.3 pályázat'!I97+'5.4 választás'!I97+'5.5 népszámlálás'!I97</f>
        <v>0</v>
      </c>
    </row>
    <row r="98" spans="1:9" x14ac:dyDescent="0.25">
      <c r="A98" s="29" t="s">
        <v>176</v>
      </c>
      <c r="B98" s="13" t="s">
        <v>177</v>
      </c>
      <c r="C98" s="125">
        <f>'5.1 igazgatás cofog'!C98+'5.2 adó cofog'!C98+'5.3 pályázat'!C98</f>
        <v>0</v>
      </c>
      <c r="D98" s="125">
        <f>'5.1 igazgatás cofog'!D98+'5.2 adó cofog'!D98+'5.3 pályázat'!D98+'5.4 választás'!D98+'5.5 népszámlálás'!D98</f>
        <v>0</v>
      </c>
      <c r="E98" s="125">
        <f>'5.1 igazgatás cofog'!E98+'5.2 adó cofog'!E98+'5.3 pályázat'!E98+'5.4 választás'!E98+'5.5 népszámlálás'!E98</f>
        <v>0</v>
      </c>
      <c r="F98" s="125">
        <f>'5.1 igazgatás cofog'!F98+'5.2 adó cofog'!F98+'5.3 pályázat'!F98+'5.4 választás'!F98+'5.5 népszámlálás'!F98</f>
        <v>0</v>
      </c>
      <c r="G98" s="125">
        <f>'5.1 igazgatás cofog'!G98+'5.2 adó cofog'!G98+'5.3 pályázat'!G98+'5.4 választás'!G98+'5.5 népszámlálás'!G98</f>
        <v>0</v>
      </c>
      <c r="H98" s="125">
        <f>'5.1 igazgatás cofog'!H98+'5.2 adó cofog'!H98+'5.3 pályázat'!H98+'5.4 választás'!H98+'5.5 népszámlálás'!H98</f>
        <v>0</v>
      </c>
      <c r="I98" s="125">
        <f>'5.1 igazgatás cofog'!I98+'5.2 adó cofog'!I98+'5.3 pályázat'!I98+'5.4 választás'!I98+'5.5 népszámlálás'!I98</f>
        <v>0</v>
      </c>
    </row>
    <row r="99" spans="1:9" x14ac:dyDescent="0.25">
      <c r="A99" s="29" t="s">
        <v>178</v>
      </c>
      <c r="B99" s="13" t="s">
        <v>179</v>
      </c>
      <c r="C99" s="125">
        <f>'5.1 igazgatás cofog'!C99+'5.2 adó cofog'!C99+'5.3 pályázat'!C99</f>
        <v>6020767</v>
      </c>
      <c r="D99" s="125">
        <f>'5.1 igazgatás cofog'!D99+'5.2 adó cofog'!D99+'5.3 pályázat'!D99+'5.4 választás'!D99+'5.5 népszámlálás'!D99</f>
        <v>5900000</v>
      </c>
      <c r="E99" s="125">
        <f>'5.1 igazgatás cofog'!E99+'5.2 adó cofog'!E99+'5.3 pályázat'!E99+'5.4 választás'!E99+'5.5 népszámlálás'!E99</f>
        <v>0</v>
      </c>
      <c r="F99" s="125">
        <f>'5.1 igazgatás cofog'!F99+'5.2 adó cofog'!F99+'5.3 pályázat'!F99+'5.4 választás'!F99+'5.5 népszámlálás'!F99</f>
        <v>5900000</v>
      </c>
      <c r="G99" s="125">
        <f>'5.1 igazgatás cofog'!G99+'5.2 adó cofog'!G99+'5.3 pályázat'!G99+'5.4 választás'!G99+'5.5 népszámlálás'!G99</f>
        <v>5900000</v>
      </c>
      <c r="H99" s="125">
        <f>'5.1 igazgatás cofog'!H99+'5.2 adó cofog'!H99+'5.3 pályázat'!H99+'5.4 választás'!H99+'5.5 népszámlálás'!H99</f>
        <v>0</v>
      </c>
      <c r="I99" s="125">
        <f>'5.1 igazgatás cofog'!I99+'5.2 adó cofog'!I99+'5.3 pályázat'!I99+'5.4 választás'!I99+'5.5 népszámlálás'!I99</f>
        <v>5900000</v>
      </c>
    </row>
    <row r="100" spans="1:9" x14ac:dyDescent="0.25">
      <c r="A100" s="29" t="s">
        <v>180</v>
      </c>
      <c r="B100" s="13" t="s">
        <v>181</v>
      </c>
      <c r="C100" s="125">
        <f>'5.1 igazgatás cofog'!C100+'5.2 adó cofog'!C100+'5.3 pályázat'!C100</f>
        <v>2426191</v>
      </c>
      <c r="D100" s="125">
        <f>'5.1 igazgatás cofog'!D100+'5.2 adó cofog'!D100+'5.3 pályázat'!D100+'5.4 választás'!D100+'5.5 népszámlálás'!D100</f>
        <v>2440228</v>
      </c>
      <c r="E100" s="125">
        <f>'5.1 igazgatás cofog'!E100+'5.2 adó cofog'!E100+'5.3 pályázat'!E100+'5.4 választás'!E100+'5.5 népszámlálás'!E100</f>
        <v>0</v>
      </c>
      <c r="F100" s="125">
        <f>'5.1 igazgatás cofog'!F100+'5.2 adó cofog'!F100+'5.3 pályázat'!F100+'5.4 választás'!F100+'5.5 népszámlálás'!F100</f>
        <v>2440228</v>
      </c>
      <c r="G100" s="125">
        <f>'5.1 igazgatás cofog'!G100+'5.2 adó cofog'!G100+'5.3 pályázat'!G100+'5.4 választás'!G100+'5.5 népszámlálás'!G100</f>
        <v>4040228</v>
      </c>
      <c r="H100" s="125">
        <f>'5.1 igazgatás cofog'!H100+'5.2 adó cofog'!H100+'5.3 pályázat'!H100+'5.4 választás'!H100+'5.5 népszámlálás'!H100</f>
        <v>0</v>
      </c>
      <c r="I100" s="125">
        <f>'5.1 igazgatás cofog'!I100+'5.2 adó cofog'!I100+'5.3 pályázat'!I100+'5.4 választás'!I100+'5.5 népszámlálás'!I100</f>
        <v>4040228</v>
      </c>
    </row>
    <row r="101" spans="1:9" x14ac:dyDescent="0.25">
      <c r="A101" s="29" t="s">
        <v>182</v>
      </c>
      <c r="B101" s="13" t="s">
        <v>183</v>
      </c>
      <c r="C101" s="125">
        <f>'5.1 igazgatás cofog'!C101+'5.2 adó cofog'!C101+'5.3 pályázat'!C101</f>
        <v>0</v>
      </c>
      <c r="D101" s="125">
        <f>'5.1 igazgatás cofog'!D101+'5.2 adó cofog'!D101+'5.3 pályázat'!D101+'5.4 választás'!D101+'5.5 népszámlálás'!D101</f>
        <v>0</v>
      </c>
      <c r="E101" s="125">
        <f>'5.1 igazgatás cofog'!E101+'5.2 adó cofog'!E101+'5.3 pályázat'!E101+'5.4 választás'!E101+'5.5 népszámlálás'!E101</f>
        <v>0</v>
      </c>
      <c r="F101" s="125">
        <f>'5.1 igazgatás cofog'!F101+'5.2 adó cofog'!F101+'5.3 pályázat'!F101+'5.4 választás'!F101+'5.5 népszámlálás'!F101</f>
        <v>0</v>
      </c>
      <c r="G101" s="125">
        <f>'5.1 igazgatás cofog'!G101+'5.2 adó cofog'!G101+'5.3 pályázat'!G101+'5.4 választás'!G101+'5.5 népszámlálás'!G101</f>
        <v>0</v>
      </c>
      <c r="H101" s="125">
        <f>'5.1 igazgatás cofog'!H101+'5.2 adó cofog'!H101+'5.3 pályázat'!H101+'5.4 választás'!H101+'5.5 népszámlálás'!H101</f>
        <v>0</v>
      </c>
      <c r="I101" s="125">
        <f>'5.1 igazgatás cofog'!I101+'5.2 adó cofog'!I101+'5.3 pályázat'!I101+'5.4 választás'!I101+'5.5 népszámlálás'!I101</f>
        <v>0</v>
      </c>
    </row>
    <row r="102" spans="1:9" x14ac:dyDescent="0.25">
      <c r="A102" s="29" t="s">
        <v>184</v>
      </c>
      <c r="B102" s="13" t="s">
        <v>185</v>
      </c>
      <c r="C102" s="125">
        <f>'5.1 igazgatás cofog'!C102+'5.2 adó cofog'!C102+'5.3 pályázat'!C102</f>
        <v>2405963</v>
      </c>
      <c r="D102" s="125">
        <f>'5.1 igazgatás cofog'!D102+'5.2 adó cofog'!D102+'5.3 pályázat'!D102+'5.4 választás'!D102+'5.5 népszámlálás'!D102</f>
        <v>2420000</v>
      </c>
      <c r="E102" s="125">
        <f>'5.1 igazgatás cofog'!E102+'5.2 adó cofog'!E102+'5.3 pályázat'!E102+'5.4 választás'!E102+'5.5 népszámlálás'!E102</f>
        <v>0</v>
      </c>
      <c r="F102" s="125">
        <f>'5.1 igazgatás cofog'!F102+'5.2 adó cofog'!F102+'5.3 pályázat'!F102+'5.4 választás'!F102+'5.5 népszámlálás'!F102</f>
        <v>2420000</v>
      </c>
      <c r="G102" s="125">
        <f>'5.1 igazgatás cofog'!G102+'5.2 adó cofog'!G102+'5.3 pályázat'!G102+'5.4 választás'!G102+'5.5 népszámlálás'!G102</f>
        <v>4020000</v>
      </c>
      <c r="H102" s="125">
        <f>'5.1 igazgatás cofog'!H102+'5.2 adó cofog'!H102+'5.3 pályázat'!H102+'5.4 választás'!H102+'5.5 népszámlálás'!H102</f>
        <v>0</v>
      </c>
      <c r="I102" s="125">
        <f>'5.1 igazgatás cofog'!I102+'5.2 adó cofog'!I102+'5.3 pályázat'!I102+'5.4 választás'!I102+'5.5 népszámlálás'!I102</f>
        <v>4020000</v>
      </c>
    </row>
    <row r="103" spans="1:9" ht="15.75" thickBot="1" x14ac:dyDescent="0.3">
      <c r="A103" s="30" t="s">
        <v>186</v>
      </c>
      <c r="B103" s="31" t="s">
        <v>187</v>
      </c>
      <c r="C103" s="127">
        <f>'5.1 igazgatás cofog'!C103+'5.2 adó cofog'!C103+'5.3 pályázat'!C103</f>
        <v>20228</v>
      </c>
      <c r="D103" s="125">
        <f>'5.1 igazgatás cofog'!D103+'5.2 adó cofog'!D103+'5.3 pályázat'!D103+'5.4 választás'!D103+'5.5 népszámlálás'!D103</f>
        <v>20228</v>
      </c>
      <c r="E103" s="125">
        <f>'5.1 igazgatás cofog'!E103+'5.2 adó cofog'!E103+'5.3 pályázat'!E103+'5.4 választás'!E103+'5.5 népszámlálás'!E103</f>
        <v>0</v>
      </c>
      <c r="F103" s="125">
        <f>'5.1 igazgatás cofog'!F103+'5.2 adó cofog'!F103+'5.3 pályázat'!F103+'5.4 választás'!F103+'5.5 népszámlálás'!F103</f>
        <v>20228</v>
      </c>
      <c r="G103" s="125">
        <f>'5.1 igazgatás cofog'!G103+'5.2 adó cofog'!G103+'5.3 pályázat'!G103+'5.4 választás'!G103+'5.5 népszámlálás'!G103</f>
        <v>20228</v>
      </c>
      <c r="H103" s="125">
        <f>'5.1 igazgatás cofog'!H103+'5.2 adó cofog'!H103+'5.3 pályázat'!H103+'5.4 választás'!H103+'5.5 népszámlálás'!H103</f>
        <v>0</v>
      </c>
      <c r="I103" s="125">
        <f>'5.1 igazgatás cofog'!I103+'5.2 adó cofog'!I103+'5.3 pályázat'!I103+'5.4 választás'!I103+'5.5 népszámlálás'!I103</f>
        <v>20228</v>
      </c>
    </row>
    <row r="104" spans="1:9" x14ac:dyDescent="0.25">
      <c r="A104" s="28" t="s">
        <v>188</v>
      </c>
      <c r="B104" s="20" t="s">
        <v>189</v>
      </c>
      <c r="C104" s="123">
        <f>'5.1 igazgatás cofog'!C104+'5.2 adó cofog'!C104+'5.3 pályázat'!C104</f>
        <v>17893937</v>
      </c>
      <c r="D104" s="125">
        <f>'5.1 igazgatás cofog'!D104+'5.2 adó cofog'!D104+'5.3 pályázat'!D104+'5.4 választás'!D104+'5.5 népszámlálás'!D104</f>
        <v>17057897</v>
      </c>
      <c r="E104" s="125">
        <f>'5.1 igazgatás cofog'!E104+'5.2 adó cofog'!E104+'5.3 pályázat'!E104+'5.4 választás'!E104+'5.5 népszámlálás'!E104</f>
        <v>0</v>
      </c>
      <c r="F104" s="125">
        <f>'5.1 igazgatás cofog'!F104+'5.2 adó cofog'!F104+'5.3 pályázat'!F104+'5.4 választás'!F104+'5.5 népszámlálás'!F104</f>
        <v>17057897</v>
      </c>
      <c r="G104" s="125">
        <f>'5.1 igazgatás cofog'!G104+'5.2 adó cofog'!G104+'5.3 pályázat'!G104+'5.4 választás'!G104+'5.5 népszámlálás'!G104</f>
        <v>17554666</v>
      </c>
      <c r="H104" s="125">
        <f>'5.1 igazgatás cofog'!H104+'5.2 adó cofog'!H104+'5.3 pályázat'!H104+'5.4 választás'!H104+'5.5 népszámlálás'!H104</f>
        <v>0</v>
      </c>
      <c r="I104" s="125">
        <f>'5.1 igazgatás cofog'!I104+'5.2 adó cofog'!I104+'5.3 pályázat'!I104+'5.4 választás'!I104+'5.5 népszámlálás'!I104</f>
        <v>17554666</v>
      </c>
    </row>
    <row r="105" spans="1:9" x14ac:dyDescent="0.25">
      <c r="A105" s="29"/>
      <c r="B105" s="13" t="s">
        <v>190</v>
      </c>
      <c r="C105" s="125">
        <f>'5.1 igazgatás cofog'!C105+'5.2 adó cofog'!C105+'5.3 pályázat'!C105</f>
        <v>16959679</v>
      </c>
      <c r="D105" s="125">
        <f>'5.1 igazgatás cofog'!D105+'5.2 adó cofog'!D105+'5.3 pályázat'!D105+'5.4 választás'!D105+'5.5 népszámlálás'!D105</f>
        <v>16220007</v>
      </c>
      <c r="E105" s="125">
        <f>'5.1 igazgatás cofog'!E105+'5.2 adó cofog'!E105+'5.3 pályázat'!E105+'5.4 választás'!E105+'5.5 népszámlálás'!E105</f>
        <v>0</v>
      </c>
      <c r="F105" s="125">
        <f>'5.1 igazgatás cofog'!F105+'5.2 adó cofog'!F105+'5.3 pályázat'!F105+'5.4 választás'!F105+'5.5 népszámlálás'!F105</f>
        <v>16220007</v>
      </c>
      <c r="G105" s="125">
        <f>'5.1 igazgatás cofog'!G105+'5.2 adó cofog'!G105+'5.3 pályázat'!G105+'5.4 választás'!G105+'5.5 népszámlálás'!G105</f>
        <v>16716776</v>
      </c>
      <c r="H105" s="125">
        <f>'5.1 igazgatás cofog'!H105+'5.2 adó cofog'!H105+'5.3 pályázat'!H105+'5.4 választás'!H105+'5.5 népszámlálás'!H105</f>
        <v>0</v>
      </c>
      <c r="I105" s="125">
        <f>'5.1 igazgatás cofog'!I105+'5.2 adó cofog'!I105+'5.3 pályázat'!I105+'5.4 választás'!I105+'5.5 népszámlálás'!I105</f>
        <v>16716776</v>
      </c>
    </row>
    <row r="106" spans="1:9" x14ac:dyDescent="0.25">
      <c r="A106" s="29"/>
      <c r="B106" s="13" t="s">
        <v>191</v>
      </c>
      <c r="C106" s="125">
        <f>'5.1 igazgatás cofog'!C106+'5.2 adó cofog'!C106+'5.3 pályázat'!C106</f>
        <v>0</v>
      </c>
      <c r="D106" s="125">
        <f>'5.1 igazgatás cofog'!D106+'5.2 adó cofog'!D106+'5.3 pályázat'!D106+'5.4 választás'!D106+'5.5 népszámlálás'!D106</f>
        <v>0</v>
      </c>
      <c r="E106" s="125">
        <f>'5.1 igazgatás cofog'!E106+'5.2 adó cofog'!E106+'5.3 pályázat'!E106+'5.4 választás'!E106+'5.5 népszámlálás'!E106</f>
        <v>0</v>
      </c>
      <c r="F106" s="125">
        <f>'5.1 igazgatás cofog'!F106+'5.2 adó cofog'!F106+'5.3 pályázat'!F106+'5.4 választás'!F106+'5.5 népszámlálás'!F106</f>
        <v>0</v>
      </c>
      <c r="G106" s="125">
        <f>'5.1 igazgatás cofog'!G106+'5.2 adó cofog'!G106+'5.3 pályázat'!G106+'5.4 választás'!G106+'5.5 népszámlálás'!G106</f>
        <v>0</v>
      </c>
      <c r="H106" s="125">
        <f>'5.1 igazgatás cofog'!H106+'5.2 adó cofog'!H106+'5.3 pályázat'!H106+'5.4 választás'!H106+'5.5 népszámlálás'!H106</f>
        <v>0</v>
      </c>
      <c r="I106" s="125">
        <f>'5.1 igazgatás cofog'!I106+'5.2 adó cofog'!I106+'5.3 pályázat'!I106+'5.4 választás'!I106+'5.5 népszámlálás'!I106</f>
        <v>0</v>
      </c>
    </row>
    <row r="107" spans="1:9" x14ac:dyDescent="0.25">
      <c r="A107" s="30"/>
      <c r="B107" s="31" t="s">
        <v>192</v>
      </c>
      <c r="C107" s="125">
        <f>'5.1 igazgatás cofog'!C107+'5.2 adó cofog'!C107+'5.3 pályázat'!C107</f>
        <v>0</v>
      </c>
      <c r="D107" s="125">
        <f>'5.1 igazgatás cofog'!D107+'5.2 adó cofog'!D107+'5.3 pályázat'!D107+'5.4 választás'!D107+'5.5 népszámlálás'!D107</f>
        <v>0</v>
      </c>
      <c r="E107" s="125">
        <f>'5.1 igazgatás cofog'!E107+'5.2 adó cofog'!E107+'5.3 pályázat'!E107+'5.4 választás'!E107+'5.5 népszámlálás'!E107</f>
        <v>0</v>
      </c>
      <c r="F107" s="125">
        <f>'5.1 igazgatás cofog'!F107+'5.2 adó cofog'!F107+'5.3 pályázat'!F107+'5.4 választás'!F107+'5.5 népszámlálás'!F107</f>
        <v>0</v>
      </c>
      <c r="G107" s="125">
        <f>'5.1 igazgatás cofog'!G107+'5.2 adó cofog'!G107+'5.3 pályázat'!G107+'5.4 választás'!G107+'5.5 népszámlálás'!G107</f>
        <v>0</v>
      </c>
      <c r="H107" s="125">
        <f>'5.1 igazgatás cofog'!H107+'5.2 adó cofog'!H107+'5.3 pályázat'!H107+'5.4 választás'!H107+'5.5 népszámlálás'!H107</f>
        <v>0</v>
      </c>
      <c r="I107" s="125">
        <f>'5.1 igazgatás cofog'!I107+'5.2 adó cofog'!I107+'5.3 pályázat'!I107+'5.4 választás'!I107+'5.5 népszámlálás'!I107</f>
        <v>0</v>
      </c>
    </row>
    <row r="108" spans="1:9" x14ac:dyDescent="0.25">
      <c r="A108" s="30"/>
      <c r="B108" s="31" t="s">
        <v>193</v>
      </c>
      <c r="C108" s="125">
        <f>'5.1 igazgatás cofog'!C108+'5.2 adó cofog'!C108+'5.3 pályázat'!C108</f>
        <v>12252</v>
      </c>
      <c r="D108" s="125">
        <f>'5.1 igazgatás cofog'!D108+'5.2 adó cofog'!D108+'5.3 pályázat'!D108+'5.4 választás'!D108+'5.5 népszámlálás'!D108</f>
        <v>0</v>
      </c>
      <c r="E108" s="125">
        <f>'5.1 igazgatás cofog'!E108+'5.2 adó cofog'!E108+'5.3 pályázat'!E108+'5.4 választás'!E108+'5.5 népszámlálás'!E108</f>
        <v>0</v>
      </c>
      <c r="F108" s="125">
        <f>'5.1 igazgatás cofog'!F108+'5.2 adó cofog'!F108+'5.3 pályázat'!F108+'5.4 választás'!F108+'5.5 népszámlálás'!F108</f>
        <v>0</v>
      </c>
      <c r="G108" s="125">
        <f>'5.1 igazgatás cofog'!G108+'5.2 adó cofog'!G108+'5.3 pályázat'!G108+'5.4 választás'!G108+'5.5 népszámlálás'!G108</f>
        <v>0</v>
      </c>
      <c r="H108" s="125">
        <f>'5.1 igazgatás cofog'!H108+'5.2 adó cofog'!H108+'5.3 pályázat'!H108+'5.4 választás'!H108+'5.5 népszámlálás'!H108</f>
        <v>0</v>
      </c>
      <c r="I108" s="125">
        <f>'5.1 igazgatás cofog'!I108+'5.2 adó cofog'!I108+'5.3 pályázat'!I108+'5.4 választás'!I108+'5.5 népszámlálás'!I108</f>
        <v>0</v>
      </c>
    </row>
    <row r="109" spans="1:9" ht="15.75" thickBot="1" x14ac:dyDescent="0.3">
      <c r="A109" s="30"/>
      <c r="B109" s="31" t="s">
        <v>194</v>
      </c>
      <c r="C109" s="127">
        <f>'5.1 igazgatás cofog'!C109+'5.2 adó cofog'!C109+'5.3 pályázat'!C109</f>
        <v>922006</v>
      </c>
      <c r="D109" s="127">
        <f>'5.1 igazgatás cofog'!D109+'5.2 adó cofog'!D109+'5.3 pályázat'!D109+'5.4 választás'!D109+'5.5 népszámlálás'!D109</f>
        <v>837890</v>
      </c>
      <c r="E109" s="127">
        <f>'5.1 igazgatás cofog'!E109+'5.2 adó cofog'!E109+'5.3 pályázat'!E109+'5.4 választás'!E109+'5.5 népszámlálás'!E109</f>
        <v>0</v>
      </c>
      <c r="F109" s="127">
        <f>'5.1 igazgatás cofog'!F109+'5.2 adó cofog'!F109+'5.3 pályázat'!F109+'5.4 választás'!F109+'5.5 népszámlálás'!F109</f>
        <v>837890</v>
      </c>
      <c r="G109" s="127">
        <f>'5.1 igazgatás cofog'!G109+'5.2 adó cofog'!G109+'5.3 pályázat'!G109+'5.4 választás'!G109+'5.5 népszámlálás'!G109</f>
        <v>837890</v>
      </c>
      <c r="H109" s="127">
        <f>'5.1 igazgatás cofog'!H109+'5.2 adó cofog'!H109+'5.3 pályázat'!H109+'5.4 választás'!H109+'5.5 népszámlálás'!H109</f>
        <v>0</v>
      </c>
      <c r="I109" s="127">
        <f>'5.1 igazgatás cofog'!I109+'5.2 adó cofog'!I109+'5.3 pályázat'!I109+'5.4 választás'!I109+'5.5 népszámlálás'!I109</f>
        <v>837890</v>
      </c>
    </row>
    <row r="110" spans="1:9" x14ac:dyDescent="0.25">
      <c r="A110" s="28" t="s">
        <v>195</v>
      </c>
      <c r="B110" s="20" t="s">
        <v>32</v>
      </c>
      <c r="C110" s="123">
        <f>'5.1 igazgatás cofog'!C110+'5.2 adó cofog'!C110+'5.3 pályázat'!C110</f>
        <v>16977465</v>
      </c>
      <c r="D110" s="123">
        <f>'5.1 igazgatás cofog'!D110+'5.2 adó cofog'!D110+'5.3 pályázat'!D110+'5.4 választás'!D110+'5.5 népszámlálás'!D110</f>
        <v>26722999</v>
      </c>
      <c r="E110" s="123">
        <f>'5.1 igazgatás cofog'!E110+'5.2 adó cofog'!E110+'5.3 pályázat'!E110+'5.4 választás'!E110+'5.5 népszámlálás'!E110</f>
        <v>0</v>
      </c>
      <c r="F110" s="123">
        <f>'5.1 igazgatás cofog'!F110+'5.2 adó cofog'!F110+'5.3 pályázat'!F110+'5.4 választás'!F110+'5.5 népszámlálás'!F110</f>
        <v>26722999</v>
      </c>
      <c r="G110" s="123">
        <f>'5.1 igazgatás cofog'!G110+'5.2 adó cofog'!G110+'5.3 pályázat'!G110+'5.4 választás'!G110+'5.5 népszámlálás'!G110</f>
        <v>30859999</v>
      </c>
      <c r="H110" s="123">
        <f>'5.1 igazgatás cofog'!H110+'5.2 adó cofog'!H110+'5.3 pályázat'!H110+'5.4 választás'!H110+'5.5 népszámlálás'!H110</f>
        <v>0</v>
      </c>
      <c r="I110" s="123">
        <f>'5.1 igazgatás cofog'!I110+'5.2 adó cofog'!I110+'5.3 pályázat'!I110+'5.4 választás'!I110+'5.5 népszámlálás'!I110</f>
        <v>30859999</v>
      </c>
    </row>
    <row r="111" spans="1:9" x14ac:dyDescent="0.25">
      <c r="A111" s="29" t="s">
        <v>196</v>
      </c>
      <c r="B111" s="13" t="s">
        <v>197</v>
      </c>
      <c r="C111" s="125">
        <f>'5.1 igazgatás cofog'!C111+'5.2 adó cofog'!C111+'5.3 pályázat'!C111</f>
        <v>2016683</v>
      </c>
      <c r="D111" s="125">
        <f>'5.1 igazgatás cofog'!D111+'5.2 adó cofog'!D111+'5.3 pályázat'!D111+'5.4 választás'!D111+'5.5 népszámlálás'!D111</f>
        <v>1783999</v>
      </c>
      <c r="E111" s="125">
        <f>'5.1 igazgatás cofog'!E111+'5.2 adó cofog'!E111+'5.3 pályázat'!E111+'5.4 választás'!E111+'5.5 népszámlálás'!E111</f>
        <v>0</v>
      </c>
      <c r="F111" s="125">
        <f>'5.1 igazgatás cofog'!F111+'5.2 adó cofog'!F111+'5.3 pályázat'!F111+'5.4 választás'!F111+'5.5 népszámlálás'!F111</f>
        <v>1783999</v>
      </c>
      <c r="G111" s="125">
        <f>'5.1 igazgatás cofog'!G111+'5.2 adó cofog'!G111+'5.3 pályázat'!G111+'5.4 választás'!G111+'5.5 népszámlálás'!G111</f>
        <v>1783999</v>
      </c>
      <c r="H111" s="125">
        <f>'5.1 igazgatás cofog'!H111+'5.2 adó cofog'!H111+'5.3 pályázat'!H111+'5.4 választás'!H111+'5.5 népszámlálás'!H111</f>
        <v>0</v>
      </c>
      <c r="I111" s="125">
        <f>'5.1 igazgatás cofog'!I111+'5.2 adó cofog'!I111+'5.3 pályázat'!I111+'5.4 választás'!I111+'5.5 népszámlálás'!I111</f>
        <v>1783999</v>
      </c>
    </row>
    <row r="112" spans="1:9" x14ac:dyDescent="0.25">
      <c r="A112" s="29" t="s">
        <v>198</v>
      </c>
      <c r="B112" s="13" t="s">
        <v>199</v>
      </c>
      <c r="C112" s="125">
        <f>'5.1 igazgatás cofog'!C112+'5.2 adó cofog'!C112+'5.3 pályázat'!C112</f>
        <v>2056606</v>
      </c>
      <c r="D112" s="125">
        <f>'5.1 igazgatás cofog'!D112+'5.2 adó cofog'!D112+'5.3 pályázat'!D112+'5.4 választás'!D112+'5.5 népszámlálás'!D112</f>
        <v>2190000</v>
      </c>
      <c r="E112" s="125">
        <f>'5.1 igazgatás cofog'!E112+'5.2 adó cofog'!E112+'5.3 pályázat'!E112+'5.4 választás'!E112+'5.5 népszámlálás'!E112</f>
        <v>0</v>
      </c>
      <c r="F112" s="125">
        <f>'5.1 igazgatás cofog'!F112+'5.2 adó cofog'!F112+'5.3 pályázat'!F112+'5.4 választás'!F112+'5.5 népszámlálás'!F112</f>
        <v>2190000</v>
      </c>
      <c r="G112" s="125">
        <f>'5.1 igazgatás cofog'!G112+'5.2 adó cofog'!G112+'5.3 pályázat'!G112+'5.4 választás'!G112+'5.5 népszámlálás'!G112</f>
        <v>2190000</v>
      </c>
      <c r="H112" s="125">
        <f>'5.1 igazgatás cofog'!H112+'5.2 adó cofog'!H112+'5.3 pályázat'!H112+'5.4 választás'!H112+'5.5 népszámlálás'!H112</f>
        <v>0</v>
      </c>
      <c r="I112" s="125">
        <f>'5.1 igazgatás cofog'!I112+'5.2 adó cofog'!I112+'5.3 pályázat'!I112+'5.4 választás'!I112+'5.5 népszámlálás'!I112</f>
        <v>2190000</v>
      </c>
    </row>
    <row r="113" spans="1:21" ht="18.75" customHeight="1" x14ac:dyDescent="0.25">
      <c r="A113" s="29" t="s">
        <v>200</v>
      </c>
      <c r="B113" s="13" t="s">
        <v>201</v>
      </c>
      <c r="C113" s="125">
        <f>'5.1 igazgatás cofog'!C113+'5.2 adó cofog'!C113+'5.3 pályázat'!C113</f>
        <v>10410864</v>
      </c>
      <c r="D113" s="125">
        <f>'5.1 igazgatás cofog'!D113+'5.2 adó cofog'!D113+'5.3 pályázat'!D113+'5.4 választás'!D113+'5.5 népszámlálás'!D113</f>
        <v>18024000</v>
      </c>
      <c r="E113" s="125">
        <f>'5.1 igazgatás cofog'!E113+'5.2 adó cofog'!E113+'5.3 pályázat'!E113+'5.4 választás'!E113+'5.5 népszámlálás'!E113</f>
        <v>0</v>
      </c>
      <c r="F113" s="125">
        <f>'5.1 igazgatás cofog'!F113+'5.2 adó cofog'!F113+'5.3 pályázat'!F113+'5.4 választás'!F113+'5.5 népszámlálás'!F113</f>
        <v>18024000</v>
      </c>
      <c r="G113" s="125">
        <f>'5.1 igazgatás cofog'!G113+'5.2 adó cofog'!G113+'5.3 pályázat'!G113+'5.4 választás'!G113+'5.5 népszámlálás'!G113</f>
        <v>19431000</v>
      </c>
      <c r="H113" s="125">
        <f>'5.1 igazgatás cofog'!H113+'5.2 adó cofog'!H113+'5.3 pályázat'!H113+'5.4 választás'!H113+'5.5 népszámlálás'!H113</f>
        <v>0</v>
      </c>
      <c r="I113" s="125">
        <f>'5.1 igazgatás cofog'!I113+'5.2 adó cofog'!I113+'5.3 pályázat'!I113+'5.4 választás'!I113+'5.5 népszámlálás'!I113</f>
        <v>19431000</v>
      </c>
    </row>
    <row r="114" spans="1:21" x14ac:dyDescent="0.25">
      <c r="A114" s="29" t="s">
        <v>202</v>
      </c>
      <c r="B114" s="13" t="s">
        <v>203</v>
      </c>
      <c r="C114" s="125">
        <v>4238735</v>
      </c>
      <c r="D114" s="125">
        <f>'5.1 igazgatás cofog'!D114+'5.2 adó cofog'!D114+'5.3 pályázat'!D114</f>
        <v>11300000</v>
      </c>
      <c r="E114" s="125">
        <f>'5.1 igazgatás cofog'!E114+'5.2 adó cofog'!E114+'5.3 pályázat'!E114</f>
        <v>0</v>
      </c>
      <c r="F114" s="125">
        <f>'5.1 igazgatás cofog'!F114+'5.2 adó cofog'!F114+'5.3 pályázat'!F114</f>
        <v>11300000</v>
      </c>
      <c r="G114" s="125">
        <f>'5.1 igazgatás cofog'!G114+'5.2 adó cofog'!G114+'5.3 pályázat'!G114</f>
        <v>12700000</v>
      </c>
      <c r="H114" s="125">
        <f>'5.1 igazgatás cofog'!H114+'5.2 adó cofog'!H114+'5.3 pályázat'!H114</f>
        <v>0</v>
      </c>
      <c r="I114" s="125">
        <f>'5.1 igazgatás cofog'!I114+'5.2 adó cofog'!I114+'5.3 pályázat'!I114</f>
        <v>12700000</v>
      </c>
    </row>
    <row r="115" spans="1:21" x14ac:dyDescent="0.25">
      <c r="A115" s="29"/>
      <c r="B115" s="13" t="s">
        <v>1381</v>
      </c>
      <c r="C115" s="125">
        <v>2197140</v>
      </c>
      <c r="D115" s="125">
        <f>'5.1 igazgatás cofog'!D115+'5.2 adó cofog'!D115+'5.3 pályázat'!D115</f>
        <v>6000000</v>
      </c>
      <c r="E115" s="125">
        <f>'5.1 igazgatás cofog'!E115+'5.2 adó cofog'!E115+'5.3 pályázat'!E115</f>
        <v>0</v>
      </c>
      <c r="F115" s="125">
        <f>'5.1 igazgatás cofog'!F115+'5.2 adó cofog'!F115+'5.3 pályázat'!F115</f>
        <v>6000000</v>
      </c>
      <c r="G115" s="125">
        <f>'5.1 igazgatás cofog'!G115+'5.2 adó cofog'!G115+'5.3 pályázat'!G115</f>
        <v>7000000</v>
      </c>
      <c r="H115" s="125">
        <f>'5.1 igazgatás cofog'!H115+'5.2 adó cofog'!H115+'5.3 pályázat'!H115</f>
        <v>0</v>
      </c>
      <c r="I115" s="125">
        <f>'5.1 igazgatás cofog'!I115+'5.2 adó cofog'!I115+'5.3 pályázat'!I115</f>
        <v>7000000</v>
      </c>
    </row>
    <row r="116" spans="1:21" x14ac:dyDescent="0.25">
      <c r="A116" s="29"/>
      <c r="B116" s="13" t="s">
        <v>1382</v>
      </c>
      <c r="C116" s="125">
        <v>1758647</v>
      </c>
      <c r="D116" s="125">
        <f>'5.1 igazgatás cofog'!D116+'5.2 adó cofog'!D116+'5.3 pályázat'!D116</f>
        <v>5000000</v>
      </c>
      <c r="E116" s="125">
        <f>'5.1 igazgatás cofog'!E116+'5.2 adó cofog'!E116+'5.3 pályázat'!E116</f>
        <v>0</v>
      </c>
      <c r="F116" s="125">
        <f>'5.1 igazgatás cofog'!F116+'5.2 adó cofog'!F116+'5.3 pályázat'!F116</f>
        <v>5000000</v>
      </c>
      <c r="G116" s="125">
        <f>'5.1 igazgatás cofog'!G116+'5.2 adó cofog'!G116+'5.3 pályázat'!G116</f>
        <v>5000000</v>
      </c>
      <c r="H116" s="125">
        <f>'5.1 igazgatás cofog'!H116+'5.2 adó cofog'!H116+'5.3 pályázat'!H116</f>
        <v>0</v>
      </c>
      <c r="I116" s="125">
        <f>'5.1 igazgatás cofog'!I116+'5.2 adó cofog'!I116+'5.3 pályázat'!I116</f>
        <v>5000000</v>
      </c>
    </row>
    <row r="117" spans="1:21" x14ac:dyDescent="0.25">
      <c r="A117" s="29"/>
      <c r="B117" s="13" t="s">
        <v>1380</v>
      </c>
      <c r="C117" s="125">
        <v>282951</v>
      </c>
      <c r="D117" s="125">
        <f>'5.1 igazgatás cofog'!D117+'5.2 adó cofog'!D117+'5.3 pályázat'!D117</f>
        <v>300000</v>
      </c>
      <c r="E117" s="125">
        <f>'5.1 igazgatás cofog'!E117+'5.2 adó cofog'!E117+'5.3 pályázat'!E117</f>
        <v>0</v>
      </c>
      <c r="F117" s="125">
        <f>'5.1 igazgatás cofog'!F117+'5.2 adó cofog'!F117+'5.3 pályázat'!F117</f>
        <v>300000</v>
      </c>
      <c r="G117" s="125">
        <f>'5.1 igazgatás cofog'!G117+'5.2 adó cofog'!G117+'5.3 pályázat'!G117</f>
        <v>700000</v>
      </c>
      <c r="H117" s="125">
        <f>'5.1 igazgatás cofog'!H117+'5.2 adó cofog'!H117+'5.3 pályázat'!H117</f>
        <v>0</v>
      </c>
      <c r="I117" s="125">
        <f>'5.1 igazgatás cofog'!I117+'5.2 adó cofog'!I117+'5.3 pályázat'!I117</f>
        <v>700000</v>
      </c>
    </row>
    <row r="118" spans="1:21" x14ac:dyDescent="0.25">
      <c r="A118" s="29"/>
      <c r="B118" s="13" t="s">
        <v>1383</v>
      </c>
      <c r="C118" s="125"/>
      <c r="D118" s="125">
        <f>'5.1 igazgatás cofog'!D118+'5.2 adó cofog'!D118+'5.3 pályázat'!D118</f>
        <v>0</v>
      </c>
      <c r="E118" s="125">
        <f>'5.1 igazgatás cofog'!E118+'5.2 adó cofog'!E118+'5.3 pályázat'!E118</f>
        <v>0</v>
      </c>
      <c r="F118" s="125">
        <f>'5.1 igazgatás cofog'!F118+'5.2 adó cofog'!F118+'5.3 pályázat'!F118</f>
        <v>0</v>
      </c>
      <c r="G118" s="125">
        <f>'5.1 igazgatás cofog'!G118+'5.2 adó cofog'!G118+'5.3 pályázat'!G118</f>
        <v>0</v>
      </c>
      <c r="H118" s="125">
        <f>'5.1 igazgatás cofog'!H118+'5.2 adó cofog'!H118+'5.3 pályázat'!H118</f>
        <v>0</v>
      </c>
      <c r="I118" s="125">
        <f>'5.1 igazgatás cofog'!I118+'5.2 adó cofog'!I118+'5.3 pályázat'!I118</f>
        <v>0</v>
      </c>
    </row>
    <row r="119" spans="1:21" x14ac:dyDescent="0.25">
      <c r="A119" s="29" t="s">
        <v>204</v>
      </c>
      <c r="B119" s="13" t="s">
        <v>205</v>
      </c>
      <c r="C119" s="125">
        <f>'5.1 igazgatás cofog'!C119+'5.2 adó cofog'!C119+'5.3 pályázat'!C119</f>
        <v>0</v>
      </c>
      <c r="D119" s="125">
        <f>'5.1 igazgatás cofog'!D119+'5.2 adó cofog'!D119+'5.3 pályázat'!D119+'5.4 választás'!D119+'5.5 népszámlálás'!D119</f>
        <v>0</v>
      </c>
      <c r="E119" s="125">
        <f>'5.1 igazgatás cofog'!E119+'5.2 adó cofog'!E119+'5.3 pályázat'!E119+'5.4 választás'!E119+'5.5 népszámlálás'!E119</f>
        <v>0</v>
      </c>
      <c r="F119" s="125">
        <f>'5.1 igazgatás cofog'!F119+'5.2 adó cofog'!F119+'5.3 pályázat'!F119+'5.4 választás'!F119+'5.5 népszámlálás'!F119</f>
        <v>0</v>
      </c>
      <c r="G119" s="125">
        <f>'5.1 igazgatás cofog'!G119+'5.2 adó cofog'!G119+'5.3 pályázat'!G119+'5.4 választás'!G119+'5.5 népszámlálás'!G119</f>
        <v>0</v>
      </c>
      <c r="H119" s="125">
        <f>'5.1 igazgatás cofog'!H119+'5.2 adó cofog'!H119+'5.3 pályázat'!H119+'5.4 választás'!H119+'5.5 népszámlálás'!H119</f>
        <v>0</v>
      </c>
      <c r="I119" s="125">
        <f>'5.1 igazgatás cofog'!I119+'5.2 adó cofog'!I119+'5.3 pályázat'!I119+'5.4 választás'!I119+'5.5 népszámlálás'!I119</f>
        <v>0</v>
      </c>
    </row>
    <row r="120" spans="1:21" x14ac:dyDescent="0.25">
      <c r="A120" s="29" t="s">
        <v>206</v>
      </c>
      <c r="B120" s="13" t="s">
        <v>207</v>
      </c>
      <c r="C120" s="125">
        <f>'5.1 igazgatás cofog'!C120+'5.2 adó cofog'!C120+'5.3 pályázat'!C120</f>
        <v>39023</v>
      </c>
      <c r="D120" s="125">
        <f>'5.1 igazgatás cofog'!D120+'5.2 adó cofog'!D120+'5.3 pályázat'!D120+'5.4 választás'!D120+'5.5 népszámlálás'!D120</f>
        <v>40000</v>
      </c>
      <c r="E120" s="125">
        <f>'5.1 igazgatás cofog'!E120+'5.2 adó cofog'!E120+'5.3 pályázat'!E120+'5.4 választás'!E120+'5.5 népszámlálás'!E120</f>
        <v>0</v>
      </c>
      <c r="F120" s="125">
        <f>'5.1 igazgatás cofog'!F120+'5.2 adó cofog'!F120+'5.3 pályázat'!F120+'5.4 választás'!F120+'5.5 népszámlálás'!F120</f>
        <v>40000</v>
      </c>
      <c r="G120" s="125">
        <f>'5.1 igazgatás cofog'!G120+'5.2 adó cofog'!G120+'5.3 pályázat'!G120+'5.4 választás'!G120+'5.5 népszámlálás'!G120</f>
        <v>40000</v>
      </c>
      <c r="H120" s="125">
        <f>'5.1 igazgatás cofog'!H120+'5.2 adó cofog'!H120+'5.3 pályázat'!H120+'5.4 választás'!H120+'5.5 népszámlálás'!H120</f>
        <v>0</v>
      </c>
      <c r="I120" s="125">
        <f>'5.1 igazgatás cofog'!I120+'5.2 adó cofog'!I120+'5.3 pályázat'!I120+'5.4 választás'!I120+'5.5 népszámlálás'!I120</f>
        <v>40000</v>
      </c>
    </row>
    <row r="121" spans="1:21" x14ac:dyDescent="0.25">
      <c r="A121" s="29" t="s">
        <v>208</v>
      </c>
      <c r="B121" s="13" t="s">
        <v>209</v>
      </c>
      <c r="C121" s="125">
        <f>'5.1 igazgatás cofog'!C121+'5.2 adó cofog'!C121+'5.3 pályázat'!C121</f>
        <v>96000</v>
      </c>
      <c r="D121" s="125">
        <f>'5.1 igazgatás cofog'!D121+'5.2 adó cofog'!D121+'5.3 pályázat'!D121+'5.4 választás'!D121+'5.5 népszámlálás'!D121</f>
        <v>100000</v>
      </c>
      <c r="E121" s="125">
        <f>'5.1 igazgatás cofog'!E121+'5.2 adó cofog'!E121+'5.3 pályázat'!E121+'5.4 választás'!E121+'5.5 népszámlálás'!E121</f>
        <v>0</v>
      </c>
      <c r="F121" s="125">
        <f>'5.1 igazgatás cofog'!F121+'5.2 adó cofog'!F121+'5.3 pályázat'!F121+'5.4 választás'!F121+'5.5 népszámlálás'!F121</f>
        <v>100000</v>
      </c>
      <c r="G121" s="125">
        <f>'5.1 igazgatás cofog'!G121+'5.2 adó cofog'!G121+'5.3 pályázat'!G121+'5.4 választás'!G121+'5.5 népszámlálás'!G121</f>
        <v>100000</v>
      </c>
      <c r="H121" s="125">
        <f>'5.1 igazgatás cofog'!H121+'5.2 adó cofog'!H121+'5.3 pályázat'!H121+'5.4 választás'!H121+'5.5 népszámlálás'!H121</f>
        <v>0</v>
      </c>
      <c r="I121" s="125">
        <f>'5.1 igazgatás cofog'!I121+'5.2 adó cofog'!I121+'5.3 pályázat'!I121+'5.4 választás'!I121+'5.5 népszámlálás'!I121</f>
        <v>100000</v>
      </c>
    </row>
    <row r="122" spans="1:21" x14ac:dyDescent="0.25">
      <c r="A122" s="29" t="s">
        <v>210</v>
      </c>
      <c r="B122" s="13" t="s">
        <v>211</v>
      </c>
      <c r="C122" s="125">
        <f>'5.1 igazgatás cofog'!C122+'5.2 adó cofog'!C122+'5.3 pályázat'!C122</f>
        <v>37607</v>
      </c>
      <c r="D122" s="125">
        <f>'5.1 igazgatás cofog'!D122+'5.2 adó cofog'!D122+'5.3 pályázat'!D122+'5.4 választás'!D122+'5.5 népszámlálás'!D122</f>
        <v>50000</v>
      </c>
      <c r="E122" s="125">
        <f>'5.1 igazgatás cofog'!E122+'5.2 adó cofog'!E122+'5.3 pályázat'!E122+'5.4 választás'!E122+'5.5 népszámlálás'!E122</f>
        <v>0</v>
      </c>
      <c r="F122" s="125">
        <f>'5.1 igazgatás cofog'!F122+'5.2 adó cofog'!F122+'5.3 pályázat'!F122+'5.4 választás'!F122+'5.5 népszámlálás'!F122</f>
        <v>50000</v>
      </c>
      <c r="G122" s="125">
        <f>'5.1 igazgatás cofog'!G122+'5.2 adó cofog'!G122+'5.3 pályázat'!G122+'5.4 választás'!G122+'5.5 népszámlálás'!G122</f>
        <v>50000</v>
      </c>
      <c r="H122" s="125">
        <f>'5.1 igazgatás cofog'!H122+'5.2 adó cofog'!H122+'5.3 pályázat'!H122+'5.4 választás'!H122+'5.5 népszámlálás'!H122</f>
        <v>0</v>
      </c>
      <c r="I122" s="125">
        <f>'5.1 igazgatás cofog'!I122+'5.2 adó cofog'!I122+'5.3 pályázat'!I122+'5.4 választás'!I122+'5.5 népszámlálás'!I122</f>
        <v>50000</v>
      </c>
    </row>
    <row r="123" spans="1:21" x14ac:dyDescent="0.25">
      <c r="A123" s="29" t="s">
        <v>212</v>
      </c>
      <c r="B123" s="13" t="s">
        <v>213</v>
      </c>
      <c r="C123" s="125">
        <f>'5.1 igazgatás cofog'!C123+'5.2 adó cofog'!C123+'5.3 pályázat'!C123</f>
        <v>1631190</v>
      </c>
      <c r="D123" s="125">
        <f>'5.1 igazgatás cofog'!D123+'5.2 adó cofog'!D123+'5.3 pályázat'!D123+'5.4 választás'!D123+'5.5 népszámlálás'!D123</f>
        <v>1723000</v>
      </c>
      <c r="E123" s="125">
        <f>'5.1 igazgatás cofog'!E123+'5.2 adó cofog'!E123+'5.3 pályázat'!E123+'5.4 választás'!E123+'5.5 népszámlálás'!E123</f>
        <v>0</v>
      </c>
      <c r="F123" s="125">
        <f>'5.1 igazgatás cofog'!F123+'5.2 adó cofog'!F123+'5.3 pályázat'!F123+'5.4 választás'!F123+'5.5 népszámlálás'!F123</f>
        <v>1723000</v>
      </c>
      <c r="G123" s="125">
        <f>'5.1 igazgatás cofog'!G123+'5.2 adó cofog'!G123+'5.3 pályázat'!G123+'5.4 választás'!G123+'5.5 népszámlálás'!G123</f>
        <v>1723000</v>
      </c>
      <c r="H123" s="125">
        <f>'5.1 igazgatás cofog'!H123+'5.2 adó cofog'!H123+'5.3 pályázat'!H123+'5.4 választás'!H123+'5.5 népszámlálás'!H123</f>
        <v>0</v>
      </c>
      <c r="I123" s="125">
        <f>'5.1 igazgatás cofog'!I123+'5.2 adó cofog'!I123+'5.3 pályázat'!I123+'5.4 választás'!I123+'5.5 népszámlálás'!I123</f>
        <v>1723000</v>
      </c>
    </row>
    <row r="124" spans="1:21" x14ac:dyDescent="0.25">
      <c r="A124" s="29" t="s">
        <v>214</v>
      </c>
      <c r="B124" s="13" t="s">
        <v>215</v>
      </c>
      <c r="C124" s="125">
        <f>'5.1 igazgatás cofog'!C124+'5.2 adó cofog'!C124+'5.3 pályázat'!C124</f>
        <v>5137635</v>
      </c>
      <c r="D124" s="125">
        <f>'5.1 igazgatás cofog'!D124+'5.2 adó cofog'!D124+'5.3 pályázat'!D124+'5.4 választás'!D124+'5.5 népszámlálás'!D124</f>
        <v>4811000</v>
      </c>
      <c r="E124" s="125">
        <f>'5.1 igazgatás cofog'!E124+'5.2 adó cofog'!E124+'5.3 pályázat'!E124+'5.4 választás'!E124+'5.5 népszámlálás'!E124</f>
        <v>0</v>
      </c>
      <c r="F124" s="125">
        <f>'5.1 igazgatás cofog'!F124+'5.2 adó cofog'!F124+'5.3 pályázat'!F124+'5.4 választás'!F124+'5.5 népszámlálás'!F124</f>
        <v>4811000</v>
      </c>
      <c r="G124" s="125">
        <f>'5.1 igazgatás cofog'!G124+'5.2 adó cofog'!G124+'5.3 pályázat'!G124+'5.4 választás'!G124+'5.5 népszámlálás'!G124</f>
        <v>4818000</v>
      </c>
      <c r="H124" s="125">
        <f>'5.1 igazgatás cofog'!H124+'5.2 adó cofog'!H124+'5.3 pályázat'!H124+'5.4 választás'!H124+'5.5 népszámlálás'!H124</f>
        <v>0</v>
      </c>
      <c r="I124" s="125">
        <f>'5.1 igazgatás cofog'!I124+'5.2 adó cofog'!I124+'5.3 pályázat'!I124+'5.4 választás'!I124+'5.5 népszámlálás'!I124</f>
        <v>4818000</v>
      </c>
    </row>
    <row r="125" spans="1:21" x14ac:dyDescent="0.25">
      <c r="A125" s="29" t="s">
        <v>216</v>
      </c>
      <c r="B125" s="13" t="s">
        <v>217</v>
      </c>
      <c r="C125" s="125">
        <f>'5.1 igazgatás cofog'!C125+'5.2 adó cofog'!C125+'5.3 pályázat'!C125</f>
        <v>29800</v>
      </c>
      <c r="D125" s="125">
        <v>0</v>
      </c>
      <c r="E125" s="125">
        <f>'5.1 igazgatás cofog'!E125+'5.2 adó cofog'!E125+'5.3 pályázat'!E125+'5.4 választás'!E125+'5.5 népszámlálás'!E125</f>
        <v>0</v>
      </c>
      <c r="F125" s="125">
        <f>'5.1 igazgatás cofog'!F125+'5.2 adó cofog'!F125+'5.3 pályázat'!F125+'5.4 választás'!F125+'5.5 népszámlálás'!F125</f>
        <v>13000</v>
      </c>
      <c r="G125" s="125">
        <v>0</v>
      </c>
      <c r="H125" s="125">
        <f>'5.1 igazgatás cofog'!H125+'5.2 adó cofog'!H125+'5.3 pályázat'!H125+'5.4 választás'!H125+'5.5 népszámlálás'!H125</f>
        <v>0</v>
      </c>
      <c r="I125" s="125">
        <f>'5.1 igazgatás cofog'!I125+'5.2 adó cofog'!I125+'5.3 pályázat'!I125+'5.4 választás'!I125+'5.5 népszámlálás'!I125</f>
        <v>13000</v>
      </c>
    </row>
    <row r="126" spans="1:21" x14ac:dyDescent="0.25">
      <c r="A126" s="29" t="s">
        <v>218</v>
      </c>
      <c r="B126" s="13" t="s">
        <v>219</v>
      </c>
      <c r="C126" s="125">
        <f>'5.1 igazgatás cofog'!C126+'5.2 adó cofog'!C126+'5.3 pályázat'!C126</f>
        <v>2463512</v>
      </c>
      <c r="D126" s="125">
        <f>'5.1 igazgatás cofog'!D126+'5.2 adó cofog'!D126+'5.3 pályázat'!D126+'5.4 választás'!D126+'5.5 népszámlálás'!D126</f>
        <v>4712000</v>
      </c>
      <c r="E126" s="125">
        <f>'5.1 igazgatás cofog'!E126+'5.2 adó cofog'!E126+'5.3 pályázat'!E126+'5.4 választás'!E126+'5.5 népszámlálás'!E126</f>
        <v>0</v>
      </c>
      <c r="F126" s="125">
        <f>'5.1 igazgatás cofog'!F126+'5.2 adó cofog'!F126+'5.3 pályázat'!F126+'5.4 választás'!F126+'5.5 népszámlálás'!F126</f>
        <v>4712000</v>
      </c>
      <c r="G126" s="125">
        <f>'5.1 igazgatás cofog'!G126+'5.2 adó cofog'!G126+'5.3 pályázat'!G126+'5.4 választás'!G126+'5.5 népszámlálás'!G126</f>
        <v>7442000</v>
      </c>
      <c r="H126" s="125">
        <f>'5.1 igazgatás cofog'!H126+'5.2 adó cofog'!H126+'5.3 pályázat'!H126+'5.4 választás'!H126+'5.5 népszámlálás'!H126</f>
        <v>0</v>
      </c>
      <c r="I126" s="125">
        <f>'5.1 igazgatás cofog'!I126+'5.2 adó cofog'!I126+'5.3 pályázat'!I126+'5.4 választás'!I126+'5.5 népszámlálás'!I126</f>
        <v>7442000</v>
      </c>
    </row>
    <row r="127" spans="1:21" x14ac:dyDescent="0.25">
      <c r="A127" s="41"/>
      <c r="B127" s="41" t="s">
        <v>867</v>
      </c>
      <c r="C127" s="125">
        <f>'5.1 igazgatás cofog'!C127+'5.2 adó cofog'!C127+'5.3 pályázat'!C127</f>
        <v>2278402</v>
      </c>
      <c r="D127" s="125">
        <f>'5.1 igazgatás cofog'!D127+'5.2 adó cofog'!D127+'5.3 pályázat'!D127+'5.4 választás'!D127+'5.5 népszámlálás'!D127</f>
        <v>4507000</v>
      </c>
      <c r="E127" s="125">
        <f>'5.1 igazgatás cofog'!E127+'5.2 adó cofog'!E127+'5.3 pályázat'!E127+'5.4 választás'!E127+'5.5 népszámlálás'!E127</f>
        <v>0</v>
      </c>
      <c r="F127" s="125">
        <f>'5.1 igazgatás cofog'!F127+'5.2 adó cofog'!F127+'5.3 pályázat'!F127+'5.4 választás'!F127+'5.5 népszámlálás'!F127</f>
        <v>4507000</v>
      </c>
      <c r="G127" s="125">
        <f>'5.1 igazgatás cofog'!G127+'5.2 adó cofog'!G127+'5.3 pályázat'!G127+'5.4 választás'!G127+'5.5 népszámlálás'!G127</f>
        <v>7137000</v>
      </c>
      <c r="H127" s="125">
        <f>'5.1 igazgatás cofog'!H127+'5.2 adó cofog'!H127+'5.3 pályázat'!H127+'5.4 választás'!H127+'5.5 népszámlálás'!H127</f>
        <v>0</v>
      </c>
      <c r="I127" s="125">
        <f>'5.1 igazgatás cofog'!I127+'5.2 adó cofog'!I127+'5.3 pályázat'!I127+'5.4 választás'!I127+'5.5 népszámlálás'!I127</f>
        <v>7137000</v>
      </c>
    </row>
    <row r="128" spans="1:21" x14ac:dyDescent="0.25">
      <c r="A128" s="41"/>
      <c r="B128" s="41" t="s">
        <v>866</v>
      </c>
      <c r="C128" s="125">
        <f>'5.1 igazgatás cofog'!C128+'5.2 adó cofog'!C128+'5.3 pályázat'!C128</f>
        <v>0</v>
      </c>
      <c r="D128" s="125">
        <f>'5.1 igazgatás cofog'!D128+'5.2 adó cofog'!D128+'5.3 pályázat'!D128+'5.4 választás'!D128+'5.5 népszámlálás'!D128</f>
        <v>0</v>
      </c>
      <c r="E128" s="125">
        <f>'5.1 igazgatás cofog'!E128+'5.2 adó cofog'!E128+'5.3 pályázat'!E128+'5.4 választás'!E128+'5.5 népszámlálás'!E128</f>
        <v>0</v>
      </c>
      <c r="F128" s="125">
        <f>'5.1 igazgatás cofog'!F128+'5.2 adó cofog'!F128+'5.3 pályázat'!F128+'5.4 választás'!F128+'5.5 népszámlálás'!F128</f>
        <v>0</v>
      </c>
      <c r="G128" s="125">
        <f>'5.1 igazgatás cofog'!G128+'5.2 adó cofog'!G128+'5.3 pályázat'!G128+'5.4 választás'!G128+'5.5 népszámlálás'!G128</f>
        <v>0</v>
      </c>
      <c r="H128" s="125">
        <f>'5.1 igazgatás cofog'!H128+'5.2 adó cofog'!H128+'5.3 pályázat'!H128+'5.4 választás'!H128+'5.5 népszámlálás'!H128</f>
        <v>0</v>
      </c>
      <c r="I128" s="125">
        <f>'5.1 igazgatás cofog'!I128+'5.2 adó cofog'!I128+'5.3 pályázat'!I128+'5.4 választás'!I128+'5.5 népszámlálás'!I128</f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41"/>
      <c r="B129" s="41" t="s">
        <v>220</v>
      </c>
      <c r="C129" s="125">
        <f>'5.1 igazgatás cofog'!C129+'5.2 adó cofog'!C129+'5.3 pályázat'!C129</f>
        <v>145</v>
      </c>
      <c r="D129" s="125">
        <f>'5.1 igazgatás cofog'!D129+'5.2 adó cofog'!D129+'5.3 pályázat'!D129+'5.4 választás'!D129+'5.5 népszámlálás'!D129</f>
        <v>5000</v>
      </c>
      <c r="E129" s="125">
        <f>'5.1 igazgatás cofog'!E129+'5.2 adó cofog'!E129+'5.3 pályázat'!E129+'5.4 választás'!E129+'5.5 népszámlálás'!E129</f>
        <v>0</v>
      </c>
      <c r="F129" s="125">
        <f>'5.1 igazgatás cofog'!F129+'5.2 adó cofog'!F129+'5.3 pályázat'!F129+'5.4 választás'!F129+'5.5 népszámlálás'!F129</f>
        <v>5000</v>
      </c>
      <c r="G129" s="125">
        <f>'5.1 igazgatás cofog'!G129+'5.2 adó cofog'!G129+'5.3 pályázat'!G129+'5.4 választás'!G129+'5.5 népszámlálás'!G129</f>
        <v>5000</v>
      </c>
      <c r="H129" s="125">
        <f>'5.1 igazgatás cofog'!H129+'5.2 adó cofog'!H129+'5.3 pályázat'!H129+'5.4 választás'!H129+'5.5 népszámlálás'!H129</f>
        <v>0</v>
      </c>
      <c r="I129" s="125">
        <f>'5.1 igazgatás cofog'!I129+'5.2 adó cofog'!I129+'5.3 pályázat'!I129+'5.4 választás'!I129+'5.5 népszámlálás'!I129</f>
        <v>5000</v>
      </c>
    </row>
    <row r="130" spans="1:9" x14ac:dyDescent="0.25">
      <c r="A130" s="30" t="s">
        <v>221</v>
      </c>
      <c r="B130" s="31" t="s">
        <v>222</v>
      </c>
      <c r="C130" s="135">
        <f>'5.1 igazgatás cofog'!C130+'5.2 adó cofog'!C130+'5.3 pályázat'!C130</f>
        <v>184965</v>
      </c>
      <c r="D130" s="135">
        <f>'5.1 igazgatás cofog'!D130+'5.2 adó cofog'!D130+'5.3 pályázat'!D130+'5.4 választás'!D130+'5.5 népszámlálás'!D130</f>
        <v>200000</v>
      </c>
      <c r="E130" s="135">
        <f>'5.1 igazgatás cofog'!E130+'5.2 adó cofog'!E130+'5.3 pályázat'!E130+'5.4 választás'!E130+'5.5 népszámlálás'!E130</f>
        <v>0</v>
      </c>
      <c r="F130" s="135">
        <f>'5.1 igazgatás cofog'!F130+'5.2 adó cofog'!F130+'5.3 pályázat'!F130+'5.4 választás'!F130+'5.5 népszámlálás'!F130</f>
        <v>200000</v>
      </c>
      <c r="G130" s="135">
        <f>'5.1 igazgatás cofog'!G130+'5.2 adó cofog'!G130+'5.3 pályázat'!G130+'5.4 választás'!G130+'5.5 népszámlálás'!G130</f>
        <v>300000</v>
      </c>
      <c r="H130" s="135">
        <f>'5.1 igazgatás cofog'!H130+'5.2 adó cofog'!H130+'5.3 pályázat'!H130+'5.4 választás'!H130+'5.5 népszámlálás'!H130</f>
        <v>0</v>
      </c>
      <c r="I130" s="135">
        <f>'5.1 igazgatás cofog'!I130+'5.2 adó cofog'!I130+'5.3 pályázat'!I130+'5.4 választás'!I130+'5.5 népszámlálás'!I130</f>
        <v>300000</v>
      </c>
    </row>
    <row r="131" spans="1:9" ht="15.75" thickBot="1" x14ac:dyDescent="0.3">
      <c r="A131" s="1205" t="s">
        <v>223</v>
      </c>
      <c r="B131" s="1206" t="s">
        <v>33</v>
      </c>
      <c r="C131" s="127">
        <f>'5.1 igazgatás cofog'!C131+'5.2 adó cofog'!C131+'5.3 pályázat'!C131</f>
        <v>0</v>
      </c>
      <c r="D131" s="127">
        <f>'5.1 igazgatás cofog'!D131+'5.2 adó cofog'!D131+'5.3 pályázat'!D131+'5.4 választás'!D131+'5.5 népszámlálás'!D131</f>
        <v>0</v>
      </c>
      <c r="E131" s="127">
        <f>'5.1 igazgatás cofog'!E131+'5.2 adó cofog'!E131+'5.3 pályázat'!E131+'5.4 választás'!E131+'5.5 népszámlálás'!E131</f>
        <v>0</v>
      </c>
      <c r="F131" s="127">
        <f>'5.1 igazgatás cofog'!F131+'5.2 adó cofog'!F131+'5.3 pályázat'!F131+'5.4 választás'!F131+'5.5 népszámlálás'!F131</f>
        <v>0</v>
      </c>
      <c r="G131" s="127">
        <f>'5.1 igazgatás cofog'!G131+'5.2 adó cofog'!G131+'5.3 pályázat'!G131+'5.4 választás'!G131+'5.5 népszámlálás'!G131</f>
        <v>0</v>
      </c>
      <c r="H131" s="127">
        <f>'5.1 igazgatás cofog'!H131+'5.2 adó cofog'!H131+'5.3 pályázat'!H131+'5.4 választás'!H131+'5.5 népszámlálás'!H131</f>
        <v>0</v>
      </c>
      <c r="I131" s="127">
        <f>'5.1 igazgatás cofog'!I131+'5.2 adó cofog'!I131+'5.3 pályázat'!I131+'5.4 választás'!I131+'5.5 népszámlálás'!I131</f>
        <v>0</v>
      </c>
    </row>
    <row r="132" spans="1:9" x14ac:dyDescent="0.25">
      <c r="A132" s="34" t="s">
        <v>224</v>
      </c>
      <c r="B132" s="35" t="s">
        <v>34</v>
      </c>
      <c r="C132" s="123">
        <f>'5.1 igazgatás cofog'!C132+'5.2 adó cofog'!C132+'5.3 pályázat'!C132</f>
        <v>0</v>
      </c>
      <c r="D132" s="123">
        <f>'5.1 igazgatás cofog'!D132+'5.2 adó cofog'!D132+'5.3 pályázat'!D132+'5.4 választás'!D132+'5.5 népszámlálás'!D132</f>
        <v>0</v>
      </c>
      <c r="E132" s="123">
        <f>'5.1 igazgatás cofog'!E132+'5.2 adó cofog'!E132+'5.3 pályázat'!E132+'5.4 választás'!E132+'5.5 népszámlálás'!E132</f>
        <v>0</v>
      </c>
      <c r="F132" s="123">
        <f>'5.1 igazgatás cofog'!F132+'5.2 adó cofog'!F132+'5.3 pályázat'!F132+'5.4 választás'!F132+'5.5 népszámlálás'!F132</f>
        <v>0</v>
      </c>
      <c r="G132" s="123">
        <f>'5.1 igazgatás cofog'!G132+'5.2 adó cofog'!G132+'5.3 pályázat'!G132+'5.4 választás'!G132+'5.5 népszámlálás'!G132</f>
        <v>47772</v>
      </c>
      <c r="H132" s="123">
        <f>'5.1 igazgatás cofog'!H132+'5.2 adó cofog'!H132+'5.3 pályázat'!H132+'5.4 választás'!H132+'5.5 népszámlálás'!H132</f>
        <v>0</v>
      </c>
      <c r="I132" s="123">
        <f>'5.1 igazgatás cofog'!I132+'5.2 adó cofog'!I132+'5.3 pályázat'!I132+'5.4 választás'!I132+'5.5 népszámlálás'!I132</f>
        <v>47772</v>
      </c>
    </row>
    <row r="133" spans="1:9" x14ac:dyDescent="0.25">
      <c r="A133" s="29" t="s">
        <v>225</v>
      </c>
      <c r="B133" s="13" t="s">
        <v>226</v>
      </c>
      <c r="C133" s="125">
        <f>'5.1 igazgatás cofog'!C133+'5.2 adó cofog'!C133+'5.3 pályázat'!C133</f>
        <v>0</v>
      </c>
      <c r="D133" s="125">
        <f>'5.1 igazgatás cofog'!D133+'5.2 adó cofog'!D133+'5.3 pályázat'!D133+'5.4 választás'!D133+'5.5 népszámlálás'!D133</f>
        <v>0</v>
      </c>
      <c r="E133" s="125">
        <f>'5.1 igazgatás cofog'!E133+'5.2 adó cofog'!E133+'5.3 pályázat'!E133+'5.4 választás'!E133+'5.5 népszámlálás'!E133</f>
        <v>0</v>
      </c>
      <c r="F133" s="125">
        <f>'5.1 igazgatás cofog'!F133+'5.2 adó cofog'!F133+'5.3 pályázat'!F133+'5.4 választás'!F133+'5.5 népszámlálás'!F133</f>
        <v>0</v>
      </c>
      <c r="G133" s="125">
        <f>'5.1 igazgatás cofog'!G133+'5.2 adó cofog'!G133+'5.3 pályázat'!G133+'5.4 választás'!G133+'5.5 népszámlálás'!G133</f>
        <v>0</v>
      </c>
      <c r="H133" s="125">
        <f>'5.1 igazgatás cofog'!H133+'5.2 adó cofog'!H133+'5.3 pályázat'!H133+'5.4 választás'!H133+'5.5 népszámlálás'!H133</f>
        <v>0</v>
      </c>
      <c r="I133" s="125">
        <f>'5.1 igazgatás cofog'!I133+'5.2 adó cofog'!I133+'5.3 pályázat'!I133+'5.4 választás'!I133+'5.5 népszámlálás'!I133</f>
        <v>0</v>
      </c>
    </row>
    <row r="134" spans="1:9" x14ac:dyDescent="0.25">
      <c r="A134" s="29" t="s">
        <v>550</v>
      </c>
      <c r="B134" s="13" t="s">
        <v>551</v>
      </c>
      <c r="C134" s="125">
        <f>'5.1 igazgatás cofog'!C134+'5.2 adó cofog'!C134+'5.3 pályázat'!C134</f>
        <v>0</v>
      </c>
      <c r="D134" s="125">
        <f>'5.1 igazgatás cofog'!D134+'5.2 adó cofog'!D134+'5.3 pályázat'!D134+'5.4 választás'!D134+'5.5 népszámlálás'!D134</f>
        <v>0</v>
      </c>
      <c r="E134" s="125">
        <f>'5.1 igazgatás cofog'!E134+'5.2 adó cofog'!E134+'5.3 pályázat'!E134+'5.4 választás'!E134+'5.5 népszámlálás'!E134</f>
        <v>0</v>
      </c>
      <c r="F134" s="125">
        <f>'5.1 igazgatás cofog'!F134+'5.2 adó cofog'!F134+'5.3 pályázat'!F134+'5.4 választás'!F134+'5.5 népszámlálás'!F134</f>
        <v>0</v>
      </c>
      <c r="G134" s="125">
        <f>'5.1 igazgatás cofog'!G134+'5.2 adó cofog'!G134+'5.3 pályázat'!G134+'5.4 választás'!G134+'5.5 népszámlálás'!G134</f>
        <v>0</v>
      </c>
      <c r="H134" s="125">
        <f>'5.1 igazgatás cofog'!H134+'5.2 adó cofog'!H134+'5.3 pályázat'!H134+'5.4 választás'!H134+'5.5 népszámlálás'!H134</f>
        <v>0</v>
      </c>
      <c r="I134" s="125">
        <f>'5.1 igazgatás cofog'!I134+'5.2 adó cofog'!I134+'5.3 pályázat'!I134+'5.4 választás'!I134+'5.5 népszámlálás'!I134</f>
        <v>0</v>
      </c>
    </row>
    <row r="135" spans="1:9" x14ac:dyDescent="0.25">
      <c r="A135" s="29" t="s">
        <v>227</v>
      </c>
      <c r="B135" s="13" t="s">
        <v>228</v>
      </c>
      <c r="C135" s="125">
        <f>'5.1 igazgatás cofog'!C135+'5.2 adó cofog'!C135+'5.3 pályázat'!C135</f>
        <v>0</v>
      </c>
      <c r="D135" s="125">
        <f>'5.1 igazgatás cofog'!D135+'5.2 adó cofog'!D135+'5.3 pályázat'!D135+'5.4 választás'!D135+'5.5 népszámlálás'!D135</f>
        <v>0</v>
      </c>
      <c r="E135" s="125">
        <f>'5.1 igazgatás cofog'!E135+'5.2 adó cofog'!E135+'5.3 pályázat'!E135+'5.4 választás'!E135+'5.5 népszámlálás'!E135</f>
        <v>0</v>
      </c>
      <c r="F135" s="125">
        <f>'5.1 igazgatás cofog'!F135+'5.2 adó cofog'!F135+'5.3 pályázat'!F135+'5.4 választás'!F135+'5.5 népszámlálás'!F135</f>
        <v>0</v>
      </c>
      <c r="G135" s="125">
        <f>'5.1 igazgatás cofog'!G135+'5.2 adó cofog'!G135+'5.3 pályázat'!G135+'5.4 választás'!G135+'5.5 népszámlálás'!G135</f>
        <v>47772</v>
      </c>
      <c r="H135" s="125">
        <f>'5.1 igazgatás cofog'!H135+'5.2 adó cofog'!H135+'5.3 pályázat'!H135+'5.4 választás'!H135+'5.5 népszámlálás'!H135</f>
        <v>0</v>
      </c>
      <c r="I135" s="125">
        <f>'5.1 igazgatás cofog'!I135+'5.2 adó cofog'!I135+'5.3 pályázat'!I135+'5.4 választás'!I135+'5.5 népszámlálás'!I135</f>
        <v>47772</v>
      </c>
    </row>
    <row r="136" spans="1:9" x14ac:dyDescent="0.25">
      <c r="A136" s="29" t="s">
        <v>229</v>
      </c>
      <c r="B136" s="13" t="s">
        <v>230</v>
      </c>
      <c r="C136" s="125">
        <f>'5.1 igazgatás cofog'!C136+'5.2 adó cofog'!C136+'5.3 pályázat'!C136</f>
        <v>0</v>
      </c>
      <c r="D136" s="125">
        <f>'5.1 igazgatás cofog'!D136+'5.2 adó cofog'!D136+'5.3 pályázat'!D136+'5.4 választás'!D136+'5.5 népszámlálás'!D136</f>
        <v>0</v>
      </c>
      <c r="E136" s="125">
        <f>'5.1 igazgatás cofog'!E136+'5.2 adó cofog'!E136+'5.3 pályázat'!E136+'5.4 választás'!E136+'5.5 népszámlálás'!E136</f>
        <v>0</v>
      </c>
      <c r="F136" s="125">
        <f>'5.1 igazgatás cofog'!F136+'5.2 adó cofog'!F136+'5.3 pályázat'!F136+'5.4 választás'!F136+'5.5 népszámlálás'!F136</f>
        <v>0</v>
      </c>
      <c r="G136" s="125">
        <f>'5.1 igazgatás cofog'!G136+'5.2 adó cofog'!G136+'5.3 pályázat'!G136+'5.4 választás'!G136+'5.5 népszámlálás'!G136</f>
        <v>0</v>
      </c>
      <c r="H136" s="125">
        <f>'5.1 igazgatás cofog'!H136+'5.2 adó cofog'!H136+'5.3 pályázat'!H136+'5.4 választás'!H136+'5.5 népszámlálás'!H136</f>
        <v>0</v>
      </c>
      <c r="I136" s="125">
        <f>'5.1 igazgatás cofog'!I136+'5.2 adó cofog'!I136+'5.3 pályázat'!I136+'5.4 választás'!I136+'5.5 népszámlálás'!I136</f>
        <v>0</v>
      </c>
    </row>
    <row r="137" spans="1:9" x14ac:dyDescent="0.25">
      <c r="A137" s="29" t="s">
        <v>231</v>
      </c>
      <c r="B137" s="13" t="s">
        <v>232</v>
      </c>
      <c r="C137" s="125">
        <f>'5.1 igazgatás cofog'!C137+'5.2 adó cofog'!C137+'5.3 pályázat'!C137</f>
        <v>0</v>
      </c>
      <c r="D137" s="125">
        <f>'5.1 igazgatás cofog'!D137+'5.2 adó cofog'!D137+'5.3 pályázat'!D137+'5.4 választás'!D137+'5.5 népszámlálás'!D137</f>
        <v>0</v>
      </c>
      <c r="E137" s="125">
        <f>'5.1 igazgatás cofog'!E137+'5.2 adó cofog'!E137+'5.3 pályázat'!E137+'5.4 választás'!E137+'5.5 népszámlálás'!E137</f>
        <v>0</v>
      </c>
      <c r="F137" s="125">
        <f>'5.1 igazgatás cofog'!F137+'5.2 adó cofog'!F137+'5.3 pályázat'!F137+'5.4 választás'!F137+'5.5 népszámlálás'!F137</f>
        <v>0</v>
      </c>
      <c r="G137" s="125">
        <f>'5.1 igazgatás cofog'!G137+'5.2 adó cofog'!G137+'5.3 pályázat'!G137+'5.4 választás'!G137+'5.5 népszámlálás'!G137</f>
        <v>0</v>
      </c>
      <c r="H137" s="125">
        <f>'5.1 igazgatás cofog'!H137+'5.2 adó cofog'!H137+'5.3 pályázat'!H137+'5.4 választás'!H137+'5.5 népszámlálás'!H137</f>
        <v>0</v>
      </c>
      <c r="I137" s="125">
        <f>'5.1 igazgatás cofog'!I137+'5.2 adó cofog'!I137+'5.3 pályázat'!I137+'5.4 választás'!I137+'5.5 népszámlálás'!I137</f>
        <v>0</v>
      </c>
    </row>
    <row r="138" spans="1:9" x14ac:dyDescent="0.25">
      <c r="A138" s="29" t="s">
        <v>233</v>
      </c>
      <c r="B138" s="13" t="s">
        <v>234</v>
      </c>
      <c r="C138" s="125">
        <f>'5.1 igazgatás cofog'!C138+'5.2 adó cofog'!C138+'5.3 pályázat'!C138</f>
        <v>0</v>
      </c>
      <c r="D138" s="125">
        <f>'5.1 igazgatás cofog'!D138+'5.2 adó cofog'!D138+'5.3 pályázat'!D138+'5.4 választás'!D138+'5.5 népszámlálás'!D138</f>
        <v>0</v>
      </c>
      <c r="E138" s="125">
        <f>'5.1 igazgatás cofog'!E138+'5.2 adó cofog'!E138+'5.3 pályázat'!E138+'5.4 választás'!E138+'5.5 népszámlálás'!E138</f>
        <v>0</v>
      </c>
      <c r="F138" s="125">
        <f>'5.1 igazgatás cofog'!F138+'5.2 adó cofog'!F138+'5.3 pályázat'!F138+'5.4 választás'!F138+'5.5 népszámlálás'!F138</f>
        <v>0</v>
      </c>
      <c r="G138" s="125">
        <f>'5.1 igazgatás cofog'!G138+'5.2 adó cofog'!G138+'5.3 pályázat'!G138+'5.4 választás'!G138+'5.5 népszámlálás'!G138</f>
        <v>0</v>
      </c>
      <c r="H138" s="125">
        <f>'5.1 igazgatás cofog'!H138+'5.2 adó cofog'!H138+'5.3 pályázat'!H138+'5.4 választás'!H138+'5.5 népszámlálás'!H138</f>
        <v>0</v>
      </c>
      <c r="I138" s="125">
        <f>'5.1 igazgatás cofog'!I138+'5.2 adó cofog'!I138+'5.3 pályázat'!I138+'5.4 választás'!I138+'5.5 népszámlálás'!I138</f>
        <v>0</v>
      </c>
    </row>
    <row r="139" spans="1:9" x14ac:dyDescent="0.25">
      <c r="A139" s="29"/>
      <c r="B139" s="13" t="s">
        <v>235</v>
      </c>
      <c r="C139" s="125">
        <f>'5.1 igazgatás cofog'!C139+'5.2 adó cofog'!C139+'5.3 pályázat'!C139</f>
        <v>0</v>
      </c>
      <c r="D139" s="125">
        <f>'5.1 igazgatás cofog'!D139+'5.2 adó cofog'!D139+'5.3 pályázat'!D139+'5.4 választás'!D139+'5.5 népszámlálás'!D139</f>
        <v>0</v>
      </c>
      <c r="E139" s="125">
        <f>'5.1 igazgatás cofog'!E139+'5.2 adó cofog'!E139+'5.3 pályázat'!E139+'5.4 választás'!E139+'5.5 népszámlálás'!E139</f>
        <v>0</v>
      </c>
      <c r="F139" s="125">
        <f>'5.1 igazgatás cofog'!F139+'5.2 adó cofog'!F139+'5.3 pályázat'!F139+'5.4 választás'!F139+'5.5 népszámlálás'!F139</f>
        <v>0</v>
      </c>
      <c r="G139" s="125">
        <f>'5.1 igazgatás cofog'!G139+'5.2 adó cofog'!G139+'5.3 pályázat'!G139+'5.4 választás'!G139+'5.5 népszámlálás'!G139</f>
        <v>0</v>
      </c>
      <c r="H139" s="125">
        <f>'5.1 igazgatás cofog'!H139+'5.2 adó cofog'!H139+'5.3 pályázat'!H139+'5.4 választás'!H139+'5.5 népszámlálás'!H139</f>
        <v>0</v>
      </c>
      <c r="I139" s="125">
        <f>'5.1 igazgatás cofog'!I139+'5.2 adó cofog'!I139+'5.3 pályázat'!I139+'5.4 választás'!I139+'5.5 népszámlálás'!I139</f>
        <v>0</v>
      </c>
    </row>
    <row r="140" spans="1:9" ht="15.75" thickBot="1" x14ac:dyDescent="0.3">
      <c r="A140" s="30"/>
      <c r="B140" s="31" t="s">
        <v>236</v>
      </c>
      <c r="C140" s="127">
        <f>'5.1 igazgatás cofog'!C140+'5.2 adó cofog'!C140+'5.3 pályázat'!C140</f>
        <v>0</v>
      </c>
      <c r="D140" s="125">
        <f>'5.1 igazgatás cofog'!D140+'5.2 adó cofog'!D140+'5.3 pályázat'!D140+'5.4 választás'!D140+'5.5 népszámlálás'!D140</f>
        <v>0</v>
      </c>
      <c r="E140" s="125">
        <f>'5.1 igazgatás cofog'!E140+'5.2 adó cofog'!E140+'5.3 pályázat'!E140+'5.4 választás'!E140+'5.5 népszámlálás'!E140</f>
        <v>0</v>
      </c>
      <c r="F140" s="125">
        <f>'5.1 igazgatás cofog'!F140+'5.2 adó cofog'!F140+'5.3 pályázat'!F140+'5.4 választás'!F140+'5.5 népszámlálás'!F140</f>
        <v>0</v>
      </c>
      <c r="G140" s="125">
        <f>'5.1 igazgatás cofog'!G140+'5.2 adó cofog'!G140+'5.3 pályázat'!G140+'5.4 választás'!G140+'5.5 népszámlálás'!G140</f>
        <v>0</v>
      </c>
      <c r="H140" s="125">
        <f>'5.1 igazgatás cofog'!H140+'5.2 adó cofog'!H140+'5.3 pályázat'!H140+'5.4 választás'!H140+'5.5 népszámlálás'!H140</f>
        <v>0</v>
      </c>
      <c r="I140" s="125">
        <f>'5.1 igazgatás cofog'!I140+'5.2 adó cofog'!I140+'5.3 pályázat'!I140+'5.4 választás'!I140+'5.5 népszámlálás'!I140</f>
        <v>0</v>
      </c>
    </row>
    <row r="141" spans="1:9" x14ac:dyDescent="0.25">
      <c r="A141" s="28" t="s">
        <v>237</v>
      </c>
      <c r="B141" s="20" t="s">
        <v>35</v>
      </c>
      <c r="C141" s="123">
        <f>'5.1 igazgatás cofog'!C141+'5.2 adó cofog'!C141+'5.3 pályázat'!C141</f>
        <v>1589283</v>
      </c>
      <c r="D141" s="125">
        <f>'5.1 igazgatás cofog'!D141+'5.2 adó cofog'!D141+'5.3 pályázat'!D141+'5.4 választás'!D141+'5.5 népszámlálás'!D141</f>
        <v>1653543</v>
      </c>
      <c r="E141" s="125">
        <f>'5.1 igazgatás cofog'!E141+'5.2 adó cofog'!E141+'5.3 pályázat'!E141+'5.4 választás'!E141+'5.5 népszámlálás'!E141</f>
        <v>0</v>
      </c>
      <c r="F141" s="125">
        <f>'5.1 igazgatás cofog'!F141+'5.2 adó cofog'!F141+'5.3 pályázat'!F141+'5.4 választás'!F141+'5.5 népszámlálás'!F141</f>
        <v>1653543</v>
      </c>
      <c r="G141" s="125">
        <f>'5.1 igazgatás cofog'!G141+'5.2 adó cofog'!G141+'5.3 pályázat'!G141+'5.4 választás'!G141+'5.5 népszámlálás'!G141</f>
        <v>1653543</v>
      </c>
      <c r="H141" s="125">
        <f>'5.1 igazgatás cofog'!H141+'5.2 adó cofog'!H141+'5.3 pályázat'!H141+'5.4 választás'!H141+'5.5 népszámlálás'!H141</f>
        <v>0</v>
      </c>
      <c r="I141" s="125">
        <f>'5.1 igazgatás cofog'!I141+'5.2 adó cofog'!I141+'5.3 pályázat'!I141+'5.4 választás'!I141+'5.5 népszámlálás'!I141</f>
        <v>1653543</v>
      </c>
    </row>
    <row r="142" spans="1:9" ht="15.75" thickBot="1" x14ac:dyDescent="0.3">
      <c r="A142" s="30" t="s">
        <v>238</v>
      </c>
      <c r="B142" s="31" t="s">
        <v>239</v>
      </c>
      <c r="C142" s="127">
        <f>'5.1 igazgatás cofog'!C142+'5.2 adó cofog'!C142+'5.3 pályázat'!C142</f>
        <v>429107</v>
      </c>
      <c r="D142" s="127">
        <f>'5.1 igazgatás cofog'!D142+'5.2 adó cofog'!D142+'5.3 pályázat'!D142+'5.4 választás'!D142+'5.5 népszámlálás'!D142</f>
        <v>446457</v>
      </c>
      <c r="E142" s="127">
        <f>'5.1 igazgatás cofog'!E142+'5.2 adó cofog'!E142+'5.3 pályázat'!E142+'5.4 választás'!E142+'5.5 népszámlálás'!E142</f>
        <v>0</v>
      </c>
      <c r="F142" s="127">
        <f>'5.1 igazgatás cofog'!F142+'5.2 adó cofog'!F142+'5.3 pályázat'!F142+'5.4 választás'!F142+'5.5 népszámlálás'!F142</f>
        <v>446457</v>
      </c>
      <c r="G142" s="127">
        <f>'5.1 igazgatás cofog'!G142+'5.2 adó cofog'!G142+'5.3 pályázat'!G142+'5.4 választás'!G142+'5.5 népszámlálás'!G142</f>
        <v>446457</v>
      </c>
      <c r="H142" s="127">
        <f>'5.1 igazgatás cofog'!H142+'5.2 adó cofog'!H142+'5.3 pályázat'!H142+'5.4 választás'!H142+'5.5 népszámlálás'!H142</f>
        <v>0</v>
      </c>
      <c r="I142" s="127">
        <f>'5.1 igazgatás cofog'!I142+'5.2 adó cofog'!I142+'5.3 pályázat'!I142+'5.4 választás'!I142+'5.5 népszámlálás'!I142</f>
        <v>446457</v>
      </c>
    </row>
    <row r="143" spans="1:9" x14ac:dyDescent="0.25">
      <c r="A143" s="28" t="s">
        <v>240</v>
      </c>
      <c r="B143" s="20" t="s">
        <v>36</v>
      </c>
      <c r="C143" s="123">
        <f>'5.1 igazgatás cofog'!C143+'5.2 adó cofog'!C143+'5.3 pályázat'!C143</f>
        <v>18120</v>
      </c>
      <c r="D143" s="123">
        <f>'5.1 igazgatás cofog'!D143+'5.2 adó cofog'!D143+'5.3 pályázat'!D143+'5.4 választás'!D143+'5.5 népszámlálás'!D143</f>
        <v>18120</v>
      </c>
      <c r="E143" s="123">
        <f>'5.1 igazgatás cofog'!E143+'5.2 adó cofog'!E143+'5.3 pályázat'!E143+'5.4 választás'!E143+'5.5 népszámlálás'!E143</f>
        <v>0</v>
      </c>
      <c r="F143" s="123">
        <f>'5.1 igazgatás cofog'!F143+'5.2 adó cofog'!F143+'5.3 pályázat'!F143+'5.4 választás'!F143+'5.5 népszámlálás'!F143</f>
        <v>18120</v>
      </c>
      <c r="G143" s="123">
        <f>'5.1 igazgatás cofog'!G143+'5.2 adó cofog'!G143+'5.3 pályázat'!G143+'5.4 választás'!G143+'5.5 népszámlálás'!G143</f>
        <v>18120</v>
      </c>
      <c r="H143" s="123">
        <f>'5.1 igazgatás cofog'!H143+'5.2 adó cofog'!H143+'5.3 pályázat'!H143+'5.4 választás'!H143+'5.5 népszámlálás'!H143</f>
        <v>0</v>
      </c>
      <c r="I143" s="123">
        <f>'5.1 igazgatás cofog'!I143+'5.2 adó cofog'!I143+'5.3 pályázat'!I143+'5.4 választás'!I143+'5.5 népszámlálás'!I143</f>
        <v>18120</v>
      </c>
    </row>
    <row r="144" spans="1:9" ht="15.75" thickBot="1" x14ac:dyDescent="0.3">
      <c r="A144" s="30" t="s">
        <v>241</v>
      </c>
      <c r="B144" s="31" t="s">
        <v>242</v>
      </c>
      <c r="C144" s="135">
        <f>'5.1 igazgatás cofog'!C144+'5.2 adó cofog'!C144+'5.3 pályázat'!C144</f>
        <v>4892</v>
      </c>
      <c r="D144" s="135">
        <f>'5.1 igazgatás cofog'!D144+'5.2 adó cofog'!D144+'5.3 pályázat'!D144+'5.4 választás'!D144+'5.5 népszámlálás'!D144</f>
        <v>4892</v>
      </c>
      <c r="E144" s="135">
        <f>'5.1 igazgatás cofog'!E144+'5.2 adó cofog'!E144+'5.3 pályázat'!E144+'5.4 választás'!E144+'5.5 népszámlálás'!E144</f>
        <v>0</v>
      </c>
      <c r="F144" s="135">
        <f>'5.1 igazgatás cofog'!F144+'5.2 adó cofog'!F144+'5.3 pályázat'!F144+'5.4 választás'!F144+'5.5 népszámlálás'!F144</f>
        <v>4892</v>
      </c>
      <c r="G144" s="135">
        <f>'5.1 igazgatás cofog'!G144+'5.2 adó cofog'!G144+'5.3 pályázat'!G144+'5.4 választás'!G144+'5.5 népszámlálás'!G144</f>
        <v>4892</v>
      </c>
      <c r="H144" s="135">
        <f>'5.1 igazgatás cofog'!H144+'5.2 adó cofog'!H144+'5.3 pályázat'!H144+'5.4 választás'!H144+'5.5 népszámlálás'!H144</f>
        <v>0</v>
      </c>
      <c r="I144" s="135">
        <f>'5.1 igazgatás cofog'!I144+'5.2 adó cofog'!I144+'5.3 pályázat'!I144+'5.4 választás'!I144+'5.5 népszámlálás'!I144</f>
        <v>4892</v>
      </c>
    </row>
    <row r="145" spans="1:10" ht="15.75" thickBot="1" x14ac:dyDescent="0.3">
      <c r="A145" s="32" t="s">
        <v>243</v>
      </c>
      <c r="B145" s="1193" t="s">
        <v>37</v>
      </c>
      <c r="C145" s="127">
        <f>'5.1 igazgatás cofog'!C145+'5.2 adó cofog'!C145+'5.3 pályázat'!C145</f>
        <v>0</v>
      </c>
      <c r="D145" s="127">
        <f>'5.1 igazgatás cofog'!D145+'5.2 adó cofog'!D145+'5.3 pályázat'!D145+'5.4 választás'!D145+'5.5 népszámlálás'!D145</f>
        <v>0</v>
      </c>
      <c r="E145" s="127">
        <f>'5.1 igazgatás cofog'!E145+'5.2 adó cofog'!E145+'5.3 pályázat'!E145+'5.4 választás'!E145+'5.5 népszámlálás'!E145</f>
        <v>0</v>
      </c>
      <c r="F145" s="130">
        <f>'5.1 igazgatás cofog'!F145+'5.2 adó cofog'!F145+'5.3 pályázat'!F145+'5.4 választás'!F145+'5.5 népszámlálás'!F145</f>
        <v>0</v>
      </c>
      <c r="G145" s="127">
        <f>'5.1 igazgatás cofog'!G145+'5.2 adó cofog'!G145+'5.3 pályázat'!G145+'5.4 választás'!G145+'5.5 népszámlálás'!G145</f>
        <v>0</v>
      </c>
      <c r="H145" s="127">
        <f>'5.1 igazgatás cofog'!H145+'5.2 adó cofog'!H145+'5.3 pályázat'!H145+'5.4 választás'!H145+'5.5 népszámlálás'!H145</f>
        <v>0</v>
      </c>
      <c r="I145" s="130">
        <f>'5.1 igazgatás cofog'!I145+'5.2 adó cofog'!I145+'5.3 pályázat'!I145+'5.4 választás'!I145+'5.5 népszámlálás'!I145</f>
        <v>0</v>
      </c>
    </row>
    <row r="146" spans="1:10" ht="15.75" thickBot="1" x14ac:dyDescent="0.3">
      <c r="A146" s="32" t="s">
        <v>244</v>
      </c>
      <c r="B146" s="192" t="s">
        <v>245</v>
      </c>
      <c r="C146" s="133">
        <f>'5.1 igazgatás cofog'!C146+'5.2 adó cofog'!C146+'5.3 pályázat'!C146</f>
        <v>163387436</v>
      </c>
      <c r="D146" s="129">
        <f>'5.1 igazgatás cofog'!D146+'5.2 adó cofog'!D146+'5.3 pályázat'!D146+'5.4 választás'!D146+'5.5 népszámlálás'!D146</f>
        <v>173795512</v>
      </c>
      <c r="E146" s="133">
        <f>'5.1 igazgatás cofog'!E146+'5.2 adó cofog'!E146+'5.3 pályázat'!E146+'5.4 választás'!E146+'5.5 népszámlálás'!E146</f>
        <v>0</v>
      </c>
      <c r="F146" s="130">
        <f>'5.1 igazgatás cofog'!F146+'5.2 adó cofog'!F146+'5.3 pályázat'!F146+'5.4 választás'!F146+'5.5 népszámlálás'!F146</f>
        <v>173795512</v>
      </c>
      <c r="G146" s="129">
        <f>'5.1 igazgatás cofog'!G146+'5.2 adó cofog'!G146+'5.3 pályázat'!G146+'5.4 választás'!G146+'5.5 népszámlálás'!G146</f>
        <v>182834347</v>
      </c>
      <c r="H146" s="133">
        <f>'5.1 igazgatás cofog'!H146+'5.2 adó cofog'!H146+'5.3 pályázat'!H146+'5.4 választás'!H146+'5.5 népszámlálás'!H146</f>
        <v>0</v>
      </c>
      <c r="I146" s="130">
        <f>'5.1 igazgatás cofog'!I146+'5.2 adó cofog'!I146+'5.3 pályázat'!I146+'5.4 választás'!I146+'5.5 népszámlálás'!I146</f>
        <v>182834347</v>
      </c>
    </row>
    <row r="147" spans="1:10" ht="15.75" hidden="1" thickBot="1" x14ac:dyDescent="0.3">
      <c r="A147" s="34" t="s">
        <v>246</v>
      </c>
      <c r="B147" s="35" t="s">
        <v>247</v>
      </c>
      <c r="C147" s="123">
        <f>'5.1 igazgatás cofog'!C147+'5.2 adó cofog'!C147+'5.3 pályázat'!C147</f>
        <v>0</v>
      </c>
      <c r="D147" s="123">
        <f>'5.1 igazgatás cofog'!D147+'5.2 adó cofog'!D147+'5.3 pályázat'!D147+'5.4 választás'!D147+'5.5 népszámlálás'!D147</f>
        <v>0</v>
      </c>
      <c r="E147" s="123">
        <f>'5.1 igazgatás cofog'!E147+'5.2 adó cofog'!E147+'5.3 pályázat'!E147+'5.4 választás'!E147+'5.5 népszámlálás'!E147</f>
        <v>0</v>
      </c>
      <c r="F147" s="123">
        <f>'5.1 igazgatás cofog'!F147+'5.2 adó cofog'!F147+'5.3 pályázat'!F147+'5.4 választás'!F147+'5.5 népszámlálás'!F147</f>
        <v>0</v>
      </c>
      <c r="G147" s="123">
        <f>'5.1 igazgatás cofog'!G147+'5.2 adó cofog'!G147+'5.3 pályázat'!G147+'5.4 választás'!G147+'5.5 népszámlálás'!G147</f>
        <v>0</v>
      </c>
      <c r="H147" s="123">
        <f>'5.1 igazgatás cofog'!H147+'5.2 adó cofog'!H147+'5.3 pályázat'!H147+'5.4 választás'!H147+'5.5 népszámlálás'!H147</f>
        <v>0</v>
      </c>
      <c r="I147" s="123">
        <f>'5.1 igazgatás cofog'!I147+'5.2 adó cofog'!I147+'5.3 pályázat'!I147+'5.4 választás'!I147+'5.5 népszámlálás'!I147</f>
        <v>0</v>
      </c>
    </row>
    <row r="148" spans="1:10" ht="15.75" hidden="1" thickBot="1" x14ac:dyDescent="0.3">
      <c r="A148" s="29" t="s">
        <v>248</v>
      </c>
      <c r="B148" s="13" t="s">
        <v>249</v>
      </c>
      <c r="C148" s="125">
        <f>'5.1 igazgatás cofog'!C148+'5.2 adó cofog'!C148+'5.3 pályázat'!C148</f>
        <v>0</v>
      </c>
      <c r="D148" s="125">
        <f>'5.1 igazgatás cofog'!D148+'5.2 adó cofog'!D148+'5.3 pályázat'!D148+'5.4 választás'!D148+'5.5 népszámlálás'!D148</f>
        <v>0</v>
      </c>
      <c r="E148" s="125">
        <f>'5.1 igazgatás cofog'!E148+'5.2 adó cofog'!E148+'5.3 pályázat'!E148+'5.4 választás'!E148+'5.5 népszámlálás'!E148</f>
        <v>0</v>
      </c>
      <c r="F148" s="125">
        <f>'5.1 igazgatás cofog'!F148+'5.2 adó cofog'!F148+'5.3 pályázat'!F148+'5.4 választás'!F148+'5.5 népszámlálás'!F148</f>
        <v>0</v>
      </c>
      <c r="G148" s="125">
        <f>'5.1 igazgatás cofog'!G148+'5.2 adó cofog'!G148+'5.3 pályázat'!G148+'5.4 választás'!G148+'5.5 népszámlálás'!G148</f>
        <v>0</v>
      </c>
      <c r="H148" s="125">
        <f>'5.1 igazgatás cofog'!H148+'5.2 adó cofog'!H148+'5.3 pályázat'!H148+'5.4 választás'!H148+'5.5 népszámlálás'!H148</f>
        <v>0</v>
      </c>
      <c r="I148" s="125">
        <f>'5.1 igazgatás cofog'!I148+'5.2 adó cofog'!I148+'5.3 pályázat'!I148+'5.4 választás'!I148+'5.5 népszámlálás'!I148</f>
        <v>0</v>
      </c>
    </row>
    <row r="149" spans="1:10" ht="15.75" hidden="1" thickBot="1" x14ac:dyDescent="0.3">
      <c r="A149" s="29" t="s">
        <v>250</v>
      </c>
      <c r="B149" s="13" t="s">
        <v>251</v>
      </c>
      <c r="C149" s="125">
        <f>'5.1 igazgatás cofog'!C149+'5.2 adó cofog'!C149+'5.3 pályázat'!C149</f>
        <v>0</v>
      </c>
      <c r="D149" s="125">
        <f>'5.1 igazgatás cofog'!D149+'5.2 adó cofog'!D149+'5.3 pályázat'!D149+'5.4 választás'!D149+'5.5 népszámlálás'!D149</f>
        <v>0</v>
      </c>
      <c r="E149" s="125">
        <f>'5.1 igazgatás cofog'!E149+'5.2 adó cofog'!E149+'5.3 pályázat'!E149+'5.4 választás'!E149+'5.5 népszámlálás'!E149</f>
        <v>0</v>
      </c>
      <c r="F149" s="125">
        <f>'5.1 igazgatás cofog'!F149+'5.2 adó cofog'!F149+'5.3 pályázat'!F149+'5.4 választás'!F149+'5.5 népszámlálás'!F149</f>
        <v>0</v>
      </c>
      <c r="G149" s="125">
        <f>'5.1 igazgatás cofog'!G149+'5.2 adó cofog'!G149+'5.3 pályázat'!G149+'5.4 választás'!G149+'5.5 népszámlálás'!G149</f>
        <v>0</v>
      </c>
      <c r="H149" s="125">
        <f>'5.1 igazgatás cofog'!H149+'5.2 adó cofog'!H149+'5.3 pályázat'!H149+'5.4 választás'!H149+'5.5 népszámlálás'!H149</f>
        <v>0</v>
      </c>
      <c r="I149" s="125">
        <f>'5.1 igazgatás cofog'!I149+'5.2 adó cofog'!I149+'5.3 pályázat'!I149+'5.4 választás'!I149+'5.5 népszámlálás'!I149</f>
        <v>0</v>
      </c>
    </row>
    <row r="150" spans="1:10" ht="15.75" hidden="1" thickBot="1" x14ac:dyDescent="0.3">
      <c r="A150" s="29" t="s">
        <v>543</v>
      </c>
      <c r="B150" s="13" t="s">
        <v>544</v>
      </c>
      <c r="C150" s="125">
        <f>'5.1 igazgatás cofog'!C150+'5.2 adó cofog'!C150+'5.3 pályázat'!C150</f>
        <v>0</v>
      </c>
      <c r="D150" s="125">
        <f>'5.1 igazgatás cofog'!D150+'5.2 adó cofog'!D150+'5.3 pályázat'!D150+'5.4 választás'!D150+'5.5 népszámlálás'!D150</f>
        <v>0</v>
      </c>
      <c r="E150" s="125">
        <f>'5.1 igazgatás cofog'!E150+'5.2 adó cofog'!E150+'5.3 pályázat'!E150+'5.4 választás'!E150+'5.5 népszámlálás'!E150</f>
        <v>0</v>
      </c>
      <c r="F150" s="125">
        <f>'5.1 igazgatás cofog'!F150+'5.2 adó cofog'!F150+'5.3 pályázat'!F150+'5.4 választás'!F150+'5.5 népszámlálás'!F150</f>
        <v>0</v>
      </c>
      <c r="G150" s="125">
        <f>'5.1 igazgatás cofog'!G150+'5.2 adó cofog'!G150+'5.3 pályázat'!G150+'5.4 választás'!G150+'5.5 népszámlálás'!G150</f>
        <v>0</v>
      </c>
      <c r="H150" s="125">
        <f>'5.1 igazgatás cofog'!H150+'5.2 adó cofog'!H150+'5.3 pályázat'!H150+'5.4 választás'!H150+'5.5 népszámlálás'!H150</f>
        <v>0</v>
      </c>
      <c r="I150" s="125">
        <f>'5.1 igazgatás cofog'!I150+'5.2 adó cofog'!I150+'5.3 pályázat'!I150+'5.4 választás'!I150+'5.5 népszámlálás'!I150</f>
        <v>0</v>
      </c>
    </row>
    <row r="151" spans="1:10" ht="15.75" hidden="1" thickBot="1" x14ac:dyDescent="0.3">
      <c r="A151" s="29" t="s">
        <v>252</v>
      </c>
      <c r="B151" s="13" t="s">
        <v>253</v>
      </c>
      <c r="C151" s="125">
        <f>'5.1 igazgatás cofog'!C151+'5.2 adó cofog'!C151+'5.3 pályázat'!C151</f>
        <v>0</v>
      </c>
      <c r="D151" s="125">
        <f>'5.1 igazgatás cofog'!D151+'5.2 adó cofog'!D151+'5.3 pályázat'!D151+'5.4 választás'!D151+'5.5 népszámlálás'!D151</f>
        <v>0</v>
      </c>
      <c r="E151" s="125">
        <f>'5.1 igazgatás cofog'!E151+'5.2 adó cofog'!E151+'5.3 pályázat'!E151+'5.4 választás'!E151+'5.5 népszámlálás'!E151</f>
        <v>0</v>
      </c>
      <c r="F151" s="125">
        <f>'5.1 igazgatás cofog'!F151+'5.2 adó cofog'!F151+'5.3 pályázat'!F151+'5.4 választás'!F151+'5.5 népszámlálás'!F151</f>
        <v>0</v>
      </c>
      <c r="G151" s="125">
        <f>'5.1 igazgatás cofog'!G151+'5.2 adó cofog'!G151+'5.3 pályázat'!G151+'5.4 választás'!G151+'5.5 népszámlálás'!G151</f>
        <v>0</v>
      </c>
      <c r="H151" s="125">
        <f>'5.1 igazgatás cofog'!H151+'5.2 adó cofog'!H151+'5.3 pályázat'!H151+'5.4 választás'!H151+'5.5 népszámlálás'!H151</f>
        <v>0</v>
      </c>
      <c r="I151" s="125">
        <f>'5.1 igazgatás cofog'!I151+'5.2 adó cofog'!I151+'5.3 pályázat'!I151+'5.4 választás'!I151+'5.5 népszámlálás'!I151</f>
        <v>0</v>
      </c>
    </row>
    <row r="152" spans="1:10" ht="15.75" hidden="1" thickBot="1" x14ac:dyDescent="0.3">
      <c r="A152" s="29" t="s">
        <v>254</v>
      </c>
      <c r="B152" s="13" t="s">
        <v>255</v>
      </c>
      <c r="C152" s="125">
        <f>'5.1 igazgatás cofog'!C152+'5.2 adó cofog'!C152+'5.3 pályázat'!C152</f>
        <v>0</v>
      </c>
      <c r="D152" s="125">
        <f>'5.1 igazgatás cofog'!D152+'5.2 adó cofog'!D152+'5.3 pályázat'!D152+'5.4 választás'!D152+'5.5 népszámlálás'!D152</f>
        <v>0</v>
      </c>
      <c r="E152" s="125">
        <f>'5.1 igazgatás cofog'!E152+'5.2 adó cofog'!E152+'5.3 pályázat'!E152+'5.4 választás'!E152+'5.5 népszámlálás'!E152</f>
        <v>0</v>
      </c>
      <c r="F152" s="125">
        <f>'5.1 igazgatás cofog'!F152+'5.2 adó cofog'!F152+'5.3 pályázat'!F152+'5.4 választás'!F152+'5.5 népszámlálás'!F152</f>
        <v>0</v>
      </c>
      <c r="G152" s="125">
        <f>'5.1 igazgatás cofog'!G152+'5.2 adó cofog'!G152+'5.3 pályázat'!G152+'5.4 választás'!G152+'5.5 népszámlálás'!G152</f>
        <v>0</v>
      </c>
      <c r="H152" s="125">
        <f>'5.1 igazgatás cofog'!H152+'5.2 adó cofog'!H152+'5.3 pályázat'!H152+'5.4 választás'!H152+'5.5 népszámlálás'!H152</f>
        <v>0</v>
      </c>
      <c r="I152" s="125">
        <f>'5.1 igazgatás cofog'!I152+'5.2 adó cofog'!I152+'5.3 pályázat'!I152+'5.4 választás'!I152+'5.5 népszámlálás'!I152</f>
        <v>0</v>
      </c>
    </row>
    <row r="153" spans="1:10" ht="15.75" hidden="1" thickBot="1" x14ac:dyDescent="0.3">
      <c r="A153" s="29" t="s">
        <v>256</v>
      </c>
      <c r="B153" s="13" t="s">
        <v>257</v>
      </c>
      <c r="C153" s="125">
        <f>'5.1 igazgatás cofog'!C153+'5.2 adó cofog'!C153+'5.3 pályázat'!C153</f>
        <v>0</v>
      </c>
      <c r="D153" s="125">
        <f>'5.1 igazgatás cofog'!D153+'5.2 adó cofog'!D153+'5.3 pályázat'!D153+'5.4 választás'!D153+'5.5 népszámlálás'!D153</f>
        <v>0</v>
      </c>
      <c r="E153" s="125">
        <f>'5.1 igazgatás cofog'!E153+'5.2 adó cofog'!E153+'5.3 pályázat'!E153+'5.4 választás'!E153+'5.5 népszámlálás'!E153</f>
        <v>0</v>
      </c>
      <c r="F153" s="125">
        <f>'5.1 igazgatás cofog'!F153+'5.2 adó cofog'!F153+'5.3 pályázat'!F153+'5.4 választás'!F153+'5.5 népszámlálás'!F153</f>
        <v>0</v>
      </c>
      <c r="G153" s="125">
        <f>'5.1 igazgatás cofog'!G153+'5.2 adó cofog'!G153+'5.3 pályázat'!G153+'5.4 választás'!G153+'5.5 népszámlálás'!G153</f>
        <v>0</v>
      </c>
      <c r="H153" s="125">
        <f>'5.1 igazgatás cofog'!H153+'5.2 adó cofog'!H153+'5.3 pályázat'!H153+'5.4 választás'!H153+'5.5 népszámlálás'!H153</f>
        <v>0</v>
      </c>
      <c r="I153" s="125">
        <f>'5.1 igazgatás cofog'!I153+'5.2 adó cofog'!I153+'5.3 pályázat'!I153+'5.4 választás'!I153+'5.5 népszámlálás'!I153</f>
        <v>0</v>
      </c>
    </row>
    <row r="154" spans="1:10" ht="15.75" hidden="1" thickBot="1" x14ac:dyDescent="0.3">
      <c r="A154" s="30"/>
      <c r="B154" s="31" t="s">
        <v>258</v>
      </c>
      <c r="C154" s="135">
        <f>'5.1 igazgatás cofog'!C154+'5.2 adó cofog'!C154+'5.3 pályázat'!C154</f>
        <v>0</v>
      </c>
      <c r="D154" s="125">
        <f>'5.1 igazgatás cofog'!D154+'5.2 adó cofog'!D154+'5.3 pályázat'!D154+'5.4 választás'!D154+'5.5 népszámlálás'!D154</f>
        <v>0</v>
      </c>
      <c r="E154" s="135">
        <f>'5.1 igazgatás cofog'!E154+'5.2 adó cofog'!E154+'5.3 pályázat'!E154+'5.4 választás'!E154+'5.5 népszámlálás'!E154</f>
        <v>0</v>
      </c>
      <c r="F154" s="135">
        <f>'5.1 igazgatás cofog'!F154+'5.2 adó cofog'!F154+'5.3 pályázat'!F154+'5.4 választás'!F154+'5.5 népszámlálás'!F154</f>
        <v>0</v>
      </c>
      <c r="G154" s="125">
        <f>'5.1 igazgatás cofog'!G154+'5.2 adó cofog'!G154+'5.3 pályázat'!G154+'5.4 választás'!G154+'5.5 népszámlálás'!G154</f>
        <v>0</v>
      </c>
      <c r="H154" s="135">
        <f>'5.1 igazgatás cofog'!H154+'5.2 adó cofog'!H154+'5.3 pályázat'!H154+'5.4 választás'!H154+'5.5 népszámlálás'!H154</f>
        <v>0</v>
      </c>
      <c r="I154" s="135">
        <f>'5.1 igazgatás cofog'!I154+'5.2 adó cofog'!I154+'5.3 pályázat'!I154+'5.4 választás'!I154+'5.5 népszámlálás'!I154</f>
        <v>0</v>
      </c>
    </row>
    <row r="155" spans="1:10" ht="15.75" thickBot="1" x14ac:dyDescent="0.3">
      <c r="A155" s="32" t="s">
        <v>261</v>
      </c>
      <c r="B155" s="7" t="s">
        <v>259</v>
      </c>
      <c r="C155" s="129">
        <f>'5.1 igazgatás cofog'!C155+'5.2 adó cofog'!C155+'5.3 pályázat'!C155</f>
        <v>163387436</v>
      </c>
      <c r="D155" s="127">
        <f>'5.1 igazgatás cofog'!D155+'5.2 adó cofog'!D155+'5.3 pályázat'!D155+'5.4 választás'!D155+'5.5 népszámlálás'!D155</f>
        <v>173795512</v>
      </c>
      <c r="E155" s="129">
        <f>'5.1 igazgatás cofog'!E155+'5.2 adó cofog'!E155+'5.3 pályázat'!E155+'5.4 választás'!E155+'5.5 népszámlálás'!E155</f>
        <v>0</v>
      </c>
      <c r="F155" s="130">
        <f>'5.1 igazgatás cofog'!F155+'5.2 adó cofog'!F155+'5.3 pályázat'!F155+'5.4 választás'!F155+'5.5 népszámlálás'!F155</f>
        <v>173795512</v>
      </c>
      <c r="G155" s="127">
        <f>'5.1 igazgatás cofog'!G155+'5.2 adó cofog'!G155+'5.3 pályázat'!G155+'5.4 választás'!G155+'5.5 népszámlálás'!G155</f>
        <v>182834347</v>
      </c>
      <c r="H155" s="129">
        <f>'5.1 igazgatás cofog'!H155+'5.2 adó cofog'!H155+'5.3 pályázat'!H155+'5.4 választás'!H155+'5.5 népszámlálás'!H155</f>
        <v>0</v>
      </c>
      <c r="I155" s="130">
        <f>'5.1 igazgatás cofog'!I155+'5.2 adó cofog'!I155+'5.3 pályázat'!I155+'5.4 választás'!I155+'5.5 népszámlálás'!I155</f>
        <v>182834347</v>
      </c>
    </row>
    <row r="156" spans="1:10" x14ac:dyDescent="0.25">
      <c r="D156" s="92">
        <f>'5.1 igazgatás cofog'!D156+'5.2 adó cofog'!D156+'5.3 pályázat'!D156+'5.4 választás'!D156+'5.5 népszámlálás'!D156</f>
        <v>0</v>
      </c>
      <c r="E156" s="92">
        <f>'5.1 igazgatás cofog'!E156+'5.2 adó cofog'!E156+'5.3 pályázat'!E156+'5.4 választás'!E156+'5.5 népszámlálás'!E156</f>
        <v>0</v>
      </c>
      <c r="F156" s="92">
        <f>'5.1 igazgatás cofog'!F156+'5.2 adó cofog'!F156+'5.3 pályázat'!F156+'5.4 választás'!F156+'5.5 népszámlálás'!F156</f>
        <v>0</v>
      </c>
      <c r="G156" s="92">
        <f>'5.1 igazgatás cofog'!G156+'5.2 adó cofog'!G156+'5.3 pályázat'!G156+'5.4 választás'!G156+'5.5 népszámlálás'!G156</f>
        <v>0</v>
      </c>
      <c r="H156" s="92">
        <f>'5.1 igazgatás cofog'!H156+'5.2 adó cofog'!H156+'5.3 pályázat'!H156+'5.4 választás'!H156+'5.5 népszámlálás'!H156</f>
        <v>0</v>
      </c>
      <c r="I156" s="92">
        <f>'5.1 igazgatás cofog'!I156+'5.2 adó cofog'!I156+'5.3 pályázat'!I156+'5.4 választás'!I156+'5.5 népszámlálás'!I156</f>
        <v>0</v>
      </c>
    </row>
    <row r="157" spans="1:10" x14ac:dyDescent="0.25">
      <c r="C157" s="92">
        <f>C84-C155</f>
        <v>2320168</v>
      </c>
      <c r="D157" s="92">
        <f>'5.1 igazgatás cofog'!D157+'5.2 adó cofog'!D157+'5.3 pályázat'!D157+'5.4 választás'!D157+'5.5 népszámlálás'!D157</f>
        <v>0</v>
      </c>
      <c r="E157" s="92">
        <f>'5.1 igazgatás cofog'!E157+'5.2 adó cofog'!E157+'5.3 pályázat'!E157+'5.4 választás'!E157+'5.5 népszámlálás'!E157</f>
        <v>0</v>
      </c>
      <c r="F157" s="92">
        <f>F84-F155</f>
        <v>0</v>
      </c>
      <c r="G157" s="92">
        <f>'5.1 igazgatás cofog'!G157+'5.2 adó cofog'!G157+'5.3 pályázat'!G157+'5.4 választás'!G157+'5.5 népszámlálás'!G157</f>
        <v>0</v>
      </c>
      <c r="H157" s="92">
        <f>'5.1 igazgatás cofog'!H157+'5.2 adó cofog'!H157+'5.3 pályázat'!H157+'5.4 választás'!H157+'5.5 népszámlálás'!H157</f>
        <v>0</v>
      </c>
      <c r="I157" s="92">
        <f>I84-I155</f>
        <v>0</v>
      </c>
      <c r="J157" s="92"/>
    </row>
    <row r="158" spans="1:10" x14ac:dyDescent="0.25">
      <c r="D158" s="92"/>
      <c r="G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CC"/>
  </sheetPr>
  <dimension ref="A1:T157"/>
  <sheetViews>
    <sheetView view="pageBreakPreview" zoomScale="60" zoomScaleNormal="100" workbookViewId="0">
      <pane xSplit="1" ySplit="8" topLeftCell="B126" activePane="bottomRight" state="frozen"/>
      <selection pane="topRight" activeCell="B1" sqref="B1"/>
      <selection pane="bottomLeft" activeCell="A9" sqref="A9"/>
      <selection pane="bottomRight" activeCell="G21" sqref="G21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6.140625" customWidth="1"/>
    <col min="5" max="5" width="9.140625" customWidth="1"/>
    <col min="6" max="6" width="13.7109375" customWidth="1"/>
    <col min="7" max="7" width="13" customWidth="1"/>
    <col min="8" max="8" width="7" customWidth="1"/>
    <col min="9" max="9" width="15.140625" customWidth="1"/>
    <col min="10" max="10" width="13" customWidth="1"/>
    <col min="12" max="12" width="9.85546875" bestFit="1" customWidth="1"/>
  </cols>
  <sheetData>
    <row r="1" spans="1:9" x14ac:dyDescent="0.25">
      <c r="A1" s="1381" t="s">
        <v>1366</v>
      </c>
      <c r="B1" s="1381"/>
      <c r="C1" s="1381"/>
      <c r="D1" s="1381"/>
      <c r="E1" s="1381"/>
      <c r="F1" s="1381"/>
      <c r="H1" s="92"/>
    </row>
    <row r="2" spans="1:9" x14ac:dyDescent="0.25">
      <c r="A2" s="1381">
        <v>2023</v>
      </c>
      <c r="B2" s="1381"/>
      <c r="C2" s="1381"/>
      <c r="D2" s="1381"/>
      <c r="E2" s="1381"/>
      <c r="F2" s="1381"/>
      <c r="H2" s="92"/>
    </row>
    <row r="3" spans="1:9" ht="8.25" customHeight="1" x14ac:dyDescent="0.25"/>
    <row r="4" spans="1:9" x14ac:dyDescent="0.25">
      <c r="A4" s="48" t="s">
        <v>266</v>
      </c>
      <c r="B4" s="296"/>
    </row>
    <row r="5" spans="1:9" x14ac:dyDescent="0.25">
      <c r="A5" s="122" t="s">
        <v>410</v>
      </c>
      <c r="B5" s="50" t="s">
        <v>411</v>
      </c>
    </row>
    <row r="6" spans="1:9" x14ac:dyDescent="0.25">
      <c r="C6" s="294" t="s">
        <v>775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42.7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x14ac:dyDescent="0.25">
      <c r="A9" s="21" t="s">
        <v>40</v>
      </c>
      <c r="B9" s="20" t="s">
        <v>41</v>
      </c>
      <c r="C9" s="123">
        <f>SUM(C10,C17,C18,C20,C21,C19)</f>
        <v>106421140</v>
      </c>
      <c r="D9" s="123">
        <f>SUM(D10,D17,D18,D20,D21,D19)</f>
        <v>107362430</v>
      </c>
      <c r="E9" s="123">
        <f>SUM(E10,E17,E18,E20,E21,E19)</f>
        <v>0</v>
      </c>
      <c r="F9" s="123">
        <f t="shared" ref="F9:F72" si="0">SUM(D9:E9)</f>
        <v>107362430</v>
      </c>
      <c r="G9" s="123">
        <f>SUM(G10,G17,G18,G20,G21,G19)</f>
        <v>113877470</v>
      </c>
      <c r="H9" s="123">
        <f>SUM(H10,H17,H18,H20,H21,H19)</f>
        <v>0</v>
      </c>
      <c r="I9" s="123">
        <f t="shared" ref="I9:I72" si="1">SUM(G9:H9)</f>
        <v>113877470</v>
      </c>
    </row>
    <row r="10" spans="1:9" x14ac:dyDescent="0.25">
      <c r="A10" s="22" t="s">
        <v>42</v>
      </c>
      <c r="B10" s="13" t="s">
        <v>43</v>
      </c>
      <c r="C10" s="125">
        <f>SUM(C11:C16)</f>
        <v>106421140</v>
      </c>
      <c r="D10" s="125">
        <f>SUM(D11:D16)</f>
        <v>107362430</v>
      </c>
      <c r="E10" s="125">
        <f>SUM(E11:E16)</f>
        <v>0</v>
      </c>
      <c r="F10" s="125">
        <f t="shared" si="0"/>
        <v>107362430</v>
      </c>
      <c r="G10" s="125">
        <f>SUM(G11:G16)</f>
        <v>113877470</v>
      </c>
      <c r="H10" s="125">
        <f>SUM(H11:H16)</f>
        <v>0</v>
      </c>
      <c r="I10" s="125">
        <f t="shared" si="1"/>
        <v>113877470</v>
      </c>
    </row>
    <row r="11" spans="1:9" x14ac:dyDescent="0.25">
      <c r="A11" s="22" t="s">
        <v>44</v>
      </c>
      <c r="B11" s="13" t="s">
        <v>45</v>
      </c>
      <c r="C11" s="125">
        <v>106421140</v>
      </c>
      <c r="D11" s="125">
        <v>107362430</v>
      </c>
      <c r="E11" s="125"/>
      <c r="F11" s="125">
        <f t="shared" si="0"/>
        <v>107362430</v>
      </c>
      <c r="G11" s="125">
        <f>107362460+6515010</f>
        <v>113877470</v>
      </c>
      <c r="H11" s="125"/>
      <c r="I11" s="125">
        <f t="shared" si="1"/>
        <v>113877470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5">
        <f t="shared" si="0"/>
        <v>0</v>
      </c>
      <c r="G12" s="125"/>
      <c r="H12" s="125"/>
      <c r="I12" s="125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5">
        <f t="shared" si="0"/>
        <v>0</v>
      </c>
      <c r="G13" s="125"/>
      <c r="H13" s="125"/>
      <c r="I13" s="125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5">
        <f t="shared" si="0"/>
        <v>0</v>
      </c>
      <c r="G14" s="125"/>
      <c r="H14" s="125"/>
      <c r="I14" s="125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5">
        <f t="shared" si="0"/>
        <v>0</v>
      </c>
      <c r="G15" s="125"/>
      <c r="H15" s="125"/>
      <c r="I15" s="125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5">
        <f t="shared" si="0"/>
        <v>0</v>
      </c>
      <c r="G16" s="125"/>
      <c r="H16" s="125"/>
      <c r="I16" s="125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5">
        <f t="shared" si="0"/>
        <v>0</v>
      </c>
      <c r="G17" s="125"/>
      <c r="H17" s="125"/>
      <c r="I17" s="125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5">
        <f t="shared" si="0"/>
        <v>0</v>
      </c>
      <c r="G18" s="125"/>
      <c r="H18" s="125"/>
      <c r="I18" s="125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5">
        <f t="shared" si="0"/>
        <v>0</v>
      </c>
      <c r="G19" s="125"/>
      <c r="H19" s="125"/>
      <c r="I19" s="125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5">
        <f t="shared" si="0"/>
        <v>0</v>
      </c>
      <c r="G20" s="125"/>
      <c r="H20" s="125"/>
      <c r="I20" s="125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/>
      <c r="D21" s="127">
        <v>0</v>
      </c>
      <c r="E21" s="127"/>
      <c r="F21" s="127">
        <f t="shared" si="0"/>
        <v>0</v>
      </c>
      <c r="G21" s="127">
        <v>0</v>
      </c>
      <c r="H21" s="127"/>
      <c r="I21" s="127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3">
        <f t="shared" si="0"/>
        <v>0</v>
      </c>
      <c r="G22" s="123">
        <f>SUM(G23:G24)</f>
        <v>0</v>
      </c>
      <c r="H22" s="123">
        <f>SUM(H23:H24)</f>
        <v>0</v>
      </c>
      <c r="I22" s="123">
        <f t="shared" si="1"/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5">
        <f t="shared" si="0"/>
        <v>0</v>
      </c>
      <c r="G23" s="125"/>
      <c r="H23" s="125"/>
      <c r="I23" s="125">
        <f t="shared" si="1"/>
        <v>0</v>
      </c>
    </row>
    <row r="24" spans="1:9" ht="15.75" thickBot="1" x14ac:dyDescent="0.3">
      <c r="A24" s="1207"/>
      <c r="B24" s="1208" t="s">
        <v>265</v>
      </c>
      <c r="C24" s="135"/>
      <c r="D24" s="135"/>
      <c r="E24" s="135"/>
      <c r="F24" s="135">
        <f t="shared" si="0"/>
        <v>0</v>
      </c>
      <c r="G24" s="135"/>
      <c r="H24" s="135"/>
      <c r="I24" s="135">
        <f t="shared" si="1"/>
        <v>0</v>
      </c>
    </row>
    <row r="25" spans="1:9" ht="15.75" thickBot="1" x14ac:dyDescent="0.3">
      <c r="A25" s="24" t="s">
        <v>65</v>
      </c>
      <c r="B25" s="1209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346" t="s">
        <v>66</v>
      </c>
      <c r="B26" s="347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3">
        <f t="shared" si="0"/>
        <v>0</v>
      </c>
      <c r="G26" s="123">
        <f>SUM(G27:G29)</f>
        <v>0</v>
      </c>
      <c r="H26" s="123">
        <f>SUM(H27:H29)</f>
        <v>0</v>
      </c>
      <c r="I26" s="123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5">
        <f t="shared" si="0"/>
        <v>0</v>
      </c>
      <c r="G27" s="125"/>
      <c r="H27" s="125"/>
      <c r="I27" s="125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5">
        <f t="shared" si="0"/>
        <v>0</v>
      </c>
      <c r="G28" s="125"/>
      <c r="H28" s="125"/>
      <c r="I28" s="125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5">
        <f t="shared" si="0"/>
        <v>0</v>
      </c>
      <c r="G29" s="125"/>
      <c r="H29" s="125"/>
      <c r="I29" s="125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5">
        <f t="shared" si="0"/>
        <v>0</v>
      </c>
      <c r="G30" s="125">
        <f>G31+G33+G34</f>
        <v>0</v>
      </c>
      <c r="H30" s="125">
        <f>H31+H33+H34</f>
        <v>0</v>
      </c>
      <c r="I30" s="125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5">
        <f t="shared" si="0"/>
        <v>0</v>
      </c>
      <c r="G31" s="125">
        <f>G32</f>
        <v>0</v>
      </c>
      <c r="H31" s="125">
        <f>H32</f>
        <v>0</v>
      </c>
      <c r="I31" s="125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5">
        <f t="shared" si="0"/>
        <v>0</v>
      </c>
      <c r="G32" s="125"/>
      <c r="H32" s="125"/>
      <c r="I32" s="125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5">
        <f t="shared" si="0"/>
        <v>0</v>
      </c>
      <c r="G33" s="125"/>
      <c r="H33" s="125"/>
      <c r="I33" s="125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5">
        <f t="shared" si="0"/>
        <v>0</v>
      </c>
      <c r="G34" s="125">
        <f>SUM(G35:G37)</f>
        <v>0</v>
      </c>
      <c r="H34" s="125">
        <f>SUM(H35:H37)</f>
        <v>0</v>
      </c>
      <c r="I34" s="125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5">
        <f t="shared" si="0"/>
        <v>0</v>
      </c>
      <c r="G35" s="125"/>
      <c r="H35" s="125"/>
      <c r="I35" s="125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5">
        <f t="shared" si="0"/>
        <v>0</v>
      </c>
      <c r="G36" s="125"/>
      <c r="H36" s="125"/>
      <c r="I36" s="125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5">
        <f t="shared" si="0"/>
        <v>0</v>
      </c>
      <c r="G37" s="125"/>
      <c r="H37" s="125"/>
      <c r="I37" s="125">
        <f t="shared" si="1"/>
        <v>0</v>
      </c>
    </row>
    <row r="38" spans="1:9" ht="13.5" hidden="1" customHeight="1" x14ac:dyDescent="0.25">
      <c r="A38" s="22" t="s">
        <v>83</v>
      </c>
      <c r="B38" s="13" t="s">
        <v>84</v>
      </c>
      <c r="C38" s="125"/>
      <c r="D38" s="125">
        <f>SUM(D39:D44)</f>
        <v>0</v>
      </c>
      <c r="E38" s="125">
        <f>SUM(E39:E44)</f>
        <v>0</v>
      </c>
      <c r="F38" s="125">
        <f t="shared" si="0"/>
        <v>0</v>
      </c>
      <c r="G38" s="125">
        <f>SUM(G39:G44)</f>
        <v>0</v>
      </c>
      <c r="H38" s="125">
        <f>SUM(H39:H44)</f>
        <v>0</v>
      </c>
      <c r="I38" s="125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5">
        <f t="shared" si="0"/>
        <v>0</v>
      </c>
      <c r="G39" s="125"/>
      <c r="H39" s="125"/>
      <c r="I39" s="125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5">
        <f t="shared" si="0"/>
        <v>0</v>
      </c>
      <c r="G40" s="125"/>
      <c r="H40" s="125"/>
      <c r="I40" s="125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5">
        <f t="shared" si="0"/>
        <v>0</v>
      </c>
      <c r="G41" s="125"/>
      <c r="H41" s="125"/>
      <c r="I41" s="125">
        <f t="shared" si="1"/>
        <v>0</v>
      </c>
    </row>
    <row r="42" spans="1:9" ht="15.75" hidden="1" thickBot="1" x14ac:dyDescent="0.3">
      <c r="A42" s="22"/>
      <c r="B42" s="13" t="s">
        <v>88</v>
      </c>
      <c r="C42" s="180"/>
      <c r="D42" s="125"/>
      <c r="E42" s="125"/>
      <c r="F42" s="125">
        <f t="shared" si="0"/>
        <v>0</v>
      </c>
      <c r="G42" s="125"/>
      <c r="H42" s="125"/>
      <c r="I42" s="125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5">
        <f t="shared" si="0"/>
        <v>0</v>
      </c>
      <c r="G43" s="125"/>
      <c r="H43" s="125"/>
      <c r="I43" s="125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7">
        <f t="shared" si="0"/>
        <v>0</v>
      </c>
      <c r="G44" s="127"/>
      <c r="H44" s="127"/>
      <c r="I44" s="127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352247</v>
      </c>
      <c r="D45" s="123">
        <f>D46+D47+D48+D49+D54+D55+D56+D57+D58+D59+D60</f>
        <v>300000</v>
      </c>
      <c r="E45" s="123">
        <f>E46+E47+E48+E49+E54+E55+E56+E57+E58+E59+E60</f>
        <v>0</v>
      </c>
      <c r="F45" s="123">
        <f t="shared" si="0"/>
        <v>300000</v>
      </c>
      <c r="G45" s="123">
        <f>G46+G47+G48+G49+G54+G55+G56+G57+G58+G59+G60</f>
        <v>300000</v>
      </c>
      <c r="H45" s="123">
        <f>H46+H47+H48+H49+H54+H55+H56+H57+H58+H59+H60</f>
        <v>0</v>
      </c>
      <c r="I45" s="123">
        <f t="shared" si="1"/>
        <v>300000</v>
      </c>
    </row>
    <row r="46" spans="1:9" x14ac:dyDescent="0.25">
      <c r="A46" s="22" t="s">
        <v>92</v>
      </c>
      <c r="B46" s="13" t="s">
        <v>93</v>
      </c>
      <c r="C46" s="125"/>
      <c r="D46" s="125"/>
      <c r="E46" s="125"/>
      <c r="F46" s="125">
        <f t="shared" si="0"/>
        <v>0</v>
      </c>
      <c r="G46" s="125"/>
      <c r="H46" s="125"/>
      <c r="I46" s="125">
        <f t="shared" si="1"/>
        <v>0</v>
      </c>
    </row>
    <row r="47" spans="1:9" x14ac:dyDescent="0.25">
      <c r="A47" s="22" t="s">
        <v>94</v>
      </c>
      <c r="B47" s="13" t="s">
        <v>95</v>
      </c>
      <c r="C47" s="125">
        <v>299000</v>
      </c>
      <c r="D47" s="125">
        <v>260000</v>
      </c>
      <c r="E47" s="125"/>
      <c r="F47" s="125">
        <f t="shared" si="0"/>
        <v>260000</v>
      </c>
      <c r="G47" s="125">
        <v>260000</v>
      </c>
      <c r="H47" s="125"/>
      <c r="I47" s="125">
        <f t="shared" si="1"/>
        <v>260000</v>
      </c>
    </row>
    <row r="48" spans="1:9" x14ac:dyDescent="0.25">
      <c r="A48" s="22" t="s">
        <v>96</v>
      </c>
      <c r="B48" s="13" t="s">
        <v>97</v>
      </c>
      <c r="C48" s="125">
        <v>45075</v>
      </c>
      <c r="D48" s="125">
        <v>40000</v>
      </c>
      <c r="E48" s="125"/>
      <c r="F48" s="125">
        <f t="shared" si="0"/>
        <v>40000</v>
      </c>
      <c r="G48" s="125">
        <v>40000</v>
      </c>
      <c r="H48" s="125"/>
      <c r="I48" s="125">
        <f t="shared" si="1"/>
        <v>40000</v>
      </c>
    </row>
    <row r="49" spans="1:9" hidden="1" x14ac:dyDescent="0.25">
      <c r="A49" s="22" t="s">
        <v>98</v>
      </c>
      <c r="B49" s="13" t="s">
        <v>99</v>
      </c>
      <c r="C49" s="125"/>
      <c r="D49" s="125">
        <f>SUM(D50:D53)</f>
        <v>0</v>
      </c>
      <c r="E49" s="125">
        <f>SUM(E50:E53)</f>
        <v>0</v>
      </c>
      <c r="F49" s="125">
        <f t="shared" si="0"/>
        <v>0</v>
      </c>
      <c r="G49" s="125">
        <f>SUM(G50:G53)</f>
        <v>0</v>
      </c>
      <c r="H49" s="125">
        <f>SUM(H50:H53)</f>
        <v>0</v>
      </c>
      <c r="I49" s="125">
        <f t="shared" si="1"/>
        <v>0</v>
      </c>
    </row>
    <row r="50" spans="1:9" hidden="1" x14ac:dyDescent="0.25">
      <c r="A50" s="22"/>
      <c r="B50" s="13" t="s">
        <v>100</v>
      </c>
      <c r="C50" s="125"/>
      <c r="D50" s="125"/>
      <c r="E50" s="125"/>
      <c r="F50" s="125">
        <f t="shared" si="0"/>
        <v>0</v>
      </c>
      <c r="G50" s="125"/>
      <c r="H50" s="125"/>
      <c r="I50" s="125">
        <f t="shared" si="1"/>
        <v>0</v>
      </c>
    </row>
    <row r="51" spans="1:9" hidden="1" x14ac:dyDescent="0.25">
      <c r="A51" s="22"/>
      <c r="B51" s="13" t="s">
        <v>101</v>
      </c>
      <c r="C51" s="125"/>
      <c r="D51" s="125"/>
      <c r="E51" s="125"/>
      <c r="F51" s="125">
        <f t="shared" si="0"/>
        <v>0</v>
      </c>
      <c r="G51" s="125"/>
      <c r="H51" s="125"/>
      <c r="I51" s="125">
        <f t="shared" si="1"/>
        <v>0</v>
      </c>
    </row>
    <row r="52" spans="1:9" hidden="1" x14ac:dyDescent="0.25">
      <c r="A52" s="22"/>
      <c r="B52" s="13" t="s">
        <v>102</v>
      </c>
      <c r="C52" s="125"/>
      <c r="D52" s="125"/>
      <c r="E52" s="125"/>
      <c r="F52" s="125">
        <f t="shared" si="0"/>
        <v>0</v>
      </c>
      <c r="G52" s="125"/>
      <c r="H52" s="125"/>
      <c r="I52" s="125">
        <f t="shared" si="1"/>
        <v>0</v>
      </c>
    </row>
    <row r="53" spans="1:9" hidden="1" x14ac:dyDescent="0.25">
      <c r="A53" s="22"/>
      <c r="B53" s="13" t="s">
        <v>103</v>
      </c>
      <c r="C53" s="125"/>
      <c r="D53" s="125"/>
      <c r="E53" s="125"/>
      <c r="F53" s="125">
        <f t="shared" si="0"/>
        <v>0</v>
      </c>
      <c r="G53" s="125"/>
      <c r="H53" s="125"/>
      <c r="I53" s="125">
        <f t="shared" si="1"/>
        <v>0</v>
      </c>
    </row>
    <row r="54" spans="1:9" hidden="1" x14ac:dyDescent="0.25">
      <c r="A54" s="22" t="s">
        <v>104</v>
      </c>
      <c r="B54" s="13" t="s">
        <v>105</v>
      </c>
      <c r="C54" s="125"/>
      <c r="D54" s="125"/>
      <c r="E54" s="125"/>
      <c r="F54" s="125">
        <f t="shared" si="0"/>
        <v>0</v>
      </c>
      <c r="G54" s="125"/>
      <c r="H54" s="125"/>
      <c r="I54" s="125">
        <f t="shared" si="1"/>
        <v>0</v>
      </c>
    </row>
    <row r="55" spans="1:9" hidden="1" x14ac:dyDescent="0.25">
      <c r="A55" s="22" t="s">
        <v>106</v>
      </c>
      <c r="B55" s="13" t="s">
        <v>107</v>
      </c>
      <c r="C55" s="125"/>
      <c r="D55" s="125"/>
      <c r="E55" s="125"/>
      <c r="F55" s="125">
        <f t="shared" si="0"/>
        <v>0</v>
      </c>
      <c r="G55" s="125"/>
      <c r="H55" s="125"/>
      <c r="I55" s="125">
        <f t="shared" si="1"/>
        <v>0</v>
      </c>
    </row>
    <row r="56" spans="1:9" hidden="1" x14ac:dyDescent="0.25">
      <c r="A56" s="22" t="s">
        <v>108</v>
      </c>
      <c r="B56" s="13" t="s">
        <v>109</v>
      </c>
      <c r="C56" s="125"/>
      <c r="D56" s="125"/>
      <c r="E56" s="125"/>
      <c r="F56" s="125">
        <f t="shared" si="0"/>
        <v>0</v>
      </c>
      <c r="G56" s="125"/>
      <c r="H56" s="125"/>
      <c r="I56" s="125">
        <f t="shared" si="1"/>
        <v>0</v>
      </c>
    </row>
    <row r="57" spans="1:9" x14ac:dyDescent="0.25">
      <c r="A57" s="22" t="s">
        <v>110</v>
      </c>
      <c r="B57" s="13" t="s">
        <v>111</v>
      </c>
      <c r="C57" s="125">
        <v>304</v>
      </c>
      <c r="D57" s="125"/>
      <c r="E57" s="125"/>
      <c r="F57" s="125">
        <f t="shared" si="0"/>
        <v>0</v>
      </c>
      <c r="G57" s="125"/>
      <c r="H57" s="125"/>
      <c r="I57" s="125">
        <f t="shared" si="1"/>
        <v>0</v>
      </c>
    </row>
    <row r="58" spans="1:9" x14ac:dyDescent="0.25">
      <c r="A58" s="22" t="s">
        <v>112</v>
      </c>
      <c r="B58" s="13" t="s">
        <v>113</v>
      </c>
      <c r="C58" s="125"/>
      <c r="D58" s="125"/>
      <c r="E58" s="125"/>
      <c r="F58" s="125">
        <f t="shared" si="0"/>
        <v>0</v>
      </c>
      <c r="G58" s="125"/>
      <c r="H58" s="125"/>
      <c r="I58" s="125">
        <f t="shared" si="1"/>
        <v>0</v>
      </c>
    </row>
    <row r="59" spans="1:9" x14ac:dyDescent="0.25">
      <c r="A59" s="22" t="s">
        <v>114</v>
      </c>
      <c r="B59" s="13" t="s">
        <v>115</v>
      </c>
      <c r="C59" s="125"/>
      <c r="D59" s="125"/>
      <c r="E59" s="125"/>
      <c r="F59" s="125">
        <f t="shared" si="0"/>
        <v>0</v>
      </c>
      <c r="G59" s="125"/>
      <c r="H59" s="125"/>
      <c r="I59" s="125">
        <f t="shared" si="1"/>
        <v>0</v>
      </c>
    </row>
    <row r="60" spans="1:9" ht="15.75" thickBot="1" x14ac:dyDescent="0.3">
      <c r="A60" s="23" t="s">
        <v>116</v>
      </c>
      <c r="B60" s="31" t="s">
        <v>117</v>
      </c>
      <c r="C60" s="127">
        <v>7868</v>
      </c>
      <c r="D60" s="127"/>
      <c r="E60" s="127"/>
      <c r="F60" s="127">
        <f t="shared" si="0"/>
        <v>0</v>
      </c>
      <c r="G60" s="127"/>
      <c r="H60" s="127"/>
      <c r="I60" s="127">
        <f t="shared" si="1"/>
        <v>0</v>
      </c>
    </row>
    <row r="61" spans="1:9" ht="15.75" hidden="1" thickBot="1" x14ac:dyDescent="0.3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3">
        <f t="shared" si="0"/>
        <v>0</v>
      </c>
      <c r="G61" s="123">
        <f>SUM(G62:G66)</f>
        <v>0</v>
      </c>
      <c r="H61" s="123">
        <f>SUM(H62:H66)</f>
        <v>0</v>
      </c>
      <c r="I61" s="123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5"/>
      <c r="D62" s="125"/>
      <c r="E62" s="125"/>
      <c r="F62" s="125">
        <f t="shared" si="0"/>
        <v>0</v>
      </c>
      <c r="G62" s="125"/>
      <c r="H62" s="125"/>
      <c r="I62" s="125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5">
        <f t="shared" si="0"/>
        <v>0</v>
      </c>
      <c r="G63" s="125"/>
      <c r="H63" s="125"/>
      <c r="I63" s="125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5">
        <f t="shared" si="0"/>
        <v>0</v>
      </c>
      <c r="G64" s="125"/>
      <c r="H64" s="125"/>
      <c r="I64" s="125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5">
        <f t="shared" si="0"/>
        <v>0</v>
      </c>
      <c r="G65" s="125"/>
      <c r="H65" s="125"/>
      <c r="I65" s="125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7">
        <f t="shared" si="0"/>
        <v>0</v>
      </c>
      <c r="G66" s="127"/>
      <c r="H66" s="127"/>
      <c r="I66" s="127">
        <f t="shared" si="1"/>
        <v>0</v>
      </c>
    </row>
    <row r="67" spans="1:9" ht="15.75" hidden="1" thickBot="1" x14ac:dyDescent="0.3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3">
        <f t="shared" si="0"/>
        <v>0</v>
      </c>
      <c r="G67" s="123">
        <f>SUM(G68:G69)</f>
        <v>0</v>
      </c>
      <c r="H67" s="123">
        <f>SUM(H68:H69)</f>
        <v>0</v>
      </c>
      <c r="I67" s="123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5"/>
      <c r="D68" s="125"/>
      <c r="E68" s="125"/>
      <c r="F68" s="125">
        <f t="shared" si="0"/>
        <v>0</v>
      </c>
      <c r="G68" s="125"/>
      <c r="H68" s="125"/>
      <c r="I68" s="125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7">
        <f t="shared" si="0"/>
        <v>0</v>
      </c>
      <c r="G69" s="127"/>
      <c r="H69" s="127"/>
      <c r="I69" s="127">
        <f t="shared" si="1"/>
        <v>0</v>
      </c>
    </row>
    <row r="70" spans="1:9" ht="15.75" hidden="1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3">
        <f t="shared" si="0"/>
        <v>0</v>
      </c>
      <c r="G70" s="123">
        <f>G71</f>
        <v>0</v>
      </c>
      <c r="H70" s="123">
        <f>H71</f>
        <v>0</v>
      </c>
      <c r="I70" s="123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7">
        <f t="shared" si="0"/>
        <v>0</v>
      </c>
      <c r="G71" s="127"/>
      <c r="H71" s="127"/>
      <c r="I71" s="127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106773387</v>
      </c>
      <c r="D72" s="129">
        <f>D9+D22+D25+D45+D61+D67+D70</f>
        <v>107662430</v>
      </c>
      <c r="E72" s="129">
        <f>E9+E22+E25+E45+E61+E67+E70</f>
        <v>0</v>
      </c>
      <c r="F72" s="129">
        <f t="shared" si="0"/>
        <v>107662430</v>
      </c>
      <c r="G72" s="129">
        <f>G9+G22+G25+G45+G61+G67+G70</f>
        <v>114177470</v>
      </c>
      <c r="H72" s="129">
        <f>H9+H22+H25+H45+H61+H67+H70</f>
        <v>0</v>
      </c>
      <c r="I72" s="129">
        <f t="shared" si="1"/>
        <v>114177470</v>
      </c>
    </row>
    <row r="73" spans="1:9" x14ac:dyDescent="0.25">
      <c r="A73" s="25" t="s">
        <v>140</v>
      </c>
      <c r="B73" s="35" t="s">
        <v>141</v>
      </c>
      <c r="C73" s="123">
        <f>C74</f>
        <v>57225884</v>
      </c>
      <c r="D73" s="123">
        <f t="shared" ref="D73:H73" si="2">D74</f>
        <v>64466415</v>
      </c>
      <c r="E73" s="123">
        <f t="shared" si="2"/>
        <v>0</v>
      </c>
      <c r="F73" s="123">
        <f t="shared" ref="F73:F80" si="3">SUM(D73:E73)</f>
        <v>64466415</v>
      </c>
      <c r="G73" s="123">
        <f t="shared" si="2"/>
        <v>66261043</v>
      </c>
      <c r="H73" s="123">
        <f t="shared" si="2"/>
        <v>0</v>
      </c>
      <c r="I73" s="123">
        <f t="shared" ref="I73:I80" si="4">SUM(G73:H73)</f>
        <v>66261043</v>
      </c>
    </row>
    <row r="74" spans="1:9" x14ac:dyDescent="0.25">
      <c r="A74" s="22" t="s">
        <v>142</v>
      </c>
      <c r="B74" s="13" t="s">
        <v>143</v>
      </c>
      <c r="C74" s="125">
        <f>SUM(C75:C76,C77,C78,C82,C81)</f>
        <v>57225884</v>
      </c>
      <c r="D74" s="125">
        <f t="shared" ref="D74:E74" si="5">SUM(D75:D76,D77,D78,D82,D81)</f>
        <v>64466415</v>
      </c>
      <c r="E74" s="125">
        <f t="shared" si="5"/>
        <v>0</v>
      </c>
      <c r="F74" s="125">
        <f t="shared" si="3"/>
        <v>64466415</v>
      </c>
      <c r="G74" s="125">
        <f t="shared" ref="G74:H74" si="6">SUM(G75:G76,G77,G78,G82,G81)</f>
        <v>66261043</v>
      </c>
      <c r="H74" s="125">
        <f t="shared" si="6"/>
        <v>0</v>
      </c>
      <c r="I74" s="125">
        <f t="shared" si="4"/>
        <v>66261043</v>
      </c>
    </row>
    <row r="75" spans="1:9" hidden="1" x14ac:dyDescent="0.25">
      <c r="A75" s="22" t="s">
        <v>144</v>
      </c>
      <c r="B75" s="13" t="s">
        <v>145</v>
      </c>
      <c r="C75" s="125"/>
      <c r="D75" s="125"/>
      <c r="E75" s="125"/>
      <c r="F75" s="125">
        <f t="shared" si="3"/>
        <v>0</v>
      </c>
      <c r="G75" s="125"/>
      <c r="H75" s="125"/>
      <c r="I75" s="125">
        <f t="shared" si="4"/>
        <v>0</v>
      </c>
    </row>
    <row r="76" spans="1:9" hidden="1" x14ac:dyDescent="0.25">
      <c r="A76" s="22" t="s">
        <v>146</v>
      </c>
      <c r="B76" s="13" t="s">
        <v>147</v>
      </c>
      <c r="C76" s="125"/>
      <c r="D76" s="125"/>
      <c r="E76" s="125"/>
      <c r="F76" s="125">
        <f t="shared" si="3"/>
        <v>0</v>
      </c>
      <c r="G76" s="125"/>
      <c r="H76" s="125"/>
      <c r="I76" s="125">
        <f t="shared" si="4"/>
        <v>0</v>
      </c>
    </row>
    <row r="77" spans="1:9" hidden="1" x14ac:dyDescent="0.25">
      <c r="A77" s="22" t="s">
        <v>148</v>
      </c>
      <c r="B77" s="13" t="s">
        <v>149</v>
      </c>
      <c r="C77" s="125"/>
      <c r="D77" s="125"/>
      <c r="E77" s="125"/>
      <c r="F77" s="125">
        <f t="shared" si="3"/>
        <v>0</v>
      </c>
      <c r="G77" s="125"/>
      <c r="H77" s="125"/>
      <c r="I77" s="125">
        <f t="shared" si="4"/>
        <v>0</v>
      </c>
    </row>
    <row r="78" spans="1:9" x14ac:dyDescent="0.25">
      <c r="A78" s="22" t="s">
        <v>150</v>
      </c>
      <c r="B78" s="13" t="s">
        <v>151</v>
      </c>
      <c r="C78" s="125">
        <f>SUM(C79:C80)</f>
        <v>7216081</v>
      </c>
      <c r="D78" s="125">
        <f>SUM(D79:D80)</f>
        <v>650000</v>
      </c>
      <c r="E78" s="125">
        <f>SUM(E79:E80)</f>
        <v>0</v>
      </c>
      <c r="F78" s="125">
        <f t="shared" si="3"/>
        <v>650000</v>
      </c>
      <c r="G78" s="125">
        <f>SUM(G79:G80)</f>
        <v>659359</v>
      </c>
      <c r="H78" s="125">
        <f>SUM(H79:H80)</f>
        <v>0</v>
      </c>
      <c r="I78" s="125">
        <f t="shared" si="4"/>
        <v>659359</v>
      </c>
    </row>
    <row r="79" spans="1:9" x14ac:dyDescent="0.25">
      <c r="A79" s="22"/>
      <c r="B79" s="13" t="s">
        <v>26</v>
      </c>
      <c r="C79" s="125">
        <v>7216081</v>
      </c>
      <c r="D79" s="125">
        <v>650000</v>
      </c>
      <c r="E79" s="125"/>
      <c r="F79" s="125">
        <f t="shared" si="3"/>
        <v>650000</v>
      </c>
      <c r="G79" s="125">
        <v>659359</v>
      </c>
      <c r="H79" s="125"/>
      <c r="I79" s="125">
        <f t="shared" si="4"/>
        <v>659359</v>
      </c>
    </row>
    <row r="80" spans="1:9" x14ac:dyDescent="0.25">
      <c r="A80" s="22"/>
      <c r="B80" s="13" t="s">
        <v>27</v>
      </c>
      <c r="C80" s="125"/>
      <c r="D80" s="125"/>
      <c r="E80" s="125"/>
      <c r="F80" s="125">
        <f t="shared" si="3"/>
        <v>0</v>
      </c>
      <c r="G80" s="125"/>
      <c r="H80" s="125"/>
      <c r="I80" s="125">
        <f t="shared" si="4"/>
        <v>0</v>
      </c>
    </row>
    <row r="81" spans="1:10" x14ac:dyDescent="0.25">
      <c r="A81" s="22" t="s">
        <v>545</v>
      </c>
      <c r="B81" s="13" t="s">
        <v>405</v>
      </c>
      <c r="C81" s="125"/>
      <c r="D81" s="125"/>
      <c r="E81" s="125"/>
      <c r="F81" s="125"/>
      <c r="G81" s="125"/>
      <c r="H81" s="125"/>
      <c r="I81" s="125"/>
    </row>
    <row r="82" spans="1:10" x14ac:dyDescent="0.25">
      <c r="A82" s="22" t="s">
        <v>152</v>
      </c>
      <c r="B82" s="13" t="s">
        <v>153</v>
      </c>
      <c r="C82" s="125">
        <f>156430943-C11</f>
        <v>50009803</v>
      </c>
      <c r="D82">
        <f>64243758-427343</f>
        <v>63816415</v>
      </c>
      <c r="E82" s="125"/>
      <c r="F82" s="125">
        <f t="shared" ref="F82:F84" si="7">SUM(D82:E82)</f>
        <v>63816415</v>
      </c>
      <c r="G82">
        <f>64243758-427343+2905373-50749-1069355</f>
        <v>65601684</v>
      </c>
      <c r="H82" s="125"/>
      <c r="I82" s="125">
        <f t="shared" ref="I82:I84" si="8">SUM(G82:H82)</f>
        <v>65601684</v>
      </c>
    </row>
    <row r="83" spans="1:10" ht="15.75" thickBot="1" x14ac:dyDescent="0.3">
      <c r="A83" s="23" t="s">
        <v>154</v>
      </c>
      <c r="B83" s="31" t="s">
        <v>155</v>
      </c>
      <c r="C83" s="127"/>
      <c r="D83" s="127"/>
      <c r="E83" s="127"/>
      <c r="F83" s="127">
        <f t="shared" si="7"/>
        <v>0</v>
      </c>
      <c r="G83" s="127"/>
      <c r="H83" s="127"/>
      <c r="I83" s="127">
        <f t="shared" si="8"/>
        <v>0</v>
      </c>
    </row>
    <row r="84" spans="1:10" ht="15.75" thickBot="1" x14ac:dyDescent="0.3">
      <c r="A84" s="24" t="s">
        <v>260</v>
      </c>
      <c r="B84" s="7" t="s">
        <v>156</v>
      </c>
      <c r="C84" s="129">
        <f>C72+C73</f>
        <v>163999271</v>
      </c>
      <c r="D84" s="129">
        <f>D72+D73</f>
        <v>172128845</v>
      </c>
      <c r="E84" s="129">
        <f>E72+E73</f>
        <v>0</v>
      </c>
      <c r="F84" s="129">
        <f t="shared" si="7"/>
        <v>172128845</v>
      </c>
      <c r="G84" s="129">
        <f>G72+G73</f>
        <v>180438513</v>
      </c>
      <c r="H84" s="129">
        <f>H72+H73</f>
        <v>0</v>
      </c>
      <c r="I84" s="129">
        <f t="shared" si="8"/>
        <v>180438513</v>
      </c>
    </row>
    <row r="85" spans="1:10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x14ac:dyDescent="0.25">
      <c r="A87" s="28" t="s">
        <v>157</v>
      </c>
      <c r="B87" s="20" t="s">
        <v>31</v>
      </c>
      <c r="C87" s="123">
        <f>C88+C100</f>
        <v>104485027</v>
      </c>
      <c r="D87" s="123">
        <f>D88+D100</f>
        <v>104048403</v>
      </c>
      <c r="E87" s="123">
        <f>E88+E100</f>
        <v>0</v>
      </c>
      <c r="F87" s="174">
        <f t="shared" ref="F87:F104" si="9">SUM(D87:E87)</f>
        <v>104048403</v>
      </c>
      <c r="G87" s="123">
        <f>G88+G100</f>
        <v>107560417</v>
      </c>
      <c r="H87" s="123">
        <f>H88+H100</f>
        <v>0</v>
      </c>
      <c r="I87" s="174">
        <f t="shared" ref="I87:I104" si="10">SUM(G87:H87)</f>
        <v>107560417</v>
      </c>
    </row>
    <row r="88" spans="1:10" x14ac:dyDescent="0.25">
      <c r="A88" s="29" t="s">
        <v>158</v>
      </c>
      <c r="B88" s="13" t="s">
        <v>159</v>
      </c>
      <c r="C88" s="125">
        <f>SUM(C89:C99)</f>
        <v>102058836</v>
      </c>
      <c r="D88" s="125">
        <f>SUM(D89:D99)</f>
        <v>101608175</v>
      </c>
      <c r="E88" s="125">
        <f>SUM(E89:E99)</f>
        <v>0</v>
      </c>
      <c r="F88" s="125">
        <f t="shared" si="9"/>
        <v>101608175</v>
      </c>
      <c r="G88" s="125">
        <f>SUM(G89:G99)</f>
        <v>103520189</v>
      </c>
      <c r="H88" s="125">
        <f>SUM(H89:H99)</f>
        <v>0</v>
      </c>
      <c r="I88" s="125">
        <f t="shared" si="10"/>
        <v>103520189</v>
      </c>
    </row>
    <row r="89" spans="1:10" x14ac:dyDescent="0.25">
      <c r="A89" s="29" t="s">
        <v>160</v>
      </c>
      <c r="B89" s="13" t="s">
        <v>161</v>
      </c>
      <c r="C89" s="125">
        <v>86675558</v>
      </c>
      <c r="D89" s="125">
        <f>90135200-1474927</f>
        <v>88660273</v>
      </c>
      <c r="E89" s="125"/>
      <c r="F89" s="125">
        <f t="shared" si="9"/>
        <v>88660273</v>
      </c>
      <c r="G89" s="125">
        <f>90135200-1474927</f>
        <v>88660273</v>
      </c>
      <c r="H89" s="125"/>
      <c r="I89" s="125">
        <f t="shared" si="10"/>
        <v>88660273</v>
      </c>
    </row>
    <row r="90" spans="1:10" x14ac:dyDescent="0.25">
      <c r="A90" s="29" t="s">
        <v>535</v>
      </c>
      <c r="B90" s="13" t="s">
        <v>536</v>
      </c>
      <c r="C90" s="125">
        <v>2670171</v>
      </c>
      <c r="D90" s="125">
        <v>536000</v>
      </c>
      <c r="E90" s="125"/>
      <c r="F90" s="125">
        <f t="shared" si="9"/>
        <v>536000</v>
      </c>
      <c r="G90" s="125">
        <v>536000</v>
      </c>
      <c r="H90" s="125"/>
      <c r="I90" s="125">
        <f t="shared" si="10"/>
        <v>536000</v>
      </c>
    </row>
    <row r="91" spans="1:10" x14ac:dyDescent="0.25">
      <c r="A91" s="29" t="s">
        <v>162</v>
      </c>
      <c r="B91" s="13" t="s">
        <v>163</v>
      </c>
      <c r="C91" s="125">
        <v>1424249</v>
      </c>
      <c r="D91" s="125">
        <f>1474927+166667</f>
        <v>1641594</v>
      </c>
      <c r="E91" s="125"/>
      <c r="F91" s="125">
        <f t="shared" si="9"/>
        <v>1641594</v>
      </c>
      <c r="G91" s="125">
        <v>3553608</v>
      </c>
      <c r="H91" s="125"/>
      <c r="I91" s="125">
        <f t="shared" si="10"/>
        <v>3553608</v>
      </c>
      <c r="J91" s="92"/>
    </row>
    <row r="92" spans="1:10" x14ac:dyDescent="0.25">
      <c r="A92" s="29" t="s">
        <v>164</v>
      </c>
      <c r="B92" s="13" t="s">
        <v>165</v>
      </c>
      <c r="C92" s="125"/>
      <c r="D92" s="125"/>
      <c r="E92" s="125"/>
      <c r="F92" s="125">
        <f t="shared" si="9"/>
        <v>0</v>
      </c>
      <c r="G92" s="125"/>
      <c r="H92" s="125"/>
      <c r="I92" s="125">
        <f t="shared" si="10"/>
        <v>0</v>
      </c>
    </row>
    <row r="93" spans="1:10" x14ac:dyDescent="0.25">
      <c r="A93" s="29" t="s">
        <v>166</v>
      </c>
      <c r="B93" s="13" t="s">
        <v>167</v>
      </c>
      <c r="C93" s="125"/>
      <c r="D93" s="125"/>
      <c r="E93" s="125"/>
      <c r="F93" s="125">
        <f t="shared" si="9"/>
        <v>0</v>
      </c>
      <c r="G93" s="125"/>
      <c r="H93" s="125"/>
      <c r="I93" s="125">
        <f t="shared" si="10"/>
        <v>0</v>
      </c>
    </row>
    <row r="94" spans="1:10" x14ac:dyDescent="0.25">
      <c r="A94" s="29" t="s">
        <v>168</v>
      </c>
      <c r="B94" s="13" t="s">
        <v>169</v>
      </c>
      <c r="C94" s="125">
        <v>730800</v>
      </c>
      <c r="D94" s="125">
        <v>0</v>
      </c>
      <c r="E94" s="125"/>
      <c r="F94" s="125">
        <f t="shared" si="9"/>
        <v>0</v>
      </c>
      <c r="G94" s="125">
        <v>0</v>
      </c>
      <c r="H94" s="125"/>
      <c r="I94" s="125">
        <f t="shared" si="10"/>
        <v>0</v>
      </c>
    </row>
    <row r="95" spans="1:10" x14ac:dyDescent="0.25">
      <c r="A95" s="29" t="s">
        <v>170</v>
      </c>
      <c r="B95" s="13" t="s">
        <v>171</v>
      </c>
      <c r="C95" s="125">
        <v>4687351</v>
      </c>
      <c r="D95" s="125">
        <v>4570308</v>
      </c>
      <c r="E95" s="125"/>
      <c r="F95" s="125">
        <f t="shared" si="9"/>
        <v>4570308</v>
      </c>
      <c r="G95" s="125">
        <v>4570308</v>
      </c>
      <c r="H95" s="125"/>
      <c r="I95" s="125">
        <f t="shared" si="10"/>
        <v>4570308</v>
      </c>
    </row>
    <row r="96" spans="1:10" x14ac:dyDescent="0.25">
      <c r="A96" s="29" t="s">
        <v>172</v>
      </c>
      <c r="B96" s="13" t="s">
        <v>173</v>
      </c>
      <c r="C96" s="125">
        <v>515935</v>
      </c>
      <c r="D96" s="125">
        <v>700000</v>
      </c>
      <c r="E96" s="125"/>
      <c r="F96" s="125">
        <f t="shared" si="9"/>
        <v>700000</v>
      </c>
      <c r="G96" s="125">
        <v>700000</v>
      </c>
      <c r="H96" s="125"/>
      <c r="I96" s="125">
        <f t="shared" si="10"/>
        <v>700000</v>
      </c>
    </row>
    <row r="97" spans="1:9" x14ac:dyDescent="0.25">
      <c r="A97" s="29" t="s">
        <v>856</v>
      </c>
      <c r="B97" s="13" t="s">
        <v>857</v>
      </c>
      <c r="C97" s="125"/>
      <c r="D97" s="125"/>
      <c r="E97" s="125"/>
      <c r="F97" s="125">
        <f t="shared" si="9"/>
        <v>0</v>
      </c>
      <c r="G97" s="125"/>
      <c r="H97" s="125"/>
      <c r="I97" s="125">
        <f t="shared" si="10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5">
        <f t="shared" si="9"/>
        <v>0</v>
      </c>
      <c r="G98" s="125"/>
      <c r="H98" s="125"/>
      <c r="I98" s="125">
        <f t="shared" si="10"/>
        <v>0</v>
      </c>
    </row>
    <row r="99" spans="1:9" x14ac:dyDescent="0.25">
      <c r="A99" s="29" t="s">
        <v>178</v>
      </c>
      <c r="B99" s="13" t="s">
        <v>179</v>
      </c>
      <c r="C99" s="125">
        <v>5354772</v>
      </c>
      <c r="D99" s="125">
        <v>5500000</v>
      </c>
      <c r="E99" s="125"/>
      <c r="F99" s="125">
        <f t="shared" si="9"/>
        <v>5500000</v>
      </c>
      <c r="G99" s="125">
        <v>5500000</v>
      </c>
      <c r="H99" s="125"/>
      <c r="I99" s="125">
        <f t="shared" si="10"/>
        <v>5500000</v>
      </c>
    </row>
    <row r="100" spans="1:9" x14ac:dyDescent="0.25">
      <c r="A100" s="29" t="s">
        <v>180</v>
      </c>
      <c r="B100" s="13" t="s">
        <v>181</v>
      </c>
      <c r="C100" s="125">
        <f>SUM(C101:C103)</f>
        <v>2426191</v>
      </c>
      <c r="D100" s="125">
        <f>SUM(D101:D103)</f>
        <v>2440228</v>
      </c>
      <c r="E100" s="125">
        <f>SUM(E101:E103)</f>
        <v>0</v>
      </c>
      <c r="F100" s="125">
        <f t="shared" si="9"/>
        <v>2440228</v>
      </c>
      <c r="G100" s="125">
        <f>SUM(G101:G103)</f>
        <v>4040228</v>
      </c>
      <c r="H100" s="125">
        <f>SUM(H101:H103)</f>
        <v>0</v>
      </c>
      <c r="I100" s="125">
        <f t="shared" si="10"/>
        <v>4040228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5">
        <f t="shared" si="9"/>
        <v>0</v>
      </c>
      <c r="G101" s="125"/>
      <c r="H101" s="125"/>
      <c r="I101" s="125">
        <f t="shared" si="10"/>
        <v>0</v>
      </c>
    </row>
    <row r="102" spans="1:9" x14ac:dyDescent="0.25">
      <c r="A102" s="29" t="s">
        <v>184</v>
      </c>
      <c r="B102" s="13" t="s">
        <v>185</v>
      </c>
      <c r="C102" s="125">
        <v>2405963</v>
      </c>
      <c r="D102" s="125">
        <v>2420000</v>
      </c>
      <c r="E102" s="125"/>
      <c r="F102" s="125">
        <f t="shared" si="9"/>
        <v>2420000</v>
      </c>
      <c r="G102" s="125">
        <f>2420000+1600000</f>
        <v>4020000</v>
      </c>
      <c r="H102" s="125"/>
      <c r="I102" s="125">
        <f t="shared" si="10"/>
        <v>4020000</v>
      </c>
    </row>
    <row r="103" spans="1:9" ht="15.75" thickBot="1" x14ac:dyDescent="0.3">
      <c r="A103" s="30" t="s">
        <v>186</v>
      </c>
      <c r="B103" s="31" t="s">
        <v>187</v>
      </c>
      <c r="C103" s="127">
        <v>20228</v>
      </c>
      <c r="D103" s="127">
        <v>20228</v>
      </c>
      <c r="E103" s="127"/>
      <c r="F103" s="127">
        <f t="shared" si="9"/>
        <v>20228</v>
      </c>
      <c r="G103" s="127">
        <v>20228</v>
      </c>
      <c r="H103" s="127"/>
      <c r="I103" s="127">
        <f t="shared" si="10"/>
        <v>20228</v>
      </c>
    </row>
    <row r="104" spans="1:9" x14ac:dyDescent="0.25">
      <c r="A104" s="28" t="s">
        <v>188</v>
      </c>
      <c r="B104" s="20" t="s">
        <v>189</v>
      </c>
      <c r="C104" s="123">
        <f>SUM(C105:C109)</f>
        <v>14865081</v>
      </c>
      <c r="D104" s="123">
        <f>SUM(D105:D109)</f>
        <v>13911952</v>
      </c>
      <c r="E104" s="123">
        <f>SUM(E105:E109)</f>
        <v>0</v>
      </c>
      <c r="F104" s="123">
        <f t="shared" si="9"/>
        <v>13911952</v>
      </c>
      <c r="G104" s="123">
        <f>SUM(G105:G109)</f>
        <v>14298834</v>
      </c>
      <c r="H104" s="123">
        <f>SUM(H105:H109)</f>
        <v>0</v>
      </c>
      <c r="I104" s="123">
        <f t="shared" si="10"/>
        <v>14298834</v>
      </c>
    </row>
    <row r="105" spans="1:9" x14ac:dyDescent="0.25">
      <c r="A105" s="29"/>
      <c r="B105" s="13" t="s">
        <v>190</v>
      </c>
      <c r="C105" s="125">
        <v>14083167</v>
      </c>
      <c r="D105" s="125">
        <v>13226406</v>
      </c>
      <c r="E105" s="125"/>
      <c r="F105" s="125">
        <f>SUM(D105:E105)</f>
        <v>13226406</v>
      </c>
      <c r="G105" s="125">
        <f>13226406+456562-69680</f>
        <v>13613288</v>
      </c>
      <c r="H105" s="125"/>
      <c r="I105" s="125">
        <f>SUM(G105:H105)</f>
        <v>13613288</v>
      </c>
    </row>
    <row r="106" spans="1:9" x14ac:dyDescent="0.25">
      <c r="A106" s="29"/>
      <c r="B106" s="13" t="s">
        <v>191</v>
      </c>
      <c r="C106" s="125"/>
      <c r="D106" s="125"/>
      <c r="E106" s="125"/>
      <c r="F106" s="125">
        <f t="shared" ref="F106:F149" si="11">SUM(D106:E106)</f>
        <v>0</v>
      </c>
      <c r="G106" s="125"/>
      <c r="H106" s="125"/>
      <c r="I106" s="125">
        <f t="shared" ref="I106:I112" si="12">SUM(G106:H106)</f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5">
        <f t="shared" si="11"/>
        <v>0</v>
      </c>
      <c r="G107" s="125"/>
      <c r="H107" s="125"/>
      <c r="I107" s="125">
        <f t="shared" si="12"/>
        <v>0</v>
      </c>
    </row>
    <row r="108" spans="1:9" x14ac:dyDescent="0.25">
      <c r="A108" s="30"/>
      <c r="B108" s="31" t="s">
        <v>193</v>
      </c>
      <c r="C108" s="125">
        <v>12252</v>
      </c>
      <c r="D108" s="125">
        <v>0</v>
      </c>
      <c r="E108" s="125"/>
      <c r="F108" s="125">
        <f t="shared" si="11"/>
        <v>0</v>
      </c>
      <c r="G108" s="125">
        <v>0</v>
      </c>
      <c r="H108" s="125"/>
      <c r="I108" s="125">
        <f t="shared" si="12"/>
        <v>0</v>
      </c>
    </row>
    <row r="109" spans="1:9" ht="15.75" thickBot="1" x14ac:dyDescent="0.3">
      <c r="A109" s="30"/>
      <c r="B109" s="31" t="s">
        <v>194</v>
      </c>
      <c r="C109" s="127">
        <v>769662</v>
      </c>
      <c r="D109" s="127">
        <v>685546</v>
      </c>
      <c r="E109" s="127"/>
      <c r="F109" s="127">
        <f t="shared" si="11"/>
        <v>685546</v>
      </c>
      <c r="G109" s="127">
        <v>685546</v>
      </c>
      <c r="H109" s="127"/>
      <c r="I109" s="127">
        <f t="shared" si="12"/>
        <v>685546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16841791</v>
      </c>
      <c r="D110" s="123">
        <f>SUM(D111:D112,D113,D126,D125)</f>
        <v>26338999</v>
      </c>
      <c r="E110" s="123">
        <f>SUM(E111:E112,E113,E126,E125)</f>
        <v>0</v>
      </c>
      <c r="F110" s="123">
        <f t="shared" si="11"/>
        <v>26338999</v>
      </c>
      <c r="G110" s="123">
        <f>SUM(G111:G112,G113,G126,G125)</f>
        <v>30468999</v>
      </c>
      <c r="H110" s="123">
        <f>SUM(H111:H112,H113,H126,H125)</f>
        <v>0</v>
      </c>
      <c r="I110" s="123">
        <f t="shared" si="12"/>
        <v>30468999</v>
      </c>
    </row>
    <row r="111" spans="1:9" x14ac:dyDescent="0.25">
      <c r="A111" s="29" t="s">
        <v>196</v>
      </c>
      <c r="B111" s="13" t="s">
        <v>197</v>
      </c>
      <c r="C111" s="125">
        <f>120182+1799789</f>
        <v>1919971</v>
      </c>
      <c r="D111" s="125">
        <f>1700000-66000-1</f>
        <v>1633999</v>
      </c>
      <c r="E111" s="125"/>
      <c r="F111" s="125">
        <f t="shared" si="11"/>
        <v>1633999</v>
      </c>
      <c r="G111" s="125">
        <f>1700000-66000-1</f>
        <v>1633999</v>
      </c>
      <c r="H111" s="125"/>
      <c r="I111" s="125">
        <f t="shared" si="12"/>
        <v>1633999</v>
      </c>
    </row>
    <row r="112" spans="1:9" x14ac:dyDescent="0.25">
      <c r="A112" s="29" t="s">
        <v>198</v>
      </c>
      <c r="B112" s="13" t="s">
        <v>199</v>
      </c>
      <c r="C112" s="125">
        <f>904744+1151862</f>
        <v>2056606</v>
      </c>
      <c r="D112" s="125">
        <v>2060000</v>
      </c>
      <c r="E112" s="125"/>
      <c r="F112" s="125">
        <f t="shared" si="11"/>
        <v>2060000</v>
      </c>
      <c r="G112" s="125">
        <v>2060000</v>
      </c>
      <c r="H112" s="125"/>
      <c r="I112" s="125">
        <f t="shared" si="12"/>
        <v>2060000</v>
      </c>
    </row>
    <row r="113" spans="1:20" x14ac:dyDescent="0.25">
      <c r="A113" s="29" t="s">
        <v>200</v>
      </c>
      <c r="B113" s="13" t="s">
        <v>201</v>
      </c>
      <c r="C113" s="125">
        <f>SUM(C114:C124)-C115-C116-C117-C118</f>
        <v>10408864</v>
      </c>
      <c r="D113" s="125">
        <f t="shared" ref="D113:F113" si="13">SUM(D114:D124)-D115-D116-D117-D118</f>
        <v>17990000</v>
      </c>
      <c r="E113" s="125">
        <f t="shared" si="13"/>
        <v>0</v>
      </c>
      <c r="F113" s="125">
        <f t="shared" si="13"/>
        <v>17990000</v>
      </c>
      <c r="G113" s="125">
        <f t="shared" ref="G113:I113" si="14">SUM(G114:G124)-G115-G116-G117-G118</f>
        <v>19390000</v>
      </c>
      <c r="H113" s="125">
        <f t="shared" si="14"/>
        <v>0</v>
      </c>
      <c r="I113" s="125">
        <f t="shared" si="14"/>
        <v>19390000</v>
      </c>
    </row>
    <row r="114" spans="1:20" x14ac:dyDescent="0.25">
      <c r="A114" s="29" t="s">
        <v>202</v>
      </c>
      <c r="B114" s="13" t="s">
        <v>203</v>
      </c>
      <c r="C114" s="180">
        <v>3469409</v>
      </c>
      <c r="D114" s="180">
        <f>SUM(D115:D117)</f>
        <v>11300000</v>
      </c>
      <c r="E114" s="125"/>
      <c r="F114" s="125">
        <f t="shared" si="11"/>
        <v>11300000</v>
      </c>
      <c r="G114" s="180">
        <f>SUM(G115:G117)</f>
        <v>12700000</v>
      </c>
      <c r="H114" s="125"/>
      <c r="I114" s="125">
        <f t="shared" ref="I114:I117" si="15">SUM(G114:H114)</f>
        <v>12700000</v>
      </c>
      <c r="J114" s="92"/>
    </row>
    <row r="115" spans="1:20" x14ac:dyDescent="0.25">
      <c r="A115" s="29"/>
      <c r="B115" s="13" t="s">
        <v>1381</v>
      </c>
      <c r="C115" s="180">
        <v>1990494</v>
      </c>
      <c r="D115" s="180">
        <v>6000000</v>
      </c>
      <c r="E115" s="125"/>
      <c r="F115" s="125">
        <f t="shared" si="11"/>
        <v>6000000</v>
      </c>
      <c r="G115" s="180">
        <v>7000000</v>
      </c>
      <c r="H115" s="125"/>
      <c r="I115" s="125">
        <f t="shared" si="15"/>
        <v>7000000</v>
      </c>
      <c r="J115" s="92"/>
    </row>
    <row r="116" spans="1:20" x14ac:dyDescent="0.25">
      <c r="A116" s="29"/>
      <c r="B116" s="13" t="s">
        <v>1382</v>
      </c>
      <c r="C116" s="180">
        <v>1195964</v>
      </c>
      <c r="D116" s="180">
        <v>5000000</v>
      </c>
      <c r="E116" s="125"/>
      <c r="F116" s="125">
        <f t="shared" si="11"/>
        <v>5000000</v>
      </c>
      <c r="G116" s="180">
        <v>5000000</v>
      </c>
      <c r="H116" s="125"/>
      <c r="I116" s="125">
        <f t="shared" si="15"/>
        <v>5000000</v>
      </c>
    </row>
    <row r="117" spans="1:20" x14ac:dyDescent="0.25">
      <c r="A117" s="29"/>
      <c r="B117" s="13" t="s">
        <v>1380</v>
      </c>
      <c r="C117" s="125">
        <v>282951</v>
      </c>
      <c r="D117" s="125">
        <v>300000</v>
      </c>
      <c r="E117" s="125"/>
      <c r="F117" s="125">
        <f t="shared" si="11"/>
        <v>300000</v>
      </c>
      <c r="G117" s="125">
        <f>300000+400000</f>
        <v>700000</v>
      </c>
      <c r="H117" s="125"/>
      <c r="I117" s="125">
        <f t="shared" si="15"/>
        <v>700000</v>
      </c>
    </row>
    <row r="118" spans="1:20" x14ac:dyDescent="0.25">
      <c r="A118" s="29"/>
      <c r="B118" s="13" t="s">
        <v>1383</v>
      </c>
      <c r="C118" s="125"/>
      <c r="D118" s="125"/>
      <c r="E118" s="125"/>
      <c r="F118" s="125"/>
      <c r="G118" s="125"/>
      <c r="H118" s="125"/>
      <c r="I118" s="125"/>
      <c r="J118" s="672"/>
      <c r="L118" s="92"/>
    </row>
    <row r="119" spans="1:20" x14ac:dyDescent="0.25">
      <c r="A119" s="29" t="s">
        <v>204</v>
      </c>
      <c r="B119" s="13" t="s">
        <v>205</v>
      </c>
      <c r="C119" s="125"/>
      <c r="D119" s="125"/>
      <c r="E119" s="125"/>
      <c r="F119" s="125">
        <f t="shared" si="11"/>
        <v>0</v>
      </c>
      <c r="G119" s="125"/>
      <c r="H119" s="125"/>
      <c r="I119" s="125">
        <f t="shared" ref="I119:I125" si="16">SUM(G119:H119)</f>
        <v>0</v>
      </c>
    </row>
    <row r="120" spans="1:20" x14ac:dyDescent="0.25">
      <c r="A120" s="29" t="s">
        <v>206</v>
      </c>
      <c r="B120" s="13" t="s">
        <v>207</v>
      </c>
      <c r="C120" s="125">
        <v>39023</v>
      </c>
      <c r="D120" s="125">
        <v>40000</v>
      </c>
      <c r="E120" s="125"/>
      <c r="F120" s="125">
        <f t="shared" si="11"/>
        <v>40000</v>
      </c>
      <c r="G120" s="125">
        <v>40000</v>
      </c>
      <c r="H120" s="125"/>
      <c r="I120" s="125">
        <f t="shared" si="16"/>
        <v>40000</v>
      </c>
    </row>
    <row r="121" spans="1:20" x14ac:dyDescent="0.25">
      <c r="A121" s="29" t="s">
        <v>208</v>
      </c>
      <c r="B121" s="13" t="s">
        <v>209</v>
      </c>
      <c r="C121" s="125">
        <v>96000</v>
      </c>
      <c r="D121" s="125">
        <v>100000</v>
      </c>
      <c r="E121" s="125"/>
      <c r="F121" s="125">
        <f t="shared" si="11"/>
        <v>100000</v>
      </c>
      <c r="G121" s="125">
        <v>100000</v>
      </c>
      <c r="H121" s="125"/>
      <c r="I121" s="125">
        <f t="shared" si="16"/>
        <v>100000</v>
      </c>
      <c r="L121" s="349"/>
    </row>
    <row r="122" spans="1:20" x14ac:dyDescent="0.25">
      <c r="A122" s="29" t="s">
        <v>210</v>
      </c>
      <c r="B122" s="13" t="s">
        <v>211</v>
      </c>
      <c r="C122" s="125">
        <v>37607</v>
      </c>
      <c r="D122" s="125">
        <v>50000</v>
      </c>
      <c r="E122" s="125"/>
      <c r="F122" s="125">
        <f t="shared" si="11"/>
        <v>50000</v>
      </c>
      <c r="G122" s="125">
        <v>50000</v>
      </c>
      <c r="H122" s="125"/>
      <c r="I122" s="125">
        <f t="shared" si="16"/>
        <v>50000</v>
      </c>
      <c r="L122" s="349"/>
      <c r="N122" s="1210"/>
    </row>
    <row r="123" spans="1:20" x14ac:dyDescent="0.25">
      <c r="A123" s="29" t="s">
        <v>212</v>
      </c>
      <c r="B123" s="13" t="s">
        <v>213</v>
      </c>
      <c r="C123" s="125">
        <v>1631190</v>
      </c>
      <c r="D123" s="125">
        <v>1700000</v>
      </c>
      <c r="E123" s="125"/>
      <c r="F123" s="125">
        <f t="shared" si="11"/>
        <v>1700000</v>
      </c>
      <c r="G123" s="125">
        <v>1700000</v>
      </c>
      <c r="H123" s="125"/>
      <c r="I123" s="125">
        <f t="shared" si="16"/>
        <v>1700000</v>
      </c>
    </row>
    <row r="124" spans="1:20" x14ac:dyDescent="0.25">
      <c r="A124" s="29" t="s">
        <v>214</v>
      </c>
      <c r="B124" s="13" t="s">
        <v>215</v>
      </c>
      <c r="C124" s="125">
        <v>5135635</v>
      </c>
      <c r="D124" s="125">
        <v>4800000</v>
      </c>
      <c r="E124" s="125"/>
      <c r="F124" s="125">
        <f t="shared" si="11"/>
        <v>4800000</v>
      </c>
      <c r="G124" s="125">
        <v>4800000</v>
      </c>
      <c r="H124" s="125"/>
      <c r="I124" s="125">
        <f t="shared" si="16"/>
        <v>4800000</v>
      </c>
    </row>
    <row r="125" spans="1:20" x14ac:dyDescent="0.25">
      <c r="A125" s="29" t="s">
        <v>216</v>
      </c>
      <c r="B125" s="13" t="s">
        <v>217</v>
      </c>
      <c r="C125" s="125">
        <v>19490</v>
      </c>
      <c r="D125" s="125">
        <v>0</v>
      </c>
      <c r="E125" s="125"/>
      <c r="F125" s="125">
        <f t="shared" si="11"/>
        <v>0</v>
      </c>
      <c r="G125" s="125">
        <v>0</v>
      </c>
      <c r="H125" s="125"/>
      <c r="I125" s="125">
        <f t="shared" si="16"/>
        <v>0</v>
      </c>
    </row>
    <row r="126" spans="1:20" x14ac:dyDescent="0.25">
      <c r="A126" s="29" t="s">
        <v>218</v>
      </c>
      <c r="B126" s="13" t="s">
        <v>219</v>
      </c>
      <c r="C126" s="125">
        <f>SUM(C127:C130)</f>
        <v>2436860</v>
      </c>
      <c r="D126" s="125">
        <f t="shared" ref="D126:F126" si="17">SUM(D127:D130)</f>
        <v>4655000</v>
      </c>
      <c r="E126" s="125">
        <f t="shared" si="17"/>
        <v>0</v>
      </c>
      <c r="F126" s="125">
        <f t="shared" si="17"/>
        <v>4655000</v>
      </c>
      <c r="G126" s="125">
        <f t="shared" ref="G126:I126" si="18">SUM(G127:G130)</f>
        <v>7385000</v>
      </c>
      <c r="H126" s="125">
        <f t="shared" si="18"/>
        <v>0</v>
      </c>
      <c r="I126" s="125">
        <f t="shared" si="18"/>
        <v>7385000</v>
      </c>
    </row>
    <row r="127" spans="1:20" x14ac:dyDescent="0.25">
      <c r="A127" s="41"/>
      <c r="B127" s="41" t="s">
        <v>867</v>
      </c>
      <c r="C127" s="125">
        <v>2251750</v>
      </c>
      <c r="D127" s="125">
        <f>2300000+2150000</f>
        <v>4450000</v>
      </c>
      <c r="E127" s="125"/>
      <c r="F127" s="125">
        <f t="shared" si="11"/>
        <v>4450000</v>
      </c>
      <c r="G127" s="125">
        <f>2300000+2150000+2000000+630000</f>
        <v>7080000</v>
      </c>
      <c r="H127" s="125"/>
      <c r="I127" s="125">
        <f t="shared" ref="I127:I149" si="19">SUM(G127:H127)</f>
        <v>7080000</v>
      </c>
    </row>
    <row r="128" spans="1:20" x14ac:dyDescent="0.25">
      <c r="A128" s="41"/>
      <c r="B128" s="41" t="s">
        <v>866</v>
      </c>
      <c r="C128" s="125"/>
      <c r="D128" s="125"/>
      <c r="E128" s="125"/>
      <c r="F128" s="125">
        <f t="shared" si="11"/>
        <v>0</v>
      </c>
      <c r="G128" s="125"/>
      <c r="H128" s="125"/>
      <c r="I128" s="125">
        <f t="shared" si="19"/>
        <v>0</v>
      </c>
      <c r="J128" s="92"/>
      <c r="K128" s="92"/>
      <c r="L128" s="92"/>
      <c r="M128" s="92"/>
      <c r="N128" s="92"/>
      <c r="P128" s="92"/>
      <c r="Q128" s="92"/>
      <c r="R128" s="92"/>
      <c r="S128" s="92"/>
      <c r="T128" s="92"/>
    </row>
    <row r="129" spans="1:9" x14ac:dyDescent="0.25">
      <c r="A129" s="41"/>
      <c r="B129" s="41" t="s">
        <v>220</v>
      </c>
      <c r="C129" s="125">
        <v>145</v>
      </c>
      <c r="D129" s="125">
        <v>5000</v>
      </c>
      <c r="E129" s="125"/>
      <c r="F129" s="125">
        <f t="shared" si="11"/>
        <v>5000</v>
      </c>
      <c r="G129" s="125">
        <v>5000</v>
      </c>
      <c r="H129" s="125"/>
      <c r="I129" s="125">
        <f t="shared" si="19"/>
        <v>5000</v>
      </c>
    </row>
    <row r="130" spans="1:9" ht="15.75" thickBot="1" x14ac:dyDescent="0.3">
      <c r="A130" s="30" t="s">
        <v>221</v>
      </c>
      <c r="B130" s="31" t="s">
        <v>222</v>
      </c>
      <c r="C130" s="127">
        <v>184965</v>
      </c>
      <c r="D130" s="127">
        <v>200000</v>
      </c>
      <c r="E130" s="127"/>
      <c r="F130" s="127">
        <f t="shared" si="11"/>
        <v>200000</v>
      </c>
      <c r="G130" s="127">
        <f>200000+100000</f>
        <v>300000</v>
      </c>
      <c r="H130" s="127"/>
      <c r="I130" s="127">
        <f t="shared" si="19"/>
        <v>300000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29">
        <f t="shared" si="11"/>
        <v>0</v>
      </c>
      <c r="G131" s="129"/>
      <c r="H131" s="129"/>
      <c r="I131" s="129">
        <f t="shared" si="19"/>
        <v>0</v>
      </c>
    </row>
    <row r="132" spans="1:9" ht="15.75" hidden="1" thickBot="1" x14ac:dyDescent="0.3">
      <c r="A132" s="28" t="s">
        <v>224</v>
      </c>
      <c r="B132" s="20" t="s">
        <v>34</v>
      </c>
      <c r="C132" s="123">
        <f>SUM(C133:C138)</f>
        <v>0</v>
      </c>
      <c r="D132" s="123">
        <f>SUM(D133:D138)</f>
        <v>0</v>
      </c>
      <c r="E132" s="123">
        <f>SUM(E133:E138)</f>
        <v>0</v>
      </c>
      <c r="F132" s="123">
        <f t="shared" si="11"/>
        <v>0</v>
      </c>
      <c r="G132" s="123">
        <f>SUM(G133:G138)</f>
        <v>0</v>
      </c>
      <c r="H132" s="123">
        <f>SUM(H133:H138)</f>
        <v>0</v>
      </c>
      <c r="I132" s="123">
        <f t="shared" si="19"/>
        <v>0</v>
      </c>
    </row>
    <row r="133" spans="1:9" ht="15.75" hidden="1" thickBot="1" x14ac:dyDescent="0.3">
      <c r="A133" s="29" t="s">
        <v>225</v>
      </c>
      <c r="B133" s="13" t="s">
        <v>226</v>
      </c>
      <c r="C133" s="125"/>
      <c r="D133" s="125"/>
      <c r="E133" s="125"/>
      <c r="F133" s="125">
        <f t="shared" si="11"/>
        <v>0</v>
      </c>
      <c r="G133" s="125"/>
      <c r="H133" s="125"/>
      <c r="I133" s="125">
        <f t="shared" si="19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5">
        <f t="shared" si="11"/>
        <v>0</v>
      </c>
      <c r="G134" s="125"/>
      <c r="H134" s="125"/>
      <c r="I134" s="125">
        <f t="shared" si="19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5">
        <f t="shared" si="11"/>
        <v>0</v>
      </c>
      <c r="G135" s="125"/>
      <c r="H135" s="125"/>
      <c r="I135" s="125">
        <f t="shared" si="19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5">
        <f t="shared" si="11"/>
        <v>0</v>
      </c>
      <c r="G136" s="125"/>
      <c r="H136" s="125"/>
      <c r="I136" s="125">
        <f t="shared" si="19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5">
        <f t="shared" si="11"/>
        <v>0</v>
      </c>
      <c r="G137" s="125"/>
      <c r="H137" s="125"/>
      <c r="I137" s="125">
        <f t="shared" si="19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1"/>
        <v>0</v>
      </c>
      <c r="G138" s="125">
        <f>SUM(G139:G140)</f>
        <v>0</v>
      </c>
      <c r="H138" s="125">
        <f>SUM(H139:H140)</f>
        <v>0</v>
      </c>
      <c r="I138" s="125">
        <f t="shared" si="19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5">
        <f t="shared" si="11"/>
        <v>0</v>
      </c>
      <c r="G139" s="125"/>
      <c r="H139" s="125"/>
      <c r="I139" s="125">
        <f t="shared" si="19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7">
        <f t="shared" si="11"/>
        <v>0</v>
      </c>
      <c r="G140" s="127"/>
      <c r="H140" s="127"/>
      <c r="I140" s="127">
        <f t="shared" si="19"/>
        <v>0</v>
      </c>
    </row>
    <row r="141" spans="1:9" x14ac:dyDescent="0.25">
      <c r="A141" s="28" t="s">
        <v>237</v>
      </c>
      <c r="B141" s="20" t="s">
        <v>35</v>
      </c>
      <c r="C141" s="123">
        <f>231456+1127402+230425</f>
        <v>1589283</v>
      </c>
      <c r="D141" s="123">
        <v>1653543</v>
      </c>
      <c r="E141" s="123"/>
      <c r="F141" s="123">
        <f t="shared" si="11"/>
        <v>1653543</v>
      </c>
      <c r="G141" s="123">
        <v>1653543</v>
      </c>
      <c r="H141" s="123"/>
      <c r="I141" s="123">
        <f t="shared" si="19"/>
        <v>1653543</v>
      </c>
    </row>
    <row r="142" spans="1:9" ht="15.75" thickBot="1" x14ac:dyDescent="0.3">
      <c r="A142" s="30" t="s">
        <v>238</v>
      </c>
      <c r="B142" s="31" t="s">
        <v>239</v>
      </c>
      <c r="C142" s="127">
        <v>429107</v>
      </c>
      <c r="D142" s="127">
        <v>446457</v>
      </c>
      <c r="E142" s="127"/>
      <c r="F142" s="127">
        <f t="shared" si="11"/>
        <v>446457</v>
      </c>
      <c r="G142" s="127">
        <v>446457</v>
      </c>
      <c r="H142" s="127"/>
      <c r="I142" s="127">
        <f t="shared" si="19"/>
        <v>446457</v>
      </c>
    </row>
    <row r="143" spans="1:9" x14ac:dyDescent="0.25">
      <c r="A143" s="28" t="s">
        <v>240</v>
      </c>
      <c r="B143" s="20" t="s">
        <v>36</v>
      </c>
      <c r="C143" s="123">
        <v>18120</v>
      </c>
      <c r="D143" s="123">
        <v>18120</v>
      </c>
      <c r="E143" s="123"/>
      <c r="F143" s="123">
        <f t="shared" si="11"/>
        <v>18120</v>
      </c>
      <c r="G143" s="123">
        <v>18120</v>
      </c>
      <c r="H143" s="123"/>
      <c r="I143" s="123">
        <f t="shared" si="19"/>
        <v>18120</v>
      </c>
    </row>
    <row r="144" spans="1:9" ht="15.75" thickBot="1" x14ac:dyDescent="0.3">
      <c r="A144" s="30" t="s">
        <v>241</v>
      </c>
      <c r="B144" s="31" t="s">
        <v>242</v>
      </c>
      <c r="C144" s="127">
        <v>4892</v>
      </c>
      <c r="D144" s="127">
        <v>4892</v>
      </c>
      <c r="E144" s="127"/>
      <c r="F144" s="127">
        <f t="shared" si="11"/>
        <v>4892</v>
      </c>
      <c r="G144" s="127">
        <v>4892</v>
      </c>
      <c r="H144" s="127"/>
      <c r="I144" s="127">
        <f t="shared" si="19"/>
        <v>4892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3">
        <f t="shared" si="11"/>
        <v>0</v>
      </c>
      <c r="G145" s="133"/>
      <c r="H145" s="133"/>
      <c r="I145" s="133">
        <f t="shared" si="19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138233301</v>
      </c>
      <c r="D146" s="129">
        <f>D145+D144+D143+D142+D141+D132+D131+D110+D104+D87</f>
        <v>146422366</v>
      </c>
      <c r="E146" s="129">
        <f>E145+E144+E143+E142+E141+E132+E131+E110+E104+E87</f>
        <v>0</v>
      </c>
      <c r="F146" s="129">
        <f t="shared" si="11"/>
        <v>146422366</v>
      </c>
      <c r="G146" s="129">
        <f>G145+G144+G143+G142+G141+G132+G131+G110+G104+G87</f>
        <v>154451262</v>
      </c>
      <c r="H146" s="129">
        <f>H145+H144+H143+H142+H141+H132+H131+H110+H104+H87</f>
        <v>0</v>
      </c>
      <c r="I146" s="129">
        <f t="shared" si="19"/>
        <v>154451262</v>
      </c>
    </row>
    <row r="147" spans="1:9" ht="15.75" hidden="1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3">
        <f t="shared" si="11"/>
        <v>0</v>
      </c>
      <c r="G147" s="123">
        <f>SUM(G148:G154)</f>
        <v>0</v>
      </c>
      <c r="H147" s="123">
        <f>SUM(H148:H154)</f>
        <v>0</v>
      </c>
      <c r="I147" s="123">
        <f t="shared" si="19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5">
        <f t="shared" si="11"/>
        <v>0</v>
      </c>
      <c r="G148" s="125"/>
      <c r="H148" s="125"/>
      <c r="I148" s="125">
        <f t="shared" si="19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5">
        <f t="shared" si="11"/>
        <v>0</v>
      </c>
      <c r="G149" s="125"/>
      <c r="H149" s="125"/>
      <c r="I149" s="125">
        <f t="shared" si="19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125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5">
        <f t="shared" ref="F151:F154" si="20">SUM(D151:E151)</f>
        <v>0</v>
      </c>
      <c r="G151" s="125"/>
      <c r="H151" s="125"/>
      <c r="I151" s="125">
        <f t="shared" ref="I151:I154" si="21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5">
        <f t="shared" si="20"/>
        <v>0</v>
      </c>
      <c r="G152" s="125"/>
      <c r="H152" s="125"/>
      <c r="I152" s="125">
        <f t="shared" si="21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5">
        <f t="shared" si="20"/>
        <v>0</v>
      </c>
      <c r="G153" s="125"/>
      <c r="H153" s="125"/>
      <c r="I153" s="125">
        <f t="shared" si="21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7">
        <f t="shared" si="20"/>
        <v>0</v>
      </c>
      <c r="G154" s="135"/>
      <c r="H154" s="127"/>
      <c r="I154" s="127">
        <f t="shared" si="21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138233301</v>
      </c>
      <c r="D155" s="129">
        <f>D147+D146</f>
        <v>146422366</v>
      </c>
      <c r="E155" s="136">
        <f>E147+E146</f>
        <v>0</v>
      </c>
      <c r="F155" s="133">
        <f>SUM(D155:E155)</f>
        <v>146422366</v>
      </c>
      <c r="G155" s="129">
        <f>G147+G146</f>
        <v>154451262</v>
      </c>
      <c r="H155" s="136">
        <f>H147+H146</f>
        <v>0</v>
      </c>
      <c r="I155" s="133">
        <f>SUM(G155:H155)</f>
        <v>154451262</v>
      </c>
    </row>
    <row r="156" spans="1:9" x14ac:dyDescent="0.25">
      <c r="E156" s="47"/>
      <c r="F156" s="47"/>
      <c r="H156" s="47"/>
      <c r="I156" s="47"/>
    </row>
    <row r="157" spans="1:9" x14ac:dyDescent="0.25">
      <c r="C157" s="92"/>
      <c r="D157" s="125">
        <f>D84-D155</f>
        <v>25706479</v>
      </c>
      <c r="E157" s="92"/>
      <c r="F157" s="125">
        <f>F84-F155</f>
        <v>25706479</v>
      </c>
      <c r="G157" s="125">
        <f>G84-G155</f>
        <v>25987251</v>
      </c>
      <c r="H157" s="92"/>
      <c r="I157" s="125">
        <f>I84-I155</f>
        <v>25987251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U157"/>
  <sheetViews>
    <sheetView view="pageBreakPreview" zoomScale="60" zoomScaleNormal="98" workbookViewId="0">
      <pane xSplit="2" ySplit="8" topLeftCell="C122" activePane="bottomRight" state="frozen"/>
      <selection pane="topRight" activeCell="C1" sqref="C1"/>
      <selection pane="bottomLeft" activeCell="A9" sqref="A9"/>
      <selection pane="bottomRight" activeCell="H107" sqref="H107"/>
    </sheetView>
  </sheetViews>
  <sheetFormatPr defaultColWidth="9.140625" defaultRowHeight="15" x14ac:dyDescent="0.25"/>
  <cols>
    <col min="2" max="2" width="59.140625" bestFit="1" customWidth="1"/>
    <col min="3" max="4" width="12.85546875" customWidth="1"/>
    <col min="6" max="6" width="12.5703125" customWidth="1"/>
    <col min="7" max="7" width="12.85546875" customWidth="1"/>
    <col min="9" max="9" width="12.5703125" customWidth="1"/>
    <col min="10" max="10" width="12.28515625" customWidth="1"/>
  </cols>
  <sheetData>
    <row r="1" spans="1:9" x14ac:dyDescent="0.25">
      <c r="A1" s="1381" t="s">
        <v>1366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3" spans="1:9" ht="7.5" customHeight="1" x14ac:dyDescent="0.25">
      <c r="A3" s="49"/>
      <c r="B3" s="49"/>
      <c r="D3" s="49"/>
      <c r="E3" s="49"/>
      <c r="F3" s="49"/>
      <c r="G3" s="49"/>
      <c r="H3" s="49"/>
      <c r="I3" s="49"/>
    </row>
    <row r="4" spans="1:9" x14ac:dyDescent="0.25">
      <c r="A4" s="48" t="s">
        <v>266</v>
      </c>
      <c r="B4" s="49"/>
      <c r="D4" s="49"/>
      <c r="E4" s="49"/>
      <c r="F4" s="49"/>
      <c r="G4" s="49"/>
      <c r="H4" s="49"/>
      <c r="I4" s="49"/>
    </row>
    <row r="5" spans="1:9" x14ac:dyDescent="0.25">
      <c r="A5" s="196" t="s">
        <v>629</v>
      </c>
      <c r="B5" s="197" t="s">
        <v>630</v>
      </c>
      <c r="D5" s="49"/>
      <c r="E5" s="49"/>
      <c r="F5" s="49"/>
      <c r="G5" s="49"/>
      <c r="H5" s="49"/>
      <c r="I5" s="49"/>
    </row>
    <row r="6" spans="1:9" x14ac:dyDescent="0.25">
      <c r="C6" s="294" t="s">
        <v>776</v>
      </c>
      <c r="D6" s="342" t="str">
        <f>'1 címrend'!C3</f>
        <v xml:space="preserve"> melléklet a  .../2023. ( IX....) rendelethez</v>
      </c>
      <c r="E6" s="39"/>
      <c r="F6" s="39"/>
      <c r="G6" s="342">
        <f>'1 címrend'!F3</f>
        <v>0</v>
      </c>
      <c r="H6" s="39"/>
      <c r="I6" s="39"/>
    </row>
    <row r="7" spans="1:9" ht="16.5" customHeight="1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</f>
        <v>0</v>
      </c>
      <c r="D73" s="123">
        <f t="shared" ref="D73:H73" si="2">D74</f>
        <v>0</v>
      </c>
      <c r="E73" s="123">
        <f t="shared" si="2"/>
        <v>0</v>
      </c>
      <c r="F73" s="124">
        <f t="shared" ref="F73:F80" si="3">SUM(D73:E73)</f>
        <v>0</v>
      </c>
      <c r="G73" s="123">
        <f t="shared" si="2"/>
        <v>0</v>
      </c>
      <c r="H73" s="123">
        <f t="shared" si="2"/>
        <v>0</v>
      </c>
      <c r="I73" s="124">
        <f t="shared" ref="I73:I80" si="4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5">SUM(D75:D76,D77,D78,D82,D81)</f>
        <v>0</v>
      </c>
      <c r="E74" s="125">
        <f t="shared" si="5"/>
        <v>0</v>
      </c>
      <c r="F74" s="126">
        <f t="shared" si="3"/>
        <v>0</v>
      </c>
      <c r="G74" s="125">
        <f t="shared" ref="G74:H74" si="6">SUM(G75:G76,G77,G78,G82,G81)</f>
        <v>0</v>
      </c>
      <c r="H74" s="125">
        <f t="shared" si="6"/>
        <v>0</v>
      </c>
      <c r="I74" s="126">
        <f t="shared" si="4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3"/>
        <v>0</v>
      </c>
      <c r="G75" s="125"/>
      <c r="H75" s="125"/>
      <c r="I75" s="126">
        <f t="shared" si="4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3"/>
        <v>0</v>
      </c>
      <c r="G76" s="125"/>
      <c r="H76" s="125"/>
      <c r="I76" s="126">
        <f t="shared" si="4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3"/>
        <v>0</v>
      </c>
      <c r="G77" s="125"/>
      <c r="H77" s="125"/>
      <c r="I77" s="126">
        <f t="shared" si="4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3"/>
        <v>0</v>
      </c>
      <c r="G78" s="125">
        <f>SUM(G79:G80)</f>
        <v>0</v>
      </c>
      <c r="H78" s="125">
        <f>SUM(H79:H80)</f>
        <v>0</v>
      </c>
      <c r="I78" s="126">
        <f t="shared" si="4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3"/>
        <v>0</v>
      </c>
      <c r="G79" s="125"/>
      <c r="H79" s="125"/>
      <c r="I79" s="126">
        <f t="shared" si="4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3"/>
        <v>0</v>
      </c>
      <c r="G80" s="125"/>
      <c r="H80" s="125"/>
      <c r="I80" s="126">
        <f t="shared" si="4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7">SUM(D82:E82)</f>
        <v>0</v>
      </c>
      <c r="G82" s="125"/>
      <c r="H82" s="125"/>
      <c r="I82" s="126">
        <f t="shared" ref="I82:I84" si="8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7"/>
        <v>0</v>
      </c>
      <c r="G83" s="127"/>
      <c r="H83" s="127"/>
      <c r="I83" s="128">
        <f t="shared" si="8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7"/>
        <v>0</v>
      </c>
      <c r="G84" s="129">
        <f>G72+G73</f>
        <v>0</v>
      </c>
      <c r="H84" s="129">
        <f>H72+H73</f>
        <v>0</v>
      </c>
      <c r="I84" s="130">
        <f t="shared" si="8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20729770</v>
      </c>
      <c r="D87" s="123">
        <f>D88+D100</f>
        <v>22368274</v>
      </c>
      <c r="E87" s="123">
        <f>E88+E100</f>
        <v>0</v>
      </c>
      <c r="F87" s="132">
        <f>SUM(D87:E87)</f>
        <v>22368274</v>
      </c>
      <c r="G87" s="123">
        <f>G88+G100</f>
        <v>22568274</v>
      </c>
      <c r="H87" s="123">
        <f>H88+H100</f>
        <v>0</v>
      </c>
      <c r="I87" s="132">
        <f>SUM(G87:H87)</f>
        <v>22568274</v>
      </c>
    </row>
    <row r="88" spans="1:9" x14ac:dyDescent="0.25">
      <c r="A88" s="29" t="s">
        <v>158</v>
      </c>
      <c r="B88" s="13" t="s">
        <v>159</v>
      </c>
      <c r="C88" s="125">
        <f>SUM(C89:C99)</f>
        <v>20729770</v>
      </c>
      <c r="D88" s="125">
        <f>SUM(D89:D99)</f>
        <v>22368274</v>
      </c>
      <c r="E88" s="125">
        <f>SUM(E89:E99)</f>
        <v>0</v>
      </c>
      <c r="F88" s="126">
        <f t="shared" ref="F88:F149" si="9">SUM(D88:E88)</f>
        <v>22368274</v>
      </c>
      <c r="G88" s="125">
        <f>SUM(G89:G99)</f>
        <v>22568274</v>
      </c>
      <c r="H88" s="125">
        <f>SUM(H89:H99)</f>
        <v>0</v>
      </c>
      <c r="I88" s="126">
        <f t="shared" ref="I88:I112" si="10">SUM(G88:H88)</f>
        <v>22568274</v>
      </c>
    </row>
    <row r="89" spans="1:9" x14ac:dyDescent="0.25">
      <c r="A89" s="29" t="s">
        <v>160</v>
      </c>
      <c r="B89" s="13" t="s">
        <v>161</v>
      </c>
      <c r="C89" s="125">
        <v>18635061</v>
      </c>
      <c r="D89" s="125">
        <v>20737650</v>
      </c>
      <c r="E89" s="125"/>
      <c r="F89" s="126">
        <f t="shared" si="9"/>
        <v>20737650</v>
      </c>
      <c r="G89" s="125">
        <v>20737650</v>
      </c>
      <c r="H89" s="125"/>
      <c r="I89" s="126">
        <f t="shared" si="10"/>
        <v>20737650</v>
      </c>
    </row>
    <row r="90" spans="1:9" x14ac:dyDescent="0.25">
      <c r="A90" s="29" t="s">
        <v>535</v>
      </c>
      <c r="B90" s="13" t="s">
        <v>536</v>
      </c>
      <c r="C90" s="125">
        <v>214500</v>
      </c>
      <c r="D90" s="125"/>
      <c r="E90" s="125"/>
      <c r="F90" s="126">
        <f t="shared" si="9"/>
        <v>0</v>
      </c>
      <c r="G90" s="125"/>
      <c r="H90" s="125"/>
      <c r="I90" s="126">
        <f t="shared" si="10"/>
        <v>0</v>
      </c>
    </row>
    <row r="91" spans="1:9" x14ac:dyDescent="0.25">
      <c r="A91" s="29" t="s">
        <v>162</v>
      </c>
      <c r="B91" s="13" t="s">
        <v>163</v>
      </c>
      <c r="C91" s="125">
        <v>0</v>
      </c>
      <c r="D91" s="125"/>
      <c r="E91" s="125"/>
      <c r="F91" s="126">
        <f t="shared" si="9"/>
        <v>0</v>
      </c>
      <c r="G91" s="125">
        <v>200000</v>
      </c>
      <c r="H91" s="125"/>
      <c r="I91" s="126">
        <f t="shared" si="10"/>
        <v>200000</v>
      </c>
    </row>
    <row r="92" spans="1:9" x14ac:dyDescent="0.25">
      <c r="A92" s="29" t="s">
        <v>164</v>
      </c>
      <c r="B92" s="13" t="s">
        <v>165</v>
      </c>
      <c r="C92" s="125"/>
      <c r="D92" s="125"/>
      <c r="E92" s="125"/>
      <c r="F92" s="126">
        <f t="shared" si="9"/>
        <v>0</v>
      </c>
      <c r="G92" s="125"/>
      <c r="H92" s="125"/>
      <c r="I92" s="126">
        <f t="shared" si="10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9"/>
        <v>0</v>
      </c>
      <c r="G93" s="125"/>
      <c r="H93" s="125"/>
      <c r="I93" s="126">
        <f t="shared" si="10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9"/>
        <v>0</v>
      </c>
      <c r="G94" s="125"/>
      <c r="H94" s="125"/>
      <c r="I94" s="126">
        <f t="shared" si="10"/>
        <v>0</v>
      </c>
    </row>
    <row r="95" spans="1:9" x14ac:dyDescent="0.25">
      <c r="A95" s="29" t="s">
        <v>170</v>
      </c>
      <c r="B95" s="13" t="s">
        <v>171</v>
      </c>
      <c r="C95" s="125">
        <v>1015624</v>
      </c>
      <c r="D95" s="125">
        <v>1015624</v>
      </c>
      <c r="E95" s="125"/>
      <c r="F95" s="126">
        <f t="shared" si="9"/>
        <v>1015624</v>
      </c>
      <c r="G95" s="125">
        <v>1015624</v>
      </c>
      <c r="H95" s="125"/>
      <c r="I95" s="126">
        <f t="shared" si="10"/>
        <v>1015624</v>
      </c>
    </row>
    <row r="96" spans="1:9" x14ac:dyDescent="0.25">
      <c r="A96" s="29" t="s">
        <v>172</v>
      </c>
      <c r="B96" s="13" t="s">
        <v>173</v>
      </c>
      <c r="C96" s="125">
        <v>198590</v>
      </c>
      <c r="D96" s="125">
        <v>215000</v>
      </c>
      <c r="E96" s="125"/>
      <c r="F96" s="126">
        <f t="shared" si="9"/>
        <v>215000</v>
      </c>
      <c r="G96" s="125">
        <v>215000</v>
      </c>
      <c r="H96" s="125"/>
      <c r="I96" s="126">
        <f t="shared" si="10"/>
        <v>215000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9"/>
        <v>0</v>
      </c>
      <c r="G97" s="125"/>
      <c r="H97" s="125"/>
      <c r="I97" s="126">
        <f t="shared" si="10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9"/>
        <v>0</v>
      </c>
      <c r="G98" s="125"/>
      <c r="H98" s="125"/>
      <c r="I98" s="126">
        <f t="shared" si="10"/>
        <v>0</v>
      </c>
    </row>
    <row r="99" spans="1:9" x14ac:dyDescent="0.25">
      <c r="A99" s="29" t="s">
        <v>178</v>
      </c>
      <c r="B99" s="13" t="s">
        <v>179</v>
      </c>
      <c r="C99" s="125">
        <v>665995</v>
      </c>
      <c r="D99" s="125">
        <v>400000</v>
      </c>
      <c r="E99" s="125"/>
      <c r="F99" s="126">
        <f t="shared" si="9"/>
        <v>400000</v>
      </c>
      <c r="G99" s="125">
        <v>400000</v>
      </c>
      <c r="H99" s="125"/>
      <c r="I99" s="126">
        <f t="shared" si="10"/>
        <v>400000</v>
      </c>
    </row>
    <row r="100" spans="1:9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9"/>
        <v>0</v>
      </c>
      <c r="G100" s="127">
        <f>SUM(G101:G103)</f>
        <v>0</v>
      </c>
      <c r="H100" s="127">
        <f>SUM(H101:H103)</f>
        <v>0</v>
      </c>
      <c r="I100" s="128">
        <f t="shared" si="10"/>
        <v>0</v>
      </c>
    </row>
    <row r="101" spans="1:9" ht="15.75" hidden="1" thickBot="1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9"/>
        <v>0</v>
      </c>
      <c r="G101" s="123"/>
      <c r="H101" s="123"/>
      <c r="I101" s="124">
        <f t="shared" si="10"/>
        <v>0</v>
      </c>
    </row>
    <row r="102" spans="1:9" ht="15.75" hidden="1" thickBot="1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9"/>
        <v>0</v>
      </c>
      <c r="G102" s="125"/>
      <c r="H102" s="125"/>
      <c r="I102" s="126">
        <f t="shared" si="10"/>
        <v>0</v>
      </c>
    </row>
    <row r="103" spans="1:9" ht="15.75" hidden="1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9"/>
        <v>0</v>
      </c>
      <c r="G103" s="127"/>
      <c r="H103" s="127"/>
      <c r="I103" s="128">
        <f t="shared" si="10"/>
        <v>0</v>
      </c>
    </row>
    <row r="104" spans="1:9" x14ac:dyDescent="0.25">
      <c r="A104" s="28" t="s">
        <v>188</v>
      </c>
      <c r="B104" s="20" t="s">
        <v>189</v>
      </c>
      <c r="C104" s="123">
        <f>SUM(C105:C109)</f>
        <v>2865081</v>
      </c>
      <c r="D104" s="123">
        <f>SUM(D105:D109)</f>
        <v>2954205</v>
      </c>
      <c r="E104" s="123">
        <f>SUM(E105:E109)</f>
        <v>0</v>
      </c>
      <c r="F104" s="124">
        <f t="shared" si="9"/>
        <v>2954205</v>
      </c>
      <c r="G104" s="123">
        <f>SUM(G105:G109)</f>
        <v>2980205</v>
      </c>
      <c r="H104" s="123">
        <f>SUM(H105:H109)</f>
        <v>0</v>
      </c>
      <c r="I104" s="124">
        <f t="shared" si="10"/>
        <v>2980205</v>
      </c>
    </row>
    <row r="105" spans="1:9" x14ac:dyDescent="0.25">
      <c r="A105" s="29"/>
      <c r="B105" s="13" t="s">
        <v>190</v>
      </c>
      <c r="C105" s="125">
        <v>2712737</v>
      </c>
      <c r="D105" s="125">
        <v>2801861</v>
      </c>
      <c r="E105" s="125"/>
      <c r="F105" s="126">
        <f t="shared" si="9"/>
        <v>2801861</v>
      </c>
      <c r="G105" s="125">
        <f>2801861+26000</f>
        <v>2827861</v>
      </c>
      <c r="H105" s="125"/>
      <c r="I105" s="126">
        <f t="shared" si="10"/>
        <v>2827861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9"/>
        <v>0</v>
      </c>
      <c r="G106" s="125"/>
      <c r="H106" s="125"/>
      <c r="I106" s="126">
        <f t="shared" si="10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9"/>
        <v>0</v>
      </c>
      <c r="G107" s="125"/>
      <c r="H107" s="125"/>
      <c r="I107" s="126">
        <f t="shared" si="10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9"/>
        <v>0</v>
      </c>
      <c r="G108" s="125"/>
      <c r="H108" s="125"/>
      <c r="I108" s="126">
        <f t="shared" si="10"/>
        <v>0</v>
      </c>
    </row>
    <row r="109" spans="1:9" ht="15.75" thickBot="1" x14ac:dyDescent="0.3">
      <c r="A109" s="30"/>
      <c r="B109" s="31" t="s">
        <v>194</v>
      </c>
      <c r="C109" s="127">
        <v>152344</v>
      </c>
      <c r="D109" s="127">
        <v>152344</v>
      </c>
      <c r="E109" s="127"/>
      <c r="F109" s="128">
        <f t="shared" si="9"/>
        <v>152344</v>
      </c>
      <c r="G109" s="127">
        <v>152344</v>
      </c>
      <c r="H109" s="127"/>
      <c r="I109" s="128">
        <f t="shared" si="10"/>
        <v>152344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135674</v>
      </c>
      <c r="D110" s="123">
        <f>SUM(D111:D112,D113,D126,D125)</f>
        <v>384000</v>
      </c>
      <c r="E110" s="123">
        <f>SUM(E111:E112,E113,E126,E125)</f>
        <v>0</v>
      </c>
      <c r="F110" s="124">
        <f t="shared" si="9"/>
        <v>384000</v>
      </c>
      <c r="G110" s="123">
        <f>SUM(G111:G112,G113,G126,G125)</f>
        <v>391000</v>
      </c>
      <c r="H110" s="123">
        <f>SUM(H111:H112,H113,H126,H125)</f>
        <v>0</v>
      </c>
      <c r="I110" s="124">
        <f t="shared" si="10"/>
        <v>391000</v>
      </c>
    </row>
    <row r="111" spans="1:9" x14ac:dyDescent="0.25">
      <c r="A111" s="29" t="s">
        <v>196</v>
      </c>
      <c r="B111" s="13" t="s">
        <v>197</v>
      </c>
      <c r="C111" s="125">
        <v>96712</v>
      </c>
      <c r="D111" s="125">
        <v>150000</v>
      </c>
      <c r="E111" s="125"/>
      <c r="F111" s="126">
        <f t="shared" si="9"/>
        <v>150000</v>
      </c>
      <c r="G111" s="125">
        <v>150000</v>
      </c>
      <c r="H111" s="125"/>
      <c r="I111" s="126">
        <f t="shared" si="10"/>
        <v>150000</v>
      </c>
    </row>
    <row r="112" spans="1:9" x14ac:dyDescent="0.25">
      <c r="A112" s="29" t="s">
        <v>198</v>
      </c>
      <c r="B112" s="13" t="s">
        <v>199</v>
      </c>
      <c r="C112" s="125">
        <v>0</v>
      </c>
      <c r="D112" s="125">
        <v>130000</v>
      </c>
      <c r="E112" s="125"/>
      <c r="F112" s="126">
        <f t="shared" si="9"/>
        <v>130000</v>
      </c>
      <c r="G112" s="125">
        <v>130000</v>
      </c>
      <c r="H112" s="125"/>
      <c r="I112" s="126">
        <f t="shared" si="10"/>
        <v>130000</v>
      </c>
    </row>
    <row r="113" spans="1:21" ht="15.75" customHeight="1" x14ac:dyDescent="0.25">
      <c r="A113" s="29" t="s">
        <v>200</v>
      </c>
      <c r="B113" s="13" t="s">
        <v>201</v>
      </c>
      <c r="C113" s="125">
        <f>SUM(C114:C124)</f>
        <v>2000</v>
      </c>
      <c r="D113" s="125">
        <f t="shared" ref="D113:F113" si="11">SUM(D114:D124)-D115-D116-D117-D118</f>
        <v>34000</v>
      </c>
      <c r="E113" s="125">
        <f t="shared" si="11"/>
        <v>0</v>
      </c>
      <c r="F113" s="125">
        <f t="shared" si="11"/>
        <v>34000</v>
      </c>
      <c r="G113" s="125">
        <f t="shared" ref="G113:I113" si="12">SUM(G114:G124)-G115-G116-G117-G118</f>
        <v>41000</v>
      </c>
      <c r="H113" s="125">
        <f t="shared" si="12"/>
        <v>0</v>
      </c>
      <c r="I113" s="125">
        <f t="shared" si="12"/>
        <v>41000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9"/>
        <v>0</v>
      </c>
      <c r="G114" s="125"/>
      <c r="H114" s="125"/>
      <c r="I114" s="126">
        <f t="shared" ref="I114" si="13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9"/>
        <v>0</v>
      </c>
      <c r="G119" s="125"/>
      <c r="H119" s="125"/>
      <c r="I119" s="126">
        <f t="shared" ref="I119:I149" si="14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9"/>
        <v>0</v>
      </c>
      <c r="G120" s="125"/>
      <c r="H120" s="125"/>
      <c r="I120" s="126">
        <f t="shared" si="14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9"/>
        <v>0</v>
      </c>
      <c r="G121" s="125"/>
      <c r="H121" s="125"/>
      <c r="I121" s="126">
        <f t="shared" si="14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9"/>
        <v>0</v>
      </c>
      <c r="G122" s="125"/>
      <c r="H122" s="125"/>
      <c r="I122" s="126">
        <f t="shared" si="14"/>
        <v>0</v>
      </c>
    </row>
    <row r="123" spans="1:21" x14ac:dyDescent="0.25">
      <c r="A123" s="29" t="s">
        <v>212</v>
      </c>
      <c r="B123" s="13" t="s">
        <v>213</v>
      </c>
      <c r="C123" s="125"/>
      <c r="D123" s="125">
        <v>23000</v>
      </c>
      <c r="E123" s="125"/>
      <c r="F123" s="126">
        <f t="shared" si="9"/>
        <v>23000</v>
      </c>
      <c r="G123" s="125">
        <v>23000</v>
      </c>
      <c r="H123" s="125"/>
      <c r="I123" s="126">
        <f t="shared" si="14"/>
        <v>23000</v>
      </c>
    </row>
    <row r="124" spans="1:21" x14ac:dyDescent="0.25">
      <c r="A124" s="29" t="s">
        <v>214</v>
      </c>
      <c r="B124" s="13" t="s">
        <v>215</v>
      </c>
      <c r="C124" s="125">
        <v>2000</v>
      </c>
      <c r="D124" s="125">
        <v>11000</v>
      </c>
      <c r="E124" s="125"/>
      <c r="F124" s="126">
        <f t="shared" si="9"/>
        <v>11000</v>
      </c>
      <c r="G124" s="125">
        <v>18000</v>
      </c>
      <c r="H124" s="125"/>
      <c r="I124" s="126">
        <f t="shared" si="14"/>
        <v>18000</v>
      </c>
    </row>
    <row r="125" spans="1:21" x14ac:dyDescent="0.25">
      <c r="A125" s="29" t="s">
        <v>216</v>
      </c>
      <c r="B125" s="13" t="s">
        <v>217</v>
      </c>
      <c r="C125" s="125">
        <v>10310</v>
      </c>
      <c r="D125" s="125">
        <v>13000</v>
      </c>
      <c r="E125" s="125"/>
      <c r="F125" s="126">
        <f t="shared" si="9"/>
        <v>13000</v>
      </c>
      <c r="G125" s="125">
        <v>13000</v>
      </c>
      <c r="H125" s="125"/>
      <c r="I125" s="126">
        <f t="shared" si="14"/>
        <v>13000</v>
      </c>
    </row>
    <row r="126" spans="1:21" x14ac:dyDescent="0.25">
      <c r="A126" s="29" t="s">
        <v>218</v>
      </c>
      <c r="B126" s="13" t="s">
        <v>219</v>
      </c>
      <c r="C126" s="125">
        <f>SUM(C127:C130)</f>
        <v>26652</v>
      </c>
      <c r="D126" s="125">
        <f>SUM(D127:D130)</f>
        <v>57000</v>
      </c>
      <c r="E126" s="125">
        <f>SUM(E127:E130)</f>
        <v>0</v>
      </c>
      <c r="F126" s="126">
        <f t="shared" si="9"/>
        <v>57000</v>
      </c>
      <c r="G126" s="125">
        <f>SUM(G127:G130)</f>
        <v>57000</v>
      </c>
      <c r="H126" s="125">
        <f>SUM(H127:H130)</f>
        <v>0</v>
      </c>
      <c r="I126" s="126">
        <f t="shared" si="14"/>
        <v>57000</v>
      </c>
    </row>
    <row r="127" spans="1:21" x14ac:dyDescent="0.25">
      <c r="A127" s="29"/>
      <c r="B127" s="13" t="s">
        <v>867</v>
      </c>
      <c r="C127" s="125">
        <v>26652</v>
      </c>
      <c r="D127" s="125">
        <v>57000</v>
      </c>
      <c r="E127" s="125"/>
      <c r="F127" s="126">
        <f t="shared" si="9"/>
        <v>57000</v>
      </c>
      <c r="G127" s="125">
        <v>57000</v>
      </c>
      <c r="H127" s="125"/>
      <c r="I127" s="126">
        <f t="shared" si="14"/>
        <v>57000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9"/>
        <v>0</v>
      </c>
      <c r="G128" s="125"/>
      <c r="H128" s="125"/>
      <c r="I128" s="125">
        <f t="shared" si="14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9"/>
        <v>0</v>
      </c>
      <c r="G129" s="125"/>
      <c r="H129" s="125"/>
      <c r="I129" s="126">
        <f t="shared" si="14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9"/>
        <v>0</v>
      </c>
      <c r="G130" s="127"/>
      <c r="H130" s="127"/>
      <c r="I130" s="128">
        <f t="shared" si="14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9"/>
        <v>0</v>
      </c>
      <c r="G131" s="129"/>
      <c r="H131" s="129"/>
      <c r="I131" s="130">
        <f t="shared" si="14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9"/>
        <v>0</v>
      </c>
      <c r="G132" s="129">
        <f>SUM(G133:G138)</f>
        <v>0</v>
      </c>
      <c r="H132" s="129">
        <f>SUM(H133:H138)</f>
        <v>0</v>
      </c>
      <c r="I132" s="130">
        <f t="shared" si="14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9"/>
        <v>0</v>
      </c>
      <c r="G133" s="123"/>
      <c r="H133" s="123"/>
      <c r="I133" s="124">
        <f t="shared" si="14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9"/>
        <v>0</v>
      </c>
      <c r="G134" s="125"/>
      <c r="H134" s="125"/>
      <c r="I134" s="126">
        <f t="shared" si="14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9"/>
        <v>0</v>
      </c>
      <c r="G135" s="125"/>
      <c r="H135" s="125"/>
      <c r="I135" s="126">
        <f t="shared" si="14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9"/>
        <v>0</v>
      </c>
      <c r="G136" s="125"/>
      <c r="H136" s="125"/>
      <c r="I136" s="126">
        <f t="shared" si="14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9"/>
        <v>0</v>
      </c>
      <c r="G137" s="125"/>
      <c r="H137" s="125"/>
      <c r="I137" s="126">
        <f t="shared" si="14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9"/>
        <v>0</v>
      </c>
      <c r="G138" s="125">
        <f>SUM(G139:G140)</f>
        <v>0</v>
      </c>
      <c r="H138" s="125">
        <f>SUM(H139:H140)</f>
        <v>0</v>
      </c>
      <c r="I138" s="126">
        <f t="shared" si="14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9"/>
        <v>0</v>
      </c>
      <c r="G139" s="125"/>
      <c r="H139" s="125"/>
      <c r="I139" s="126">
        <f t="shared" si="14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9"/>
        <v>0</v>
      </c>
      <c r="G140" s="127"/>
      <c r="H140" s="127"/>
      <c r="I140" s="128">
        <f t="shared" si="14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9"/>
        <v>0</v>
      </c>
      <c r="G141" s="123"/>
      <c r="H141" s="123"/>
      <c r="I141" s="124">
        <f t="shared" si="14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9"/>
        <v>0</v>
      </c>
      <c r="G142" s="127"/>
      <c r="H142" s="127"/>
      <c r="I142" s="128">
        <f t="shared" si="14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9"/>
        <v>0</v>
      </c>
      <c r="G143" s="123"/>
      <c r="H143" s="123"/>
      <c r="I143" s="124">
        <f t="shared" si="14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9"/>
        <v>0</v>
      </c>
      <c r="G144" s="127"/>
      <c r="H144" s="127"/>
      <c r="I144" s="128">
        <f t="shared" si="14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9"/>
        <v>0</v>
      </c>
      <c r="G145" s="133"/>
      <c r="H145" s="133"/>
      <c r="I145" s="134">
        <f t="shared" si="14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23730525</v>
      </c>
      <c r="D146" s="129">
        <f>D145+D144+D143+D142+D141+D132+D131+D110+D104+D87</f>
        <v>25706479</v>
      </c>
      <c r="E146" s="129">
        <f>E145+E144+E143+E142+E141+E132+E131+E110+E104+E87</f>
        <v>0</v>
      </c>
      <c r="F146" s="130">
        <f t="shared" si="9"/>
        <v>25706479</v>
      </c>
      <c r="G146" s="129">
        <f>G145+G144+G143+G142+G141+G132+G131+G110+G104+G87</f>
        <v>25939479</v>
      </c>
      <c r="H146" s="129">
        <f>H145+H144+H143+H142+H141+H132+H131+H110+H104+H87</f>
        <v>0</v>
      </c>
      <c r="I146" s="130">
        <f t="shared" si="14"/>
        <v>25939479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9"/>
        <v>0</v>
      </c>
      <c r="G147" s="123">
        <f>SUM(G148:G154)</f>
        <v>0</v>
      </c>
      <c r="H147" s="123">
        <f>SUM(H148:H154)</f>
        <v>0</v>
      </c>
      <c r="I147" s="124">
        <f t="shared" si="14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9"/>
        <v>0</v>
      </c>
      <c r="G148" s="125"/>
      <c r="H148" s="125"/>
      <c r="I148" s="126">
        <f t="shared" si="14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9"/>
        <v>0</v>
      </c>
      <c r="G149" s="125"/>
      <c r="H149" s="125"/>
      <c r="I149" s="126">
        <f t="shared" si="14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5">SUM(D151:E151)</f>
        <v>0</v>
      </c>
      <c r="G151" s="125"/>
      <c r="H151" s="125"/>
      <c r="I151" s="126">
        <f t="shared" ref="I151:I154" si="16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5"/>
        <v>0</v>
      </c>
      <c r="G152" s="125"/>
      <c r="H152" s="125"/>
      <c r="I152" s="126">
        <f t="shared" si="16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5"/>
        <v>0</v>
      </c>
      <c r="G153" s="125"/>
      <c r="H153" s="125"/>
      <c r="I153" s="126">
        <f t="shared" si="16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5"/>
        <v>0</v>
      </c>
      <c r="G154" s="135"/>
      <c r="H154" s="127"/>
      <c r="I154" s="128">
        <f t="shared" si="16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23730525</v>
      </c>
      <c r="D155" s="129">
        <f>D147+D146</f>
        <v>25706479</v>
      </c>
      <c r="E155" s="136">
        <f>E147+E146</f>
        <v>0</v>
      </c>
      <c r="F155" s="137">
        <f>SUM(D155:E155)</f>
        <v>25706479</v>
      </c>
      <c r="G155" s="129">
        <f>G147+G146</f>
        <v>25939479</v>
      </c>
      <c r="H155" s="136">
        <f>H147+H146</f>
        <v>0</v>
      </c>
      <c r="I155" s="137">
        <f>SUM(G155:H155)</f>
        <v>25939479</v>
      </c>
    </row>
    <row r="156" spans="1:9" x14ac:dyDescent="0.25">
      <c r="E156" s="47"/>
      <c r="F156" s="47"/>
      <c r="H156" s="47"/>
      <c r="I156" s="47"/>
    </row>
    <row r="157" spans="1:9" x14ac:dyDescent="0.25">
      <c r="C157" s="92"/>
      <c r="D157" s="92">
        <f t="shared" ref="D157:E157" si="17">D84-D155</f>
        <v>-25706479</v>
      </c>
      <c r="E157" s="92">
        <f t="shared" si="17"/>
        <v>0</v>
      </c>
      <c r="F157" s="92">
        <f t="shared" ref="F157:H157" si="18">F84-F155</f>
        <v>-25706479</v>
      </c>
      <c r="G157" s="92">
        <f t="shared" si="18"/>
        <v>-25939479</v>
      </c>
      <c r="H157" s="92">
        <f t="shared" si="18"/>
        <v>0</v>
      </c>
      <c r="I157" s="92">
        <f t="shared" ref="I157" si="19">I84-I155</f>
        <v>-25939479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U161"/>
  <sheetViews>
    <sheetView view="pageBreakPreview" zoomScale="60" zoomScaleNormal="100" workbookViewId="0">
      <selection activeCell="L119" sqref="L119"/>
    </sheetView>
  </sheetViews>
  <sheetFormatPr defaultRowHeight="15" x14ac:dyDescent="0.25"/>
  <cols>
    <col min="2" max="2" width="59.140625" bestFit="1" customWidth="1"/>
    <col min="3" max="3" width="12.5703125" customWidth="1"/>
    <col min="4" max="4" width="14.42578125" style="92" customWidth="1"/>
    <col min="6" max="6" width="10.7109375" customWidth="1"/>
    <col min="7" max="7" width="14.42578125" style="92" customWidth="1"/>
    <col min="9" max="9" width="10.7109375" customWidth="1"/>
    <col min="10" max="10" width="16" customWidth="1"/>
  </cols>
  <sheetData>
    <row r="1" spans="1:9" x14ac:dyDescent="0.25">
      <c r="A1" s="1381" t="s">
        <v>1366</v>
      </c>
      <c r="B1" s="1381"/>
      <c r="C1" s="1381"/>
      <c r="D1" s="1381"/>
      <c r="E1" s="1381"/>
      <c r="F1" s="1381"/>
      <c r="G1"/>
    </row>
    <row r="2" spans="1:9" x14ac:dyDescent="0.25">
      <c r="A2" s="1381">
        <v>2023</v>
      </c>
      <c r="B2" s="1381"/>
      <c r="C2" s="1381"/>
      <c r="D2" s="1381"/>
      <c r="E2" s="1381"/>
      <c r="F2" s="1381"/>
      <c r="G2"/>
    </row>
    <row r="3" spans="1:9" x14ac:dyDescent="0.25">
      <c r="F3" s="49"/>
      <c r="I3" s="49"/>
    </row>
    <row r="4" spans="1:9" x14ac:dyDescent="0.25">
      <c r="A4" s="48" t="s">
        <v>266</v>
      </c>
      <c r="F4" s="49"/>
      <c r="I4" s="49"/>
    </row>
    <row r="5" spans="1:9" x14ac:dyDescent="0.25">
      <c r="A5" s="122" t="s">
        <v>410</v>
      </c>
      <c r="B5" s="50" t="s">
        <v>411</v>
      </c>
      <c r="F5" s="49"/>
      <c r="I5" s="49"/>
    </row>
    <row r="6" spans="1:9" x14ac:dyDescent="0.25">
      <c r="B6" t="s">
        <v>1338</v>
      </c>
      <c r="C6" s="294" t="s">
        <v>777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>
      <c r="B7" t="s">
        <v>1339</v>
      </c>
    </row>
    <row r="8" spans="1:9" ht="32.25" thickBot="1" x14ac:dyDescent="0.3">
      <c r="A8" s="5" t="s">
        <v>39</v>
      </c>
      <c r="B8" s="42" t="s">
        <v>20</v>
      </c>
      <c r="C8" s="5" t="s">
        <v>1374</v>
      </c>
      <c r="D8" s="164" t="s">
        <v>29</v>
      </c>
      <c r="E8" s="40" t="s">
        <v>30</v>
      </c>
      <c r="F8" s="18" t="s">
        <v>18</v>
      </c>
      <c r="G8" s="164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 t="shared" ref="D9:E9" si="0">SUM(D10,D17,D18,D20,D21,D19)</f>
        <v>0</v>
      </c>
      <c r="E9" s="129">
        <f t="shared" si="0"/>
        <v>0</v>
      </c>
      <c r="F9" s="130">
        <f t="shared" ref="F9:F72" si="1">SUM(D9:E9)</f>
        <v>0</v>
      </c>
      <c r="G9" s="129">
        <f t="shared" ref="G9:H9" si="2">SUM(G10,G17,G18,G20,G21,G19)</f>
        <v>0</v>
      </c>
      <c r="H9" s="129">
        <f t="shared" si="2"/>
        <v>0</v>
      </c>
      <c r="I9" s="130">
        <f t="shared" ref="I9:I72" si="3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 t="shared" ref="D10:E10" si="4">SUM(D11:D16)</f>
        <v>0</v>
      </c>
      <c r="E10" s="123">
        <f t="shared" si="4"/>
        <v>0</v>
      </c>
      <c r="F10" s="124">
        <f t="shared" si="1"/>
        <v>0</v>
      </c>
      <c r="G10" s="123">
        <f t="shared" ref="G10:H10" si="5">SUM(G11:G16)</f>
        <v>0</v>
      </c>
      <c r="H10" s="123">
        <f t="shared" si="5"/>
        <v>0</v>
      </c>
      <c r="I10" s="124">
        <f t="shared" si="3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1"/>
        <v>0</v>
      </c>
      <c r="G11" s="125"/>
      <c r="H11" s="125"/>
      <c r="I11" s="126">
        <f t="shared" si="3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1"/>
        <v>0</v>
      </c>
      <c r="G12" s="125"/>
      <c r="H12" s="125"/>
      <c r="I12" s="126">
        <f t="shared" si="3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1"/>
        <v>0</v>
      </c>
      <c r="G13" s="125"/>
      <c r="H13" s="125"/>
      <c r="I13" s="126">
        <f t="shared" si="3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1"/>
        <v>0</v>
      </c>
      <c r="G14" s="125"/>
      <c r="H14" s="125"/>
      <c r="I14" s="126">
        <f t="shared" si="3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1"/>
        <v>0</v>
      </c>
      <c r="G15" s="125"/>
      <c r="H15" s="125"/>
      <c r="I15" s="126">
        <f t="shared" si="3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1"/>
        <v>0</v>
      </c>
      <c r="G16" s="125"/>
      <c r="H16" s="125"/>
      <c r="I16" s="126">
        <f t="shared" si="3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1"/>
        <v>0</v>
      </c>
      <c r="G17" s="125"/>
      <c r="H17" s="125"/>
      <c r="I17" s="126">
        <f t="shared" si="3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1"/>
        <v>0</v>
      </c>
      <c r="G18" s="125"/>
      <c r="H18" s="125"/>
      <c r="I18" s="126">
        <f t="shared" si="3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1"/>
        <v>0</v>
      </c>
      <c r="G19" s="125"/>
      <c r="H19" s="125"/>
      <c r="I19" s="126">
        <f t="shared" si="3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1"/>
        <v>0</v>
      </c>
      <c r="G20" s="125"/>
      <c r="H20" s="125"/>
      <c r="I20" s="126">
        <f t="shared" si="3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1"/>
        <v>0</v>
      </c>
      <c r="G21" s="127"/>
      <c r="H21" s="127"/>
      <c r="I21" s="128">
        <f t="shared" si="3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 t="shared" ref="D22:E22" si="6">SUM(D23:D24)</f>
        <v>0</v>
      </c>
      <c r="E22" s="123">
        <f t="shared" si="6"/>
        <v>0</v>
      </c>
      <c r="F22" s="124">
        <f t="shared" si="1"/>
        <v>0</v>
      </c>
      <c r="G22" s="123">
        <f t="shared" ref="G22:H22" si="7">SUM(G23:G24)</f>
        <v>0</v>
      </c>
      <c r="H22" s="123">
        <f t="shared" si="7"/>
        <v>0</v>
      </c>
      <c r="I22" s="124">
        <f t="shared" si="3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1"/>
        <v>0</v>
      </c>
      <c r="G23" s="125"/>
      <c r="H23" s="125"/>
      <c r="I23" s="126">
        <f t="shared" si="3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1"/>
        <v>0</v>
      </c>
      <c r="G24" s="127"/>
      <c r="H24" s="127"/>
      <c r="I24" s="128">
        <f t="shared" si="3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 t="shared" ref="D25:E25" si="8">D26+D30+D38</f>
        <v>0</v>
      </c>
      <c r="E25" s="123">
        <f t="shared" si="8"/>
        <v>0</v>
      </c>
      <c r="F25" s="124">
        <f t="shared" si="1"/>
        <v>0</v>
      </c>
      <c r="G25" s="123">
        <f t="shared" ref="G25:H25" si="9">G26+G30+G38</f>
        <v>0</v>
      </c>
      <c r="H25" s="123">
        <f t="shared" si="9"/>
        <v>0</v>
      </c>
      <c r="I25" s="124">
        <f t="shared" si="3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 t="shared" ref="D26:E26" si="10">SUM(D27:D29)</f>
        <v>0</v>
      </c>
      <c r="E26" s="125">
        <f t="shared" si="10"/>
        <v>0</v>
      </c>
      <c r="F26" s="126">
        <f t="shared" si="1"/>
        <v>0</v>
      </c>
      <c r="G26" s="125">
        <f t="shared" ref="G26:H26" si="11">SUM(G27:G29)</f>
        <v>0</v>
      </c>
      <c r="H26" s="125">
        <f t="shared" si="11"/>
        <v>0</v>
      </c>
      <c r="I26" s="126">
        <f t="shared" si="3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1"/>
        <v>0</v>
      </c>
      <c r="G27" s="125"/>
      <c r="H27" s="125"/>
      <c r="I27" s="126">
        <f t="shared" si="3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1"/>
        <v>0</v>
      </c>
      <c r="G28" s="125"/>
      <c r="H28" s="125"/>
      <c r="I28" s="126">
        <f t="shared" si="3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1"/>
        <v>0</v>
      </c>
      <c r="G29" s="125"/>
      <c r="H29" s="125"/>
      <c r="I29" s="126">
        <f t="shared" si="3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 t="shared" ref="D30:E30" si="12">D31+D33+D34</f>
        <v>0</v>
      </c>
      <c r="E30" s="125">
        <f t="shared" si="12"/>
        <v>0</v>
      </c>
      <c r="F30" s="126">
        <f t="shared" si="1"/>
        <v>0</v>
      </c>
      <c r="G30" s="125">
        <f t="shared" ref="G30:H30" si="13">G31+G33+G34</f>
        <v>0</v>
      </c>
      <c r="H30" s="125">
        <f t="shared" si="13"/>
        <v>0</v>
      </c>
      <c r="I30" s="126">
        <f t="shared" si="3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 t="shared" ref="D31:H31" si="14">D32</f>
        <v>0</v>
      </c>
      <c r="E31" s="125">
        <f t="shared" si="14"/>
        <v>0</v>
      </c>
      <c r="F31" s="126">
        <f t="shared" si="1"/>
        <v>0</v>
      </c>
      <c r="G31" s="125">
        <f t="shared" si="14"/>
        <v>0</v>
      </c>
      <c r="H31" s="125">
        <f t="shared" si="14"/>
        <v>0</v>
      </c>
      <c r="I31" s="126">
        <f t="shared" si="3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1"/>
        <v>0</v>
      </c>
      <c r="G32" s="125"/>
      <c r="H32" s="125"/>
      <c r="I32" s="126">
        <f t="shared" si="3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1"/>
        <v>0</v>
      </c>
      <c r="G33" s="125"/>
      <c r="H33" s="125"/>
      <c r="I33" s="126">
        <f t="shared" si="3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 t="shared" ref="D34:E34" si="15">SUM(D35:D37)</f>
        <v>0</v>
      </c>
      <c r="E34" s="125">
        <f t="shared" si="15"/>
        <v>0</v>
      </c>
      <c r="F34" s="126">
        <f t="shared" si="1"/>
        <v>0</v>
      </c>
      <c r="G34" s="125">
        <f t="shared" ref="G34:H34" si="16">SUM(G35:G37)</f>
        <v>0</v>
      </c>
      <c r="H34" s="125">
        <f t="shared" si="16"/>
        <v>0</v>
      </c>
      <c r="I34" s="126">
        <f t="shared" si="3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1"/>
        <v>0</v>
      </c>
      <c r="G35" s="125"/>
      <c r="H35" s="125"/>
      <c r="I35" s="126">
        <f t="shared" si="3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1"/>
        <v>0</v>
      </c>
      <c r="G36" s="125"/>
      <c r="H36" s="125"/>
      <c r="I36" s="126">
        <f t="shared" si="3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1"/>
        <v>0</v>
      </c>
      <c r="G37" s="125"/>
      <c r="H37" s="125"/>
      <c r="I37" s="126">
        <f t="shared" si="3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 t="shared" ref="D38:E38" si="17">SUM(D39:D44)</f>
        <v>0</v>
      </c>
      <c r="E38" s="125">
        <f t="shared" si="17"/>
        <v>0</v>
      </c>
      <c r="F38" s="126">
        <f t="shared" si="1"/>
        <v>0</v>
      </c>
      <c r="G38" s="125">
        <f t="shared" ref="G38:H38" si="18">SUM(G39:G44)</f>
        <v>0</v>
      </c>
      <c r="H38" s="125">
        <f t="shared" si="18"/>
        <v>0</v>
      </c>
      <c r="I38" s="126">
        <f t="shared" si="3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1"/>
        <v>0</v>
      </c>
      <c r="G39" s="125"/>
      <c r="H39" s="125"/>
      <c r="I39" s="126">
        <f t="shared" si="3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1"/>
        <v>0</v>
      </c>
      <c r="G40" s="125"/>
      <c r="H40" s="125"/>
      <c r="I40" s="126">
        <f t="shared" si="3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1"/>
        <v>0</v>
      </c>
      <c r="G41" s="125"/>
      <c r="H41" s="125"/>
      <c r="I41" s="126">
        <f t="shared" si="3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1"/>
        <v>0</v>
      </c>
      <c r="G42" s="125"/>
      <c r="H42" s="125"/>
      <c r="I42" s="126">
        <f t="shared" si="3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1"/>
        <v>0</v>
      </c>
      <c r="G43" s="125"/>
      <c r="H43" s="125"/>
      <c r="I43" s="126">
        <f t="shared" si="3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1"/>
        <v>0</v>
      </c>
      <c r="G44" s="127"/>
      <c r="H44" s="127"/>
      <c r="I44" s="128">
        <f t="shared" si="3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 t="shared" ref="D45:E45" si="19">D46+D47+D48+D49+D54+D55+D56+D57+D58+D59+D60</f>
        <v>0</v>
      </c>
      <c r="E45" s="129">
        <f t="shared" si="19"/>
        <v>0</v>
      </c>
      <c r="F45" s="130">
        <f t="shared" si="1"/>
        <v>0</v>
      </c>
      <c r="G45" s="129">
        <f t="shared" ref="G45:H45" si="20">G46+G47+G48+G49+G54+G55+G56+G57+G58+G59+G60</f>
        <v>0</v>
      </c>
      <c r="H45" s="129">
        <f t="shared" si="20"/>
        <v>0</v>
      </c>
      <c r="I45" s="130">
        <f t="shared" si="3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1"/>
        <v>0</v>
      </c>
      <c r="G46" s="123"/>
      <c r="H46" s="123"/>
      <c r="I46" s="124">
        <f t="shared" si="3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1"/>
        <v>0</v>
      </c>
      <c r="G47" s="125"/>
      <c r="H47" s="125"/>
      <c r="I47" s="126">
        <f t="shared" si="3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1"/>
        <v>0</v>
      </c>
      <c r="G48" s="125"/>
      <c r="H48" s="125"/>
      <c r="I48" s="126">
        <f t="shared" si="3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 t="shared" ref="D49:E49" si="21">SUM(D50:D53)</f>
        <v>0</v>
      </c>
      <c r="E49" s="125">
        <f t="shared" si="21"/>
        <v>0</v>
      </c>
      <c r="F49" s="126">
        <f t="shared" si="1"/>
        <v>0</v>
      </c>
      <c r="G49" s="125">
        <f t="shared" ref="G49:H49" si="22">SUM(G50:G53)</f>
        <v>0</v>
      </c>
      <c r="H49" s="125">
        <f t="shared" si="22"/>
        <v>0</v>
      </c>
      <c r="I49" s="126">
        <f t="shared" si="3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1"/>
        <v>0</v>
      </c>
      <c r="G50" s="125"/>
      <c r="H50" s="125"/>
      <c r="I50" s="126">
        <f t="shared" si="3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1"/>
        <v>0</v>
      </c>
      <c r="G51" s="125"/>
      <c r="H51" s="125"/>
      <c r="I51" s="126">
        <f t="shared" si="3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1"/>
        <v>0</v>
      </c>
      <c r="G52" s="125"/>
      <c r="H52" s="125"/>
      <c r="I52" s="126">
        <f t="shared" si="3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1"/>
        <v>0</v>
      </c>
      <c r="G53" s="125"/>
      <c r="H53" s="125"/>
      <c r="I53" s="126">
        <f t="shared" si="3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1"/>
        <v>0</v>
      </c>
      <c r="G54" s="125"/>
      <c r="H54" s="125"/>
      <c r="I54" s="126">
        <f t="shared" si="3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1"/>
        <v>0</v>
      </c>
      <c r="G55" s="125"/>
      <c r="H55" s="125"/>
      <c r="I55" s="126">
        <f t="shared" si="3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1"/>
        <v>0</v>
      </c>
      <c r="G56" s="125"/>
      <c r="H56" s="125"/>
      <c r="I56" s="126">
        <f t="shared" si="3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1"/>
        <v>0</v>
      </c>
      <c r="G57" s="125"/>
      <c r="H57" s="125"/>
      <c r="I57" s="126">
        <f t="shared" si="3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1"/>
        <v>0</v>
      </c>
      <c r="G58" s="125"/>
      <c r="H58" s="125"/>
      <c r="I58" s="126">
        <f t="shared" si="3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1"/>
        <v>0</v>
      </c>
      <c r="G59" s="125"/>
      <c r="H59" s="125"/>
      <c r="I59" s="126">
        <f t="shared" si="3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1"/>
        <v>0</v>
      </c>
      <c r="G60" s="127"/>
      <c r="H60" s="127"/>
      <c r="I60" s="128">
        <f t="shared" si="3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 t="shared" ref="D61:E61" si="23">SUM(D62:D66)</f>
        <v>0</v>
      </c>
      <c r="E61" s="129">
        <f t="shared" si="23"/>
        <v>0</v>
      </c>
      <c r="F61" s="130">
        <f t="shared" si="1"/>
        <v>0</v>
      </c>
      <c r="G61" s="129">
        <f t="shared" ref="G61:H61" si="24">SUM(G62:G66)</f>
        <v>0</v>
      </c>
      <c r="H61" s="129">
        <f t="shared" si="24"/>
        <v>0</v>
      </c>
      <c r="I61" s="130">
        <f t="shared" si="3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1"/>
        <v>0</v>
      </c>
      <c r="G62" s="123"/>
      <c r="H62" s="123"/>
      <c r="I62" s="124">
        <f t="shared" si="3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1"/>
        <v>0</v>
      </c>
      <c r="G63" s="125"/>
      <c r="H63" s="125"/>
      <c r="I63" s="126">
        <f t="shared" si="3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1"/>
        <v>0</v>
      </c>
      <c r="G64" s="125"/>
      <c r="H64" s="125"/>
      <c r="I64" s="126">
        <f t="shared" si="3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1"/>
        <v>0</v>
      </c>
      <c r="G65" s="125"/>
      <c r="H65" s="125"/>
      <c r="I65" s="126">
        <f t="shared" si="3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1"/>
        <v>0</v>
      </c>
      <c r="G66" s="127"/>
      <c r="H66" s="127"/>
      <c r="I66" s="128">
        <f t="shared" si="3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 t="shared" ref="D67:E67" si="25">SUM(D68:D69)</f>
        <v>0</v>
      </c>
      <c r="E67" s="129">
        <f t="shared" si="25"/>
        <v>0</v>
      </c>
      <c r="F67" s="130">
        <f t="shared" si="1"/>
        <v>0</v>
      </c>
      <c r="G67" s="129">
        <f t="shared" ref="G67:H67" si="26">SUM(G68:G69)</f>
        <v>0</v>
      </c>
      <c r="H67" s="129">
        <f t="shared" si="26"/>
        <v>0</v>
      </c>
      <c r="I67" s="130">
        <f t="shared" si="3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1"/>
        <v>0</v>
      </c>
      <c r="G68" s="123"/>
      <c r="H68" s="123"/>
      <c r="I68" s="124">
        <f t="shared" si="3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1"/>
        <v>0</v>
      </c>
      <c r="G69" s="127"/>
      <c r="H69" s="127"/>
      <c r="I69" s="128">
        <f t="shared" si="3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 t="shared" ref="D70:H70" si="27">D71</f>
        <v>0</v>
      </c>
      <c r="E70" s="123">
        <f t="shared" si="27"/>
        <v>0</v>
      </c>
      <c r="F70" s="124">
        <f t="shared" si="1"/>
        <v>0</v>
      </c>
      <c r="G70" s="123">
        <f t="shared" si="27"/>
        <v>0</v>
      </c>
      <c r="H70" s="123">
        <f t="shared" si="27"/>
        <v>0</v>
      </c>
      <c r="I70" s="124">
        <f t="shared" si="3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1"/>
        <v>0</v>
      </c>
      <c r="G71" s="127"/>
      <c r="H71" s="127"/>
      <c r="I71" s="128">
        <f t="shared" si="3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 t="shared" ref="D72:E72" si="28">D9+D22+D25+D45+D61+D67+D70</f>
        <v>0</v>
      </c>
      <c r="E72" s="129">
        <f t="shared" si="28"/>
        <v>0</v>
      </c>
      <c r="F72" s="130">
        <f t="shared" si="1"/>
        <v>0</v>
      </c>
      <c r="G72" s="129">
        <f t="shared" ref="G72:H72" si="29">G9+G22+G25+G45+G61+G67+G70</f>
        <v>0</v>
      </c>
      <c r="H72" s="129">
        <f t="shared" si="29"/>
        <v>0</v>
      </c>
      <c r="I72" s="130">
        <f t="shared" si="3"/>
        <v>0</v>
      </c>
    </row>
    <row r="73" spans="1:9" x14ac:dyDescent="0.25">
      <c r="A73" s="25" t="s">
        <v>140</v>
      </c>
      <c r="B73" s="35" t="s">
        <v>141</v>
      </c>
      <c r="C73" s="123">
        <f t="shared" ref="C73" si="30">C74</f>
        <v>1708333</v>
      </c>
      <c r="D73" s="123">
        <f t="shared" ref="D73:H73" si="31">D74</f>
        <v>1666667</v>
      </c>
      <c r="E73" s="123">
        <f t="shared" si="31"/>
        <v>0</v>
      </c>
      <c r="F73" s="124">
        <f t="shared" ref="F73:F84" si="32">SUM(D73:E73)</f>
        <v>1666667</v>
      </c>
      <c r="G73" s="123">
        <f t="shared" si="31"/>
        <v>2395834</v>
      </c>
      <c r="H73" s="123">
        <f t="shared" si="31"/>
        <v>0</v>
      </c>
      <c r="I73" s="124">
        <f t="shared" ref="I73:I84" si="33">SUM(G73:H73)</f>
        <v>2395834</v>
      </c>
    </row>
    <row r="74" spans="1:9" x14ac:dyDescent="0.25">
      <c r="A74" s="22" t="s">
        <v>142</v>
      </c>
      <c r="B74" s="13" t="s">
        <v>143</v>
      </c>
      <c r="C74" s="125">
        <f t="shared" ref="C74" si="34">SUM(C75:C76,C77,C78,C82,C81)</f>
        <v>1708333</v>
      </c>
      <c r="D74" s="125">
        <f t="shared" ref="D74:E74" si="35">SUM(D75:D76,D77,D78,D82,D81)</f>
        <v>1666667</v>
      </c>
      <c r="E74" s="125">
        <f t="shared" si="35"/>
        <v>0</v>
      </c>
      <c r="F74" s="126">
        <f t="shared" si="32"/>
        <v>1666667</v>
      </c>
      <c r="G74" s="125">
        <f t="shared" ref="G74:H74" si="36">SUM(G75:G76,G77,G78,G82,G81)</f>
        <v>2395834</v>
      </c>
      <c r="H74" s="125">
        <f t="shared" si="36"/>
        <v>0</v>
      </c>
      <c r="I74" s="126">
        <f t="shared" si="33"/>
        <v>2395834</v>
      </c>
    </row>
    <row r="75" spans="1:9" x14ac:dyDescent="0.25">
      <c r="A75" s="22" t="s">
        <v>144</v>
      </c>
      <c r="B75" s="13" t="s">
        <v>145</v>
      </c>
      <c r="C75" s="125"/>
      <c r="D75" s="125"/>
      <c r="E75" s="125"/>
      <c r="F75" s="126">
        <f t="shared" si="32"/>
        <v>0</v>
      </c>
      <c r="G75" s="125"/>
      <c r="H75" s="125"/>
      <c r="I75" s="126">
        <f t="shared" si="33"/>
        <v>0</v>
      </c>
    </row>
    <row r="76" spans="1:9" x14ac:dyDescent="0.25">
      <c r="A76" s="22" t="s">
        <v>146</v>
      </c>
      <c r="B76" s="13" t="s">
        <v>147</v>
      </c>
      <c r="C76" s="125"/>
      <c r="D76" s="125"/>
      <c r="E76" s="125"/>
      <c r="F76" s="126">
        <f t="shared" si="32"/>
        <v>0</v>
      </c>
      <c r="G76" s="125"/>
      <c r="H76" s="125"/>
      <c r="I76" s="126">
        <f t="shared" si="33"/>
        <v>0</v>
      </c>
    </row>
    <row r="77" spans="1:9" x14ac:dyDescent="0.25">
      <c r="A77" s="22" t="s">
        <v>148</v>
      </c>
      <c r="B77" s="13" t="s">
        <v>149</v>
      </c>
      <c r="C77" s="125"/>
      <c r="D77" s="125"/>
      <c r="E77" s="125"/>
      <c r="F77" s="126">
        <f t="shared" si="32"/>
        <v>0</v>
      </c>
      <c r="G77" s="125"/>
      <c r="H77" s="125"/>
      <c r="I77" s="126">
        <f t="shared" si="33"/>
        <v>0</v>
      </c>
    </row>
    <row r="78" spans="1:9" x14ac:dyDescent="0.25">
      <c r="A78" s="22" t="s">
        <v>150</v>
      </c>
      <c r="B78" s="13" t="s">
        <v>151</v>
      </c>
      <c r="C78" s="125">
        <f>SUM(C79:C80)</f>
        <v>0</v>
      </c>
      <c r="D78" s="125">
        <f t="shared" ref="D78:E78" si="37">SUM(D79:D80)</f>
        <v>0</v>
      </c>
      <c r="E78" s="125">
        <f t="shared" si="37"/>
        <v>0</v>
      </c>
      <c r="F78" s="126">
        <f t="shared" si="32"/>
        <v>0</v>
      </c>
      <c r="G78" s="125">
        <f t="shared" ref="G78:H78" si="38">SUM(G79:G80)</f>
        <v>0</v>
      </c>
      <c r="H78" s="125">
        <f t="shared" si="38"/>
        <v>0</v>
      </c>
      <c r="I78" s="126">
        <f t="shared" si="33"/>
        <v>0</v>
      </c>
    </row>
    <row r="79" spans="1:9" x14ac:dyDescent="0.25">
      <c r="A79" s="22"/>
      <c r="B79" s="13" t="s">
        <v>26</v>
      </c>
      <c r="C79" s="125"/>
      <c r="D79" s="125"/>
      <c r="E79" s="125"/>
      <c r="F79" s="126">
        <f t="shared" si="32"/>
        <v>0</v>
      </c>
      <c r="G79" s="125"/>
      <c r="H79" s="125"/>
      <c r="I79" s="126">
        <f t="shared" si="33"/>
        <v>0</v>
      </c>
    </row>
    <row r="80" spans="1:9" x14ac:dyDescent="0.25">
      <c r="A80" s="22"/>
      <c r="B80" s="13" t="s">
        <v>27</v>
      </c>
      <c r="C80" s="125"/>
      <c r="D80" s="125"/>
      <c r="E80" s="125"/>
      <c r="F80" s="126">
        <f t="shared" si="32"/>
        <v>0</v>
      </c>
      <c r="G80" s="125"/>
      <c r="H80" s="125"/>
      <c r="I80" s="126">
        <f t="shared" si="33"/>
        <v>0</v>
      </c>
    </row>
    <row r="81" spans="1:12" x14ac:dyDescent="0.25">
      <c r="A81" s="22" t="s">
        <v>545</v>
      </c>
      <c r="B81" s="13" t="s">
        <v>405</v>
      </c>
      <c r="C81" s="125"/>
      <c r="D81" s="125"/>
      <c r="E81" s="125"/>
      <c r="F81" s="126">
        <f t="shared" si="32"/>
        <v>0</v>
      </c>
      <c r="G81" s="125"/>
      <c r="H81" s="125"/>
      <c r="I81" s="126">
        <f t="shared" si="33"/>
        <v>0</v>
      </c>
    </row>
    <row r="82" spans="1:12" x14ac:dyDescent="0.25">
      <c r="A82" s="22" t="s">
        <v>152</v>
      </c>
      <c r="B82" s="13" t="s">
        <v>153</v>
      </c>
      <c r="C82" s="125">
        <v>1708333</v>
      </c>
      <c r="D82" s="125">
        <v>1666667</v>
      </c>
      <c r="E82" s="125"/>
      <c r="F82" s="126">
        <f t="shared" si="32"/>
        <v>1666667</v>
      </c>
      <c r="G82" s="125">
        <f>1666667+729167</f>
        <v>2395834</v>
      </c>
      <c r="H82" s="125"/>
      <c r="I82" s="126">
        <f t="shared" si="33"/>
        <v>2395834</v>
      </c>
    </row>
    <row r="83" spans="1:12" ht="15.75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32"/>
        <v>0</v>
      </c>
      <c r="G83" s="127"/>
      <c r="H83" s="127"/>
      <c r="I83" s="128">
        <f t="shared" si="33"/>
        <v>0</v>
      </c>
    </row>
    <row r="84" spans="1:12" ht="15.75" thickBot="1" x14ac:dyDescent="0.3">
      <c r="A84" s="24" t="s">
        <v>260</v>
      </c>
      <c r="B84" s="7" t="s">
        <v>156</v>
      </c>
      <c r="C84" s="129">
        <f>C72+C73</f>
        <v>1708333</v>
      </c>
      <c r="D84" s="129">
        <f t="shared" ref="D84:E84" si="39">D72+D73</f>
        <v>1666667</v>
      </c>
      <c r="E84" s="129">
        <f t="shared" si="39"/>
        <v>0</v>
      </c>
      <c r="F84" s="130">
        <f t="shared" si="32"/>
        <v>1666667</v>
      </c>
      <c r="G84" s="129">
        <f t="shared" ref="G84:H84" si="40">G72+G73</f>
        <v>2395834</v>
      </c>
      <c r="H84" s="129">
        <f t="shared" si="40"/>
        <v>0</v>
      </c>
      <c r="I84" s="130">
        <f t="shared" si="33"/>
        <v>2395834</v>
      </c>
      <c r="J84" s="92"/>
    </row>
    <row r="85" spans="1:12" x14ac:dyDescent="0.25">
      <c r="A85" s="26"/>
      <c r="B85" s="27"/>
      <c r="C85" s="92"/>
      <c r="F85" s="92"/>
      <c r="I85" s="92"/>
    </row>
    <row r="86" spans="1:12" ht="15.75" thickBot="1" x14ac:dyDescent="0.3">
      <c r="A86" s="36"/>
      <c r="B86" s="37"/>
      <c r="C86" s="131"/>
      <c r="D86" s="131"/>
      <c r="E86" s="198"/>
      <c r="F86" s="131"/>
      <c r="G86" s="131"/>
      <c r="H86" s="198"/>
      <c r="I86" s="131"/>
    </row>
    <row r="87" spans="1:12" x14ac:dyDescent="0.25">
      <c r="A87" s="28" t="s">
        <v>157</v>
      </c>
      <c r="B87" s="20" t="s">
        <v>31</v>
      </c>
      <c r="C87" s="123">
        <f>C88+C100</f>
        <v>1259835</v>
      </c>
      <c r="D87" s="123">
        <f t="shared" ref="D87:E87" si="41">D88+D100</f>
        <v>1474927</v>
      </c>
      <c r="E87" s="123">
        <f t="shared" si="41"/>
        <v>0</v>
      </c>
      <c r="F87" s="132">
        <f t="shared" ref="F87:F149" si="42">SUM(D87:E87)</f>
        <v>1474927</v>
      </c>
      <c r="G87" s="123">
        <f t="shared" ref="G87:H87" si="43">G88+G100</f>
        <v>2120207</v>
      </c>
      <c r="H87" s="123">
        <f t="shared" si="43"/>
        <v>0</v>
      </c>
      <c r="I87" s="132">
        <f t="shared" ref="I87:I112" si="44">SUM(G87:H87)</f>
        <v>2120207</v>
      </c>
    </row>
    <row r="88" spans="1:12" x14ac:dyDescent="0.25">
      <c r="A88" s="29" t="s">
        <v>158</v>
      </c>
      <c r="B88" s="13" t="s">
        <v>159</v>
      </c>
      <c r="C88" s="125">
        <f>SUM(C89:C99)</f>
        <v>1259835</v>
      </c>
      <c r="D88" s="125">
        <f t="shared" ref="D88:E88" si="45">SUM(D89:D99)</f>
        <v>1474927</v>
      </c>
      <c r="E88" s="125">
        <f t="shared" si="45"/>
        <v>0</v>
      </c>
      <c r="F88" s="126">
        <f t="shared" si="42"/>
        <v>1474927</v>
      </c>
      <c r="G88" s="125">
        <f t="shared" ref="G88:H88" si="46">SUM(G89:G99)</f>
        <v>2120207</v>
      </c>
      <c r="H88" s="125">
        <f t="shared" si="46"/>
        <v>0</v>
      </c>
      <c r="I88" s="126">
        <f t="shared" si="44"/>
        <v>2120207</v>
      </c>
    </row>
    <row r="89" spans="1:12" x14ac:dyDescent="0.25">
      <c r="A89" s="29" t="s">
        <v>160</v>
      </c>
      <c r="B89" s="13" t="s">
        <v>161</v>
      </c>
      <c r="C89" s="125">
        <f>614555+645280</f>
        <v>1259835</v>
      </c>
      <c r="D89" s="125">
        <v>1474927</v>
      </c>
      <c r="E89" s="125"/>
      <c r="F89" s="126">
        <f t="shared" si="42"/>
        <v>1474927</v>
      </c>
      <c r="G89" s="125">
        <f>1474927+645280</f>
        <v>2120207</v>
      </c>
      <c r="H89" s="125"/>
      <c r="I89" s="126">
        <f t="shared" si="44"/>
        <v>2120207</v>
      </c>
      <c r="L89" s="92"/>
    </row>
    <row r="90" spans="1:12" x14ac:dyDescent="0.25">
      <c r="A90" s="29" t="s">
        <v>535</v>
      </c>
      <c r="B90" s="13" t="s">
        <v>536</v>
      </c>
      <c r="C90" s="125"/>
      <c r="D90" s="125"/>
      <c r="E90" s="125"/>
      <c r="F90" s="126">
        <f t="shared" si="42"/>
        <v>0</v>
      </c>
      <c r="G90" s="125"/>
      <c r="H90" s="125"/>
      <c r="I90" s="126">
        <f t="shared" si="44"/>
        <v>0</v>
      </c>
    </row>
    <row r="91" spans="1:12" x14ac:dyDescent="0.25">
      <c r="A91" s="29" t="s">
        <v>162</v>
      </c>
      <c r="B91" s="13" t="s">
        <v>163</v>
      </c>
      <c r="C91" s="125"/>
      <c r="D91" s="125"/>
      <c r="E91" s="125"/>
      <c r="F91" s="126">
        <f t="shared" si="42"/>
        <v>0</v>
      </c>
      <c r="G91" s="125"/>
      <c r="H91" s="125"/>
      <c r="I91" s="126">
        <f t="shared" si="44"/>
        <v>0</v>
      </c>
    </row>
    <row r="92" spans="1:12" x14ac:dyDescent="0.25">
      <c r="A92" s="29" t="s">
        <v>164</v>
      </c>
      <c r="B92" s="13" t="s">
        <v>165</v>
      </c>
      <c r="C92" s="125"/>
      <c r="D92" s="125"/>
      <c r="E92" s="125"/>
      <c r="F92" s="126">
        <f t="shared" si="42"/>
        <v>0</v>
      </c>
      <c r="G92" s="125"/>
      <c r="H92" s="125"/>
      <c r="I92" s="126">
        <f t="shared" si="44"/>
        <v>0</v>
      </c>
    </row>
    <row r="93" spans="1:12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42"/>
        <v>0</v>
      </c>
      <c r="G93" s="125"/>
      <c r="H93" s="125"/>
      <c r="I93" s="126">
        <f t="shared" si="44"/>
        <v>0</v>
      </c>
    </row>
    <row r="94" spans="1:12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42"/>
        <v>0</v>
      </c>
      <c r="G94" s="125"/>
      <c r="H94" s="125"/>
      <c r="I94" s="126">
        <f t="shared" si="44"/>
        <v>0</v>
      </c>
    </row>
    <row r="95" spans="1:12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42"/>
        <v>0</v>
      </c>
      <c r="G95" s="125"/>
      <c r="H95" s="125"/>
      <c r="I95" s="126">
        <f t="shared" si="44"/>
        <v>0</v>
      </c>
    </row>
    <row r="96" spans="1:12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42"/>
        <v>0</v>
      </c>
      <c r="G96" s="125"/>
      <c r="H96" s="125"/>
      <c r="I96" s="126">
        <f t="shared" si="44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42"/>
        <v>0</v>
      </c>
      <c r="G97" s="125"/>
      <c r="H97" s="125"/>
      <c r="I97" s="126">
        <f t="shared" si="44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42"/>
        <v>0</v>
      </c>
      <c r="G98" s="125"/>
      <c r="H98" s="125"/>
      <c r="I98" s="126">
        <f t="shared" si="44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42"/>
        <v>0</v>
      </c>
      <c r="G99" s="125"/>
      <c r="H99" s="125"/>
      <c r="I99" s="126">
        <f t="shared" si="44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 t="shared" ref="D100:E100" si="47">SUM(D101:D103)</f>
        <v>0</v>
      </c>
      <c r="E100" s="125">
        <f t="shared" si="47"/>
        <v>0</v>
      </c>
      <c r="F100" s="126">
        <f t="shared" si="42"/>
        <v>0</v>
      </c>
      <c r="G100" s="125">
        <f t="shared" ref="G100:H100" si="48">SUM(G101:G103)</f>
        <v>0</v>
      </c>
      <c r="H100" s="125">
        <f t="shared" si="48"/>
        <v>0</v>
      </c>
      <c r="I100" s="126">
        <f t="shared" si="44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42"/>
        <v>0</v>
      </c>
      <c r="G101" s="125"/>
      <c r="H101" s="125"/>
      <c r="I101" s="126">
        <f t="shared" si="44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42"/>
        <v>0</v>
      </c>
      <c r="G102" s="125"/>
      <c r="H102" s="125"/>
      <c r="I102" s="126">
        <f t="shared" si="44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42"/>
        <v>0</v>
      </c>
      <c r="G103" s="127"/>
      <c r="H103" s="127"/>
      <c r="I103" s="128">
        <f t="shared" si="44"/>
        <v>0</v>
      </c>
    </row>
    <row r="104" spans="1:9" x14ac:dyDescent="0.25">
      <c r="A104" s="28" t="s">
        <v>188</v>
      </c>
      <c r="B104" s="20" t="s">
        <v>189</v>
      </c>
      <c r="C104" s="174">
        <f>SUM(C105:C109)</f>
        <v>163775</v>
      </c>
      <c r="D104" s="174">
        <f t="shared" ref="D104:E104" si="49">SUM(D105:D109)</f>
        <v>191740</v>
      </c>
      <c r="E104" s="174">
        <f t="shared" si="49"/>
        <v>0</v>
      </c>
      <c r="F104" s="132">
        <f t="shared" si="42"/>
        <v>191740</v>
      </c>
      <c r="G104" s="174">
        <f t="shared" ref="G104:H104" si="50">SUM(G105:G109)</f>
        <v>275627</v>
      </c>
      <c r="H104" s="174">
        <f t="shared" si="50"/>
        <v>0</v>
      </c>
      <c r="I104" s="132">
        <f t="shared" si="44"/>
        <v>275627</v>
      </c>
    </row>
    <row r="105" spans="1:9" ht="15.75" thickBot="1" x14ac:dyDescent="0.3">
      <c r="A105" s="29"/>
      <c r="B105" s="13" t="s">
        <v>190</v>
      </c>
      <c r="C105" s="127">
        <v>163775</v>
      </c>
      <c r="D105" s="127">
        <v>191740</v>
      </c>
      <c r="E105" s="127"/>
      <c r="F105" s="128">
        <f t="shared" si="42"/>
        <v>191740</v>
      </c>
      <c r="G105" s="127">
        <f>191740+83887</f>
        <v>275627</v>
      </c>
      <c r="H105" s="127"/>
      <c r="I105" s="128">
        <f t="shared" si="44"/>
        <v>275627</v>
      </c>
    </row>
    <row r="106" spans="1:9" ht="15.75" hidden="1" thickBot="1" x14ac:dyDescent="0.3">
      <c r="A106" s="29"/>
      <c r="B106" s="13" t="s">
        <v>191</v>
      </c>
      <c r="C106" s="123"/>
      <c r="D106" s="123"/>
      <c r="E106" s="123"/>
      <c r="F106" s="124">
        <f t="shared" si="42"/>
        <v>0</v>
      </c>
      <c r="G106" s="123"/>
      <c r="H106" s="123"/>
      <c r="I106" s="124">
        <f t="shared" si="44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42"/>
        <v>0</v>
      </c>
      <c r="G107" s="125"/>
      <c r="H107" s="125"/>
      <c r="I107" s="126">
        <f t="shared" si="44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42"/>
        <v>0</v>
      </c>
      <c r="G108" s="125"/>
      <c r="H108" s="125"/>
      <c r="I108" s="126">
        <f t="shared" si="44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42"/>
        <v>0</v>
      </c>
      <c r="G109" s="127"/>
      <c r="H109" s="127"/>
      <c r="I109" s="128">
        <f t="shared" si="44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 t="shared" ref="D110:E110" si="51">SUM(D111:D112,D113,D126,D125)</f>
        <v>0</v>
      </c>
      <c r="E110" s="123">
        <f t="shared" si="51"/>
        <v>0</v>
      </c>
      <c r="F110" s="124">
        <f t="shared" si="42"/>
        <v>0</v>
      </c>
      <c r="G110" s="123">
        <f t="shared" ref="G110:H110" si="52">SUM(G111:G112,G113,G126,G125)</f>
        <v>0</v>
      </c>
      <c r="H110" s="123">
        <f t="shared" si="52"/>
        <v>0</v>
      </c>
      <c r="I110" s="124">
        <f t="shared" si="44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42"/>
        <v>0</v>
      </c>
      <c r="G111" s="125"/>
      <c r="H111" s="125"/>
      <c r="I111" s="126">
        <f t="shared" si="44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42"/>
        <v>0</v>
      </c>
      <c r="G112" s="125"/>
      <c r="H112" s="125"/>
      <c r="I112" s="126">
        <f t="shared" si="44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53">SUM(D114:D124)-D115-D116-D117-D118</f>
        <v>0</v>
      </c>
      <c r="E113" s="125">
        <f t="shared" si="53"/>
        <v>0</v>
      </c>
      <c r="F113" s="125">
        <f t="shared" si="53"/>
        <v>0</v>
      </c>
      <c r="G113" s="125">
        <f t="shared" ref="G113:I113" si="54">SUM(G114:G124)-G115-G116-G117-G118</f>
        <v>0</v>
      </c>
      <c r="H113" s="125">
        <f t="shared" si="54"/>
        <v>0</v>
      </c>
      <c r="I113" s="125">
        <f t="shared" si="54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42"/>
        <v>0</v>
      </c>
      <c r="G114" s="125"/>
      <c r="H114" s="125"/>
      <c r="I114" s="126">
        <f t="shared" ref="I114" si="55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42"/>
        <v>0</v>
      </c>
      <c r="G119" s="125"/>
      <c r="H119" s="125"/>
      <c r="I119" s="126">
        <f t="shared" ref="I119:I149" si="56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42"/>
        <v>0</v>
      </c>
      <c r="G120" s="125"/>
      <c r="H120" s="125"/>
      <c r="I120" s="126">
        <f t="shared" si="56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42"/>
        <v>0</v>
      </c>
      <c r="G121" s="125"/>
      <c r="H121" s="125"/>
      <c r="I121" s="126">
        <f t="shared" si="56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42"/>
        <v>0</v>
      </c>
      <c r="G122" s="125"/>
      <c r="H122" s="125"/>
      <c r="I122" s="126">
        <f t="shared" si="56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42"/>
        <v>0</v>
      </c>
      <c r="G123" s="125"/>
      <c r="H123" s="125"/>
      <c r="I123" s="126">
        <f t="shared" si="56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42"/>
        <v>0</v>
      </c>
      <c r="G124" s="125"/>
      <c r="H124" s="125"/>
      <c r="I124" s="126">
        <f t="shared" si="56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42"/>
        <v>0</v>
      </c>
      <c r="G125" s="125"/>
      <c r="H125" s="125"/>
      <c r="I125" s="126">
        <f t="shared" si="56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 t="shared" ref="D126:E126" si="57">SUM(D127:D130)</f>
        <v>0</v>
      </c>
      <c r="E126" s="125">
        <f t="shared" si="57"/>
        <v>0</v>
      </c>
      <c r="F126" s="126">
        <f t="shared" si="42"/>
        <v>0</v>
      </c>
      <c r="G126" s="125">
        <f t="shared" ref="G126:H126" si="58">SUM(G127:G130)</f>
        <v>0</v>
      </c>
      <c r="H126" s="125">
        <f t="shared" si="58"/>
        <v>0</v>
      </c>
      <c r="I126" s="126">
        <f t="shared" si="56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42"/>
        <v>0</v>
      </c>
      <c r="G127" s="125"/>
      <c r="H127" s="125"/>
      <c r="I127" s="126">
        <f t="shared" si="56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42"/>
        <v>0</v>
      </c>
      <c r="G128" s="125"/>
      <c r="H128" s="125"/>
      <c r="I128" s="125">
        <f t="shared" si="56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42"/>
        <v>0</v>
      </c>
      <c r="G129" s="125"/>
      <c r="H129" s="125"/>
      <c r="I129" s="126">
        <f t="shared" si="56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42"/>
        <v>0</v>
      </c>
      <c r="G130" s="127"/>
      <c r="H130" s="127"/>
      <c r="I130" s="128">
        <f t="shared" si="56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42"/>
        <v>0</v>
      </c>
      <c r="G131" s="129"/>
      <c r="H131" s="129"/>
      <c r="I131" s="130">
        <f t="shared" si="56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 t="shared" ref="D132:E132" si="59">SUM(D133:D138)</f>
        <v>0</v>
      </c>
      <c r="E132" s="129">
        <f t="shared" si="59"/>
        <v>0</v>
      </c>
      <c r="F132" s="130">
        <f t="shared" si="42"/>
        <v>0</v>
      </c>
      <c r="G132" s="129">
        <f t="shared" ref="G132:H132" si="60">SUM(G133:G138)</f>
        <v>0</v>
      </c>
      <c r="H132" s="129">
        <f t="shared" si="60"/>
        <v>0</v>
      </c>
      <c r="I132" s="130">
        <f t="shared" si="56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42"/>
        <v>0</v>
      </c>
      <c r="G133" s="123"/>
      <c r="H133" s="123"/>
      <c r="I133" s="124">
        <f t="shared" si="56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42"/>
        <v>0</v>
      </c>
      <c r="G134" s="125"/>
      <c r="H134" s="125"/>
      <c r="I134" s="126">
        <f t="shared" si="56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42"/>
        <v>0</v>
      </c>
      <c r="G135" s="125"/>
      <c r="H135" s="125"/>
      <c r="I135" s="126">
        <f t="shared" si="56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42"/>
        <v>0</v>
      </c>
      <c r="G136" s="125"/>
      <c r="H136" s="125"/>
      <c r="I136" s="126">
        <f t="shared" si="56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42"/>
        <v>0</v>
      </c>
      <c r="G137" s="125"/>
      <c r="H137" s="125"/>
      <c r="I137" s="126">
        <f t="shared" si="56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 t="shared" ref="D138:E138" si="61">SUM(D139:D140)</f>
        <v>0</v>
      </c>
      <c r="E138" s="125">
        <f t="shared" si="61"/>
        <v>0</v>
      </c>
      <c r="F138" s="126">
        <f t="shared" si="42"/>
        <v>0</v>
      </c>
      <c r="G138" s="125">
        <f t="shared" ref="G138:H138" si="62">SUM(G139:G140)</f>
        <v>0</v>
      </c>
      <c r="H138" s="125">
        <f t="shared" si="62"/>
        <v>0</v>
      </c>
      <c r="I138" s="126">
        <f t="shared" si="56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42"/>
        <v>0</v>
      </c>
      <c r="G139" s="125"/>
      <c r="H139" s="125"/>
      <c r="I139" s="126">
        <f t="shared" si="56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42"/>
        <v>0</v>
      </c>
      <c r="G140" s="127"/>
      <c r="H140" s="127"/>
      <c r="I140" s="128">
        <f t="shared" si="56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42"/>
        <v>0</v>
      </c>
      <c r="G141" s="123"/>
      <c r="H141" s="123"/>
      <c r="I141" s="124">
        <f t="shared" si="56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42"/>
        <v>0</v>
      </c>
      <c r="G142" s="127"/>
      <c r="H142" s="127"/>
      <c r="I142" s="128">
        <f t="shared" si="56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42"/>
        <v>0</v>
      </c>
      <c r="G143" s="123"/>
      <c r="H143" s="123"/>
      <c r="I143" s="124">
        <f t="shared" si="56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42"/>
        <v>0</v>
      </c>
      <c r="G144" s="127"/>
      <c r="H144" s="127"/>
      <c r="I144" s="128">
        <f t="shared" si="56"/>
        <v>0</v>
      </c>
    </row>
    <row r="145" spans="1:12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42"/>
        <v>0</v>
      </c>
      <c r="G145" s="133"/>
      <c r="H145" s="133"/>
      <c r="I145" s="134">
        <f t="shared" si="56"/>
        <v>0</v>
      </c>
    </row>
    <row r="146" spans="1:12" ht="15.75" thickBot="1" x14ac:dyDescent="0.3">
      <c r="A146" s="32" t="s">
        <v>244</v>
      </c>
      <c r="B146" s="7" t="s">
        <v>245</v>
      </c>
      <c r="C146" s="129">
        <f>C145+C144+C143+C142+C141+C132+C131+C110+C104+C87</f>
        <v>1423610</v>
      </c>
      <c r="D146" s="129">
        <f t="shared" ref="D146:E146" si="63">D145+D144+D143+D142+D141+D132+D131+D110+D104+D87</f>
        <v>1666667</v>
      </c>
      <c r="E146" s="129">
        <f t="shared" si="63"/>
        <v>0</v>
      </c>
      <c r="F146" s="130">
        <f t="shared" si="42"/>
        <v>1666667</v>
      </c>
      <c r="G146" s="129">
        <f t="shared" ref="G146:H146" si="64">G145+G144+G143+G142+G141+G132+G131+G110+G104+G87</f>
        <v>2395834</v>
      </c>
      <c r="H146" s="129">
        <f t="shared" si="64"/>
        <v>0</v>
      </c>
      <c r="I146" s="130">
        <f t="shared" si="56"/>
        <v>2395834</v>
      </c>
    </row>
    <row r="147" spans="1:12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 t="shared" ref="D147:E147" si="65">SUM(D148:D154)</f>
        <v>0</v>
      </c>
      <c r="E147" s="123">
        <f t="shared" si="65"/>
        <v>0</v>
      </c>
      <c r="F147" s="124">
        <f t="shared" si="42"/>
        <v>0</v>
      </c>
      <c r="G147" s="123">
        <f t="shared" ref="G147:H147" si="66">SUM(G148:G154)</f>
        <v>0</v>
      </c>
      <c r="H147" s="123">
        <f t="shared" si="66"/>
        <v>0</v>
      </c>
      <c r="I147" s="124">
        <f t="shared" si="56"/>
        <v>0</v>
      </c>
    </row>
    <row r="148" spans="1:12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42"/>
        <v>0</v>
      </c>
      <c r="G148" s="125"/>
      <c r="H148" s="125"/>
      <c r="I148" s="126">
        <f t="shared" si="56"/>
        <v>0</v>
      </c>
    </row>
    <row r="149" spans="1:12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42"/>
        <v>0</v>
      </c>
      <c r="G149" s="125"/>
      <c r="H149" s="125"/>
      <c r="I149" s="126">
        <f t="shared" si="56"/>
        <v>0</v>
      </c>
    </row>
    <row r="150" spans="1:12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2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67">SUM(D151:E151)</f>
        <v>0</v>
      </c>
      <c r="G151" s="125"/>
      <c r="H151" s="125"/>
      <c r="I151" s="126">
        <f t="shared" ref="I151:I154" si="68">SUM(G151:H151)</f>
        <v>0</v>
      </c>
    </row>
    <row r="152" spans="1:12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67"/>
        <v>0</v>
      </c>
      <c r="G152" s="125"/>
      <c r="H152" s="125"/>
      <c r="I152" s="126">
        <f t="shared" si="68"/>
        <v>0</v>
      </c>
    </row>
    <row r="153" spans="1:12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67"/>
        <v>0</v>
      </c>
      <c r="G153" s="125"/>
      <c r="H153" s="125"/>
      <c r="I153" s="126">
        <f t="shared" si="68"/>
        <v>0</v>
      </c>
    </row>
    <row r="154" spans="1:12" ht="15.75" hidden="1" thickBot="1" x14ac:dyDescent="0.3">
      <c r="A154" s="30"/>
      <c r="B154" s="31" t="s">
        <v>258</v>
      </c>
      <c r="C154" s="135"/>
      <c r="D154" s="135"/>
      <c r="E154" s="135"/>
      <c r="F154" s="128">
        <f t="shared" si="67"/>
        <v>0</v>
      </c>
      <c r="G154" s="135"/>
      <c r="H154" s="135"/>
      <c r="I154" s="128">
        <f t="shared" si="68"/>
        <v>0</v>
      </c>
    </row>
    <row r="155" spans="1:12" ht="15.75" thickBot="1" x14ac:dyDescent="0.3">
      <c r="A155" s="32" t="s">
        <v>261</v>
      </c>
      <c r="B155" s="7" t="s">
        <v>259</v>
      </c>
      <c r="C155" s="129">
        <f>C147+C146</f>
        <v>1423610</v>
      </c>
      <c r="D155" s="129">
        <f>D147+D146</f>
        <v>1666667</v>
      </c>
      <c r="E155" s="129">
        <f t="shared" ref="E155" si="69">E147+E146</f>
        <v>0</v>
      </c>
      <c r="F155" s="137">
        <f>SUM(D155:E155)</f>
        <v>1666667</v>
      </c>
      <c r="G155" s="129">
        <f>G147+G146</f>
        <v>2395834</v>
      </c>
      <c r="H155" s="129">
        <f t="shared" ref="H155" si="70">H147+H146</f>
        <v>0</v>
      </c>
      <c r="I155" s="137">
        <f>SUM(G155:H155)</f>
        <v>2395834</v>
      </c>
      <c r="L155" s="92"/>
    </row>
    <row r="156" spans="1:12" x14ac:dyDescent="0.25">
      <c r="F156" s="47"/>
      <c r="I156" s="47"/>
    </row>
    <row r="157" spans="1:12" x14ac:dyDescent="0.25">
      <c r="C157" s="92">
        <f t="shared" ref="C157:F157" si="71">C84-C155</f>
        <v>284723</v>
      </c>
      <c r="D157" s="92">
        <f t="shared" si="71"/>
        <v>0</v>
      </c>
      <c r="E157" s="92">
        <f t="shared" si="71"/>
        <v>0</v>
      </c>
      <c r="F157" s="92">
        <f t="shared" si="71"/>
        <v>0</v>
      </c>
      <c r="G157" s="92">
        <f t="shared" ref="G157:I157" si="72">G84-G155</f>
        <v>0</v>
      </c>
      <c r="H157" s="92">
        <f t="shared" si="72"/>
        <v>0</v>
      </c>
      <c r="I157" s="92">
        <f t="shared" si="72"/>
        <v>0</v>
      </c>
    </row>
    <row r="159" spans="1:12" x14ac:dyDescent="0.25">
      <c r="D159" s="821"/>
      <c r="E159" s="609"/>
      <c r="F159" s="267"/>
      <c r="G159" s="821"/>
      <c r="H159" s="609"/>
      <c r="I159" s="267"/>
    </row>
    <row r="160" spans="1:12" x14ac:dyDescent="0.25">
      <c r="D160" s="821"/>
      <c r="E160" s="609"/>
      <c r="F160" s="267"/>
      <c r="G160" s="821"/>
      <c r="H160" s="609"/>
      <c r="I160" s="267"/>
    </row>
    <row r="161" spans="6:10" x14ac:dyDescent="0.25">
      <c r="F161" s="609"/>
      <c r="I161" s="609"/>
      <c r="J161" s="869"/>
    </row>
  </sheetData>
  <mergeCells count="2">
    <mergeCell ref="A1:F1"/>
    <mergeCell ref="A2:F2"/>
  </mergeCells>
  <phoneticPr fontId="62" type="noConversion"/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  <rowBreaks count="1" manualBreakCount="1">
    <brk id="157" max="8" man="1"/>
  </rowBreaks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496F-7952-4B55-814E-CB68805C04BF}">
  <sheetPr>
    <tabColor rgb="FF00B0F0"/>
  </sheetPr>
  <dimension ref="A1:U157"/>
  <sheetViews>
    <sheetView view="pageBreakPreview" zoomScale="60" zoomScaleNormal="100" workbookViewId="0">
      <selection activeCell="C118" sqref="C118"/>
    </sheetView>
  </sheetViews>
  <sheetFormatPr defaultColWidth="9.140625" defaultRowHeight="15" x14ac:dyDescent="0.25"/>
  <cols>
    <col min="2" max="2" width="57.28515625" customWidth="1"/>
    <col min="3" max="3" width="12.7109375" customWidth="1"/>
    <col min="4" max="4" width="13.42578125" customWidth="1"/>
    <col min="5" max="5" width="11.42578125" customWidth="1"/>
    <col min="6" max="6" width="11.5703125" customWidth="1"/>
    <col min="7" max="7" width="14.140625" customWidth="1"/>
    <col min="11" max="11" width="9.85546875" bestFit="1" customWidth="1"/>
  </cols>
  <sheetData>
    <row r="1" spans="1:6" x14ac:dyDescent="0.25">
      <c r="A1" s="1381" t="s">
        <v>1366</v>
      </c>
      <c r="B1" s="1381"/>
      <c r="C1" s="1381"/>
      <c r="D1" s="1381"/>
      <c r="E1" s="1381"/>
      <c r="F1" s="1381"/>
    </row>
    <row r="2" spans="1:6" x14ac:dyDescent="0.25">
      <c r="A2" s="1381">
        <v>2023</v>
      </c>
      <c r="B2" s="1381"/>
      <c r="C2" s="1381"/>
      <c r="D2" s="1381"/>
      <c r="E2" s="1381"/>
      <c r="F2" s="1381"/>
    </row>
    <row r="3" spans="1:6" x14ac:dyDescent="0.25">
      <c r="F3" s="49"/>
    </row>
    <row r="4" spans="1:6" x14ac:dyDescent="0.25">
      <c r="A4" s="48" t="s">
        <v>1370</v>
      </c>
      <c r="F4" s="49"/>
    </row>
    <row r="5" spans="1:6" x14ac:dyDescent="0.25">
      <c r="A5" s="122" t="s">
        <v>1337</v>
      </c>
      <c r="B5" s="50"/>
      <c r="F5" s="49"/>
    </row>
    <row r="6" spans="1:6" x14ac:dyDescent="0.25">
      <c r="C6" s="294" t="s">
        <v>1361</v>
      </c>
      <c r="D6" s="322" t="str">
        <f>'1 címrend'!C3</f>
        <v xml:space="preserve"> melléklet a  .../2023. ( IX....) rendelethez</v>
      </c>
      <c r="E6" s="4"/>
      <c r="F6" s="4"/>
    </row>
    <row r="7" spans="1:6" ht="15.75" thickBot="1" x14ac:dyDescent="0.3"/>
    <row r="8" spans="1:6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1333</v>
      </c>
    </row>
    <row r="9" spans="1:6" ht="15.75" thickBot="1" x14ac:dyDescent="0.3">
      <c r="A9" s="21" t="s">
        <v>40</v>
      </c>
      <c r="B9" s="20" t="s">
        <v>41</v>
      </c>
      <c r="C9" s="129">
        <f t="shared" ref="C9" si="0">SUM(C10,C17,C18,C20,C21,C19)</f>
        <v>1982883</v>
      </c>
      <c r="D9" s="129">
        <f t="shared" ref="D9:E9" si="1">SUM(D10,D17,D18,D20,D21,D19)</f>
        <v>0</v>
      </c>
      <c r="E9" s="129">
        <f t="shared" si="1"/>
        <v>0</v>
      </c>
      <c r="F9" s="130">
        <f t="shared" ref="F9:F72" si="2">SUM(D9:E9)</f>
        <v>0</v>
      </c>
    </row>
    <row r="10" spans="1:6" x14ac:dyDescent="0.25">
      <c r="A10" s="22" t="s">
        <v>42</v>
      </c>
      <c r="B10" s="13" t="s">
        <v>43</v>
      </c>
      <c r="C10" s="123">
        <f t="shared" ref="C10" si="3">SUM(C11:C16)</f>
        <v>0</v>
      </c>
      <c r="D10" s="123">
        <f t="shared" ref="D10:E10" si="4">SUM(D11:D16)</f>
        <v>0</v>
      </c>
      <c r="E10" s="123">
        <f t="shared" si="4"/>
        <v>0</v>
      </c>
      <c r="F10" s="124">
        <f t="shared" si="2"/>
        <v>0</v>
      </c>
    </row>
    <row r="11" spans="1:6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2"/>
        <v>0</v>
      </c>
    </row>
    <row r="12" spans="1:6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2"/>
        <v>0</v>
      </c>
    </row>
    <row r="13" spans="1:6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2"/>
        <v>0</v>
      </c>
    </row>
    <row r="14" spans="1:6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2"/>
        <v>0</v>
      </c>
    </row>
    <row r="15" spans="1:6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2"/>
        <v>0</v>
      </c>
    </row>
    <row r="16" spans="1:6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2"/>
        <v>0</v>
      </c>
    </row>
    <row r="17" spans="1:6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2"/>
        <v>0</v>
      </c>
    </row>
    <row r="18" spans="1:6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2"/>
        <v>0</v>
      </c>
    </row>
    <row r="19" spans="1:6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2"/>
        <v>0</v>
      </c>
    </row>
    <row r="20" spans="1:6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2"/>
        <v>0</v>
      </c>
    </row>
    <row r="21" spans="1:6" ht="15.75" thickBot="1" x14ac:dyDescent="0.3">
      <c r="A21" s="23" t="s">
        <v>62</v>
      </c>
      <c r="B21" s="31" t="s">
        <v>63</v>
      </c>
      <c r="C21" s="127">
        <v>1982883</v>
      </c>
      <c r="D21" s="127"/>
      <c r="E21" s="127"/>
      <c r="F21" s="128">
        <f t="shared" si="2"/>
        <v>0</v>
      </c>
    </row>
    <row r="22" spans="1:6" x14ac:dyDescent="0.25">
      <c r="A22" s="44" t="s">
        <v>64</v>
      </c>
      <c r="B22" s="8" t="s">
        <v>24</v>
      </c>
      <c r="C22" s="123">
        <f t="shared" ref="C22" si="5">SUM(C23:C24)</f>
        <v>0</v>
      </c>
      <c r="D22" s="123">
        <f t="shared" ref="D22:E22" si="6">SUM(D23:D24)</f>
        <v>0</v>
      </c>
      <c r="E22" s="123">
        <f t="shared" si="6"/>
        <v>0</v>
      </c>
      <c r="F22" s="124">
        <f t="shared" si="2"/>
        <v>0</v>
      </c>
    </row>
    <row r="23" spans="1:6" x14ac:dyDescent="0.25">
      <c r="A23" s="45"/>
      <c r="B23" s="41" t="s">
        <v>264</v>
      </c>
      <c r="C23" s="125"/>
      <c r="D23" s="125"/>
      <c r="E23" s="125"/>
      <c r="F23" s="126">
        <f t="shared" si="2"/>
        <v>0</v>
      </c>
    </row>
    <row r="24" spans="1:6" ht="15.75" thickBot="1" x14ac:dyDescent="0.3">
      <c r="A24" s="46"/>
      <c r="B24" s="43" t="s">
        <v>265</v>
      </c>
      <c r="C24" s="127"/>
      <c r="D24" s="127"/>
      <c r="E24" s="127"/>
      <c r="F24" s="128">
        <f t="shared" si="2"/>
        <v>0</v>
      </c>
    </row>
    <row r="25" spans="1:6" ht="15.75" thickBot="1" x14ac:dyDescent="0.3">
      <c r="A25" s="25" t="s">
        <v>65</v>
      </c>
      <c r="B25" s="35" t="s">
        <v>22</v>
      </c>
      <c r="C25" s="123">
        <f t="shared" ref="C25" si="7">C26+C30+C38</f>
        <v>0</v>
      </c>
      <c r="D25" s="123">
        <f t="shared" ref="D25:E25" si="8">D26+D30+D38</f>
        <v>0</v>
      </c>
      <c r="E25" s="123">
        <f t="shared" si="8"/>
        <v>0</v>
      </c>
      <c r="F25" s="124">
        <f t="shared" si="2"/>
        <v>0</v>
      </c>
    </row>
    <row r="26" spans="1:6" ht="15.75" hidden="1" thickBot="1" x14ac:dyDescent="0.3">
      <c r="A26" s="22" t="s">
        <v>66</v>
      </c>
      <c r="B26" s="13" t="s">
        <v>67</v>
      </c>
      <c r="C26" s="125">
        <f t="shared" ref="C26" si="9">SUM(C27:C29)</f>
        <v>0</v>
      </c>
      <c r="D26" s="125">
        <f t="shared" ref="D26:E26" si="10">SUM(D27:D29)</f>
        <v>0</v>
      </c>
      <c r="E26" s="125">
        <f t="shared" si="10"/>
        <v>0</v>
      </c>
      <c r="F26" s="126">
        <f t="shared" si="2"/>
        <v>0</v>
      </c>
    </row>
    <row r="27" spans="1:6" ht="15.75" hidden="1" thickBot="1" x14ac:dyDescent="0.3">
      <c r="A27" s="22"/>
      <c r="B27" s="13" t="s">
        <v>68</v>
      </c>
      <c r="C27" s="125"/>
      <c r="D27" s="125"/>
      <c r="E27" s="125"/>
      <c r="F27" s="126">
        <f t="shared" si="2"/>
        <v>0</v>
      </c>
    </row>
    <row r="28" spans="1:6" ht="15.75" hidden="1" thickBot="1" x14ac:dyDescent="0.3">
      <c r="A28" s="22"/>
      <c r="B28" s="13" t="s">
        <v>69</v>
      </c>
      <c r="C28" s="125"/>
      <c r="D28" s="125"/>
      <c r="E28" s="125"/>
      <c r="F28" s="126">
        <f t="shared" si="2"/>
        <v>0</v>
      </c>
    </row>
    <row r="29" spans="1:6" ht="15.75" hidden="1" thickBot="1" x14ac:dyDescent="0.3">
      <c r="A29" s="22"/>
      <c r="B29" s="13" t="s">
        <v>70</v>
      </c>
      <c r="C29" s="125"/>
      <c r="D29" s="125"/>
      <c r="E29" s="125"/>
      <c r="F29" s="126">
        <f t="shared" si="2"/>
        <v>0</v>
      </c>
    </row>
    <row r="30" spans="1:6" ht="15.75" hidden="1" thickBot="1" x14ac:dyDescent="0.3">
      <c r="A30" s="22" t="s">
        <v>71</v>
      </c>
      <c r="B30" s="13" t="s">
        <v>72</v>
      </c>
      <c r="C30" s="125">
        <f t="shared" ref="C30" si="11">C31+C33+C34</f>
        <v>0</v>
      </c>
      <c r="D30" s="125">
        <f t="shared" ref="D30:E30" si="12">D31+D33+D34</f>
        <v>0</v>
      </c>
      <c r="E30" s="125">
        <f t="shared" si="12"/>
        <v>0</v>
      </c>
      <c r="F30" s="126">
        <f t="shared" si="2"/>
        <v>0</v>
      </c>
    </row>
    <row r="31" spans="1:6" ht="15.75" hidden="1" thickBot="1" x14ac:dyDescent="0.3">
      <c r="A31" s="22" t="s">
        <v>73</v>
      </c>
      <c r="B31" s="13" t="s">
        <v>74</v>
      </c>
      <c r="C31" s="125">
        <f t="shared" ref="C31:E31" si="13">C32</f>
        <v>0</v>
      </c>
      <c r="D31" s="125">
        <f t="shared" si="13"/>
        <v>0</v>
      </c>
      <c r="E31" s="125">
        <f t="shared" si="13"/>
        <v>0</v>
      </c>
      <c r="F31" s="126">
        <f t="shared" si="2"/>
        <v>0</v>
      </c>
    </row>
    <row r="32" spans="1:6" ht="15.75" hidden="1" thickBot="1" x14ac:dyDescent="0.3">
      <c r="A32" s="22"/>
      <c r="B32" s="13" t="s">
        <v>75</v>
      </c>
      <c r="C32" s="125"/>
      <c r="D32" s="125"/>
      <c r="E32" s="125"/>
      <c r="F32" s="126">
        <f t="shared" si="2"/>
        <v>0</v>
      </c>
    </row>
    <row r="33" spans="1:6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2"/>
        <v>0</v>
      </c>
    </row>
    <row r="34" spans="1:6" ht="15.75" hidden="1" thickBot="1" x14ac:dyDescent="0.3">
      <c r="A34" s="22" t="s">
        <v>78</v>
      </c>
      <c r="B34" s="13" t="s">
        <v>79</v>
      </c>
      <c r="C34" s="125">
        <f t="shared" ref="C34" si="14">SUM(C35:C37)</f>
        <v>0</v>
      </c>
      <c r="D34" s="125">
        <f t="shared" ref="D34:E34" si="15">SUM(D35:D37)</f>
        <v>0</v>
      </c>
      <c r="E34" s="125">
        <f t="shared" si="15"/>
        <v>0</v>
      </c>
      <c r="F34" s="126">
        <f t="shared" si="2"/>
        <v>0</v>
      </c>
    </row>
    <row r="35" spans="1:6" ht="15.75" hidden="1" thickBot="1" x14ac:dyDescent="0.3">
      <c r="A35" s="22"/>
      <c r="B35" s="13" t="s">
        <v>80</v>
      </c>
      <c r="C35" s="125"/>
      <c r="D35" s="125"/>
      <c r="E35" s="125"/>
      <c r="F35" s="126">
        <f t="shared" si="2"/>
        <v>0</v>
      </c>
    </row>
    <row r="36" spans="1:6" ht="15.75" hidden="1" thickBot="1" x14ac:dyDescent="0.3">
      <c r="A36" s="22"/>
      <c r="B36" s="13" t="s">
        <v>81</v>
      </c>
      <c r="C36" s="125"/>
      <c r="D36" s="125"/>
      <c r="E36" s="125"/>
      <c r="F36" s="126">
        <f t="shared" si="2"/>
        <v>0</v>
      </c>
    </row>
    <row r="37" spans="1:6" ht="15.75" hidden="1" thickBot="1" x14ac:dyDescent="0.3">
      <c r="A37" s="22"/>
      <c r="B37" s="13" t="s">
        <v>82</v>
      </c>
      <c r="C37" s="125"/>
      <c r="D37" s="125"/>
      <c r="E37" s="125"/>
      <c r="F37" s="126">
        <f t="shared" si="2"/>
        <v>0</v>
      </c>
    </row>
    <row r="38" spans="1:6" ht="15.75" hidden="1" thickBot="1" x14ac:dyDescent="0.3">
      <c r="A38" s="22" t="s">
        <v>83</v>
      </c>
      <c r="B38" s="13" t="s">
        <v>84</v>
      </c>
      <c r="C38" s="125">
        <f t="shared" ref="C38" si="16">SUM(C39:C44)</f>
        <v>0</v>
      </c>
      <c r="D38" s="125">
        <f t="shared" ref="D38:E38" si="17">SUM(D39:D44)</f>
        <v>0</v>
      </c>
      <c r="E38" s="125">
        <f t="shared" si="17"/>
        <v>0</v>
      </c>
      <c r="F38" s="126">
        <f t="shared" si="2"/>
        <v>0</v>
      </c>
    </row>
    <row r="39" spans="1:6" ht="15.75" hidden="1" thickBot="1" x14ac:dyDescent="0.3">
      <c r="A39" s="22"/>
      <c r="B39" s="13" t="s">
        <v>85</v>
      </c>
      <c r="C39" s="125"/>
      <c r="D39" s="125"/>
      <c r="E39" s="125"/>
      <c r="F39" s="126">
        <f t="shared" si="2"/>
        <v>0</v>
      </c>
    </row>
    <row r="40" spans="1:6" ht="15.75" hidden="1" thickBot="1" x14ac:dyDescent="0.3">
      <c r="A40" s="22"/>
      <c r="B40" s="13" t="s">
        <v>86</v>
      </c>
      <c r="C40" s="125"/>
      <c r="D40" s="125"/>
      <c r="E40" s="125"/>
      <c r="F40" s="126">
        <f t="shared" si="2"/>
        <v>0</v>
      </c>
    </row>
    <row r="41" spans="1:6" ht="15.75" hidden="1" thickBot="1" x14ac:dyDescent="0.3">
      <c r="A41" s="22"/>
      <c r="B41" s="13" t="s">
        <v>87</v>
      </c>
      <c r="C41" s="125"/>
      <c r="D41" s="125"/>
      <c r="E41" s="125"/>
      <c r="F41" s="126">
        <f t="shared" si="2"/>
        <v>0</v>
      </c>
    </row>
    <row r="42" spans="1:6" ht="15.75" hidden="1" thickBot="1" x14ac:dyDescent="0.3">
      <c r="A42" s="22"/>
      <c r="B42" s="13" t="s">
        <v>88</v>
      </c>
      <c r="C42" s="125"/>
      <c r="D42" s="125"/>
      <c r="E42" s="125"/>
      <c r="F42" s="126">
        <f t="shared" si="2"/>
        <v>0</v>
      </c>
    </row>
    <row r="43" spans="1:6" ht="15.75" hidden="1" thickBot="1" x14ac:dyDescent="0.3">
      <c r="A43" s="22"/>
      <c r="B43" s="13" t="s">
        <v>89</v>
      </c>
      <c r="C43" s="125"/>
      <c r="D43" s="125"/>
      <c r="E43" s="125"/>
      <c r="F43" s="126">
        <f t="shared" si="2"/>
        <v>0</v>
      </c>
    </row>
    <row r="44" spans="1:6" ht="15.75" hidden="1" thickBot="1" x14ac:dyDescent="0.3">
      <c r="A44" s="23"/>
      <c r="B44" s="31" t="s">
        <v>90</v>
      </c>
      <c r="C44" s="127"/>
      <c r="D44" s="127"/>
      <c r="E44" s="127"/>
      <c r="F44" s="128">
        <f t="shared" si="2"/>
        <v>0</v>
      </c>
    </row>
    <row r="45" spans="1:6" ht="15.75" thickBot="1" x14ac:dyDescent="0.3">
      <c r="A45" s="21" t="s">
        <v>91</v>
      </c>
      <c r="B45" s="20" t="s">
        <v>23</v>
      </c>
      <c r="C45" s="129">
        <f t="shared" ref="C45" si="18">C46+C47+C48+C49+C54+C55+C56+C57+C58+C59+C60</f>
        <v>0</v>
      </c>
      <c r="D45" s="129">
        <f t="shared" ref="D45:E45" si="19">D46+D47+D48+D49+D54+D55+D56+D57+D58+D59+D60</f>
        <v>0</v>
      </c>
      <c r="E45" s="129">
        <f t="shared" si="19"/>
        <v>0</v>
      </c>
      <c r="F45" s="130">
        <f t="shared" si="2"/>
        <v>0</v>
      </c>
    </row>
    <row r="46" spans="1:6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2"/>
        <v>0</v>
      </c>
    </row>
    <row r="47" spans="1:6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2"/>
        <v>0</v>
      </c>
    </row>
    <row r="48" spans="1:6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2"/>
        <v>0</v>
      </c>
    </row>
    <row r="49" spans="1:6" ht="15.75" hidden="1" thickBot="1" x14ac:dyDescent="0.3">
      <c r="A49" s="22" t="s">
        <v>98</v>
      </c>
      <c r="B49" s="13" t="s">
        <v>99</v>
      </c>
      <c r="C49" s="125">
        <f t="shared" ref="C49" si="20">SUM(C50:C53)</f>
        <v>0</v>
      </c>
      <c r="D49" s="125">
        <f t="shared" ref="D49:E49" si="21">SUM(D50:D53)</f>
        <v>0</v>
      </c>
      <c r="E49" s="125">
        <f t="shared" si="21"/>
        <v>0</v>
      </c>
      <c r="F49" s="126">
        <f t="shared" si="2"/>
        <v>0</v>
      </c>
    </row>
    <row r="50" spans="1:6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2"/>
        <v>0</v>
      </c>
    </row>
    <row r="51" spans="1:6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2"/>
        <v>0</v>
      </c>
    </row>
    <row r="52" spans="1:6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2"/>
        <v>0</v>
      </c>
    </row>
    <row r="53" spans="1:6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2"/>
        <v>0</v>
      </c>
    </row>
    <row r="54" spans="1:6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2"/>
        <v>0</v>
      </c>
    </row>
    <row r="55" spans="1:6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2"/>
        <v>0</v>
      </c>
    </row>
    <row r="56" spans="1:6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2"/>
        <v>0</v>
      </c>
    </row>
    <row r="57" spans="1:6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2"/>
        <v>0</v>
      </c>
    </row>
    <row r="58" spans="1:6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2"/>
        <v>0</v>
      </c>
    </row>
    <row r="59" spans="1:6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2"/>
        <v>0</v>
      </c>
    </row>
    <row r="60" spans="1:6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2"/>
        <v>0</v>
      </c>
    </row>
    <row r="61" spans="1:6" ht="15.75" thickBot="1" x14ac:dyDescent="0.3">
      <c r="A61" s="21" t="s">
        <v>118</v>
      </c>
      <c r="B61" s="20" t="s">
        <v>25</v>
      </c>
      <c r="C61" s="129">
        <f t="shared" ref="C61" si="22">SUM(C62:C66)</f>
        <v>0</v>
      </c>
      <c r="D61" s="129">
        <f t="shared" ref="D61:E61" si="23">SUM(D62:D66)</f>
        <v>0</v>
      </c>
      <c r="E61" s="129">
        <f t="shared" si="23"/>
        <v>0</v>
      </c>
      <c r="F61" s="130">
        <f t="shared" si="2"/>
        <v>0</v>
      </c>
    </row>
    <row r="62" spans="1:6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2"/>
        <v>0</v>
      </c>
    </row>
    <row r="63" spans="1:6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2"/>
        <v>0</v>
      </c>
    </row>
    <row r="64" spans="1:6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2"/>
        <v>0</v>
      </c>
    </row>
    <row r="65" spans="1:6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2"/>
        <v>0</v>
      </c>
    </row>
    <row r="66" spans="1:6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2"/>
        <v>0</v>
      </c>
    </row>
    <row r="67" spans="1:6" ht="15.75" thickBot="1" x14ac:dyDescent="0.3">
      <c r="A67" s="21" t="s">
        <v>129</v>
      </c>
      <c r="B67" s="20" t="s">
        <v>130</v>
      </c>
      <c r="C67" s="129">
        <f t="shared" ref="C67" si="24">SUM(C68:C69)</f>
        <v>0</v>
      </c>
      <c r="D67" s="129">
        <f t="shared" ref="D67:E67" si="25">SUM(D68:D69)</f>
        <v>0</v>
      </c>
      <c r="E67" s="129">
        <f t="shared" si="25"/>
        <v>0</v>
      </c>
      <c r="F67" s="130">
        <f t="shared" si="2"/>
        <v>0</v>
      </c>
    </row>
    <row r="68" spans="1:6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2"/>
        <v>0</v>
      </c>
    </row>
    <row r="69" spans="1:6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2"/>
        <v>0</v>
      </c>
    </row>
    <row r="70" spans="1:6" ht="15.75" thickBot="1" x14ac:dyDescent="0.3">
      <c r="A70" s="21" t="s">
        <v>135</v>
      </c>
      <c r="B70" s="20" t="s">
        <v>136</v>
      </c>
      <c r="C70" s="123">
        <f t="shared" ref="C70:E70" si="26">C71</f>
        <v>0</v>
      </c>
      <c r="D70" s="123">
        <f t="shared" si="26"/>
        <v>0</v>
      </c>
      <c r="E70" s="123">
        <f t="shared" si="26"/>
        <v>0</v>
      </c>
      <c r="F70" s="124">
        <f t="shared" si="2"/>
        <v>0</v>
      </c>
    </row>
    <row r="71" spans="1:6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2"/>
        <v>0</v>
      </c>
    </row>
    <row r="72" spans="1:6" ht="15.75" thickBot="1" x14ac:dyDescent="0.3">
      <c r="A72" s="24" t="s">
        <v>138</v>
      </c>
      <c r="B72" s="7" t="s">
        <v>139</v>
      </c>
      <c r="C72" s="129">
        <f t="shared" ref="C72" si="27">C9+C22+C25+C45+C61+C67+C70</f>
        <v>1982883</v>
      </c>
      <c r="D72" s="129">
        <f t="shared" ref="D72:E72" si="28">D9+D22+D25+D45+D61+D67+D70</f>
        <v>0</v>
      </c>
      <c r="E72" s="129">
        <f t="shared" si="28"/>
        <v>0</v>
      </c>
      <c r="F72" s="130">
        <f t="shared" si="2"/>
        <v>0</v>
      </c>
    </row>
    <row r="73" spans="1:6" x14ac:dyDescent="0.25">
      <c r="A73" s="25" t="s">
        <v>140</v>
      </c>
      <c r="B73" s="35" t="s">
        <v>141</v>
      </c>
      <c r="C73" s="123">
        <f t="shared" ref="C73:E73" si="29">C74</f>
        <v>0</v>
      </c>
      <c r="D73" s="123">
        <f t="shared" si="29"/>
        <v>0</v>
      </c>
      <c r="E73" s="123">
        <f t="shared" si="29"/>
        <v>0</v>
      </c>
      <c r="F73" s="124">
        <f t="shared" ref="F73:F84" si="30">SUM(D73:E73)</f>
        <v>0</v>
      </c>
    </row>
    <row r="74" spans="1:6" ht="15.75" thickBot="1" x14ac:dyDescent="0.3">
      <c r="A74" s="22" t="s">
        <v>142</v>
      </c>
      <c r="B74" s="13" t="s">
        <v>143</v>
      </c>
      <c r="C74" s="125"/>
      <c r="D74" s="125"/>
      <c r="E74" s="125">
        <f t="shared" ref="E74" si="31">SUM(E75:E76,E77,E78,E82,E81)</f>
        <v>0</v>
      </c>
      <c r="F74" s="126">
        <f t="shared" si="30"/>
        <v>0</v>
      </c>
    </row>
    <row r="75" spans="1:6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30"/>
        <v>0</v>
      </c>
    </row>
    <row r="76" spans="1:6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30"/>
        <v>0</v>
      </c>
    </row>
    <row r="77" spans="1:6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30"/>
        <v>0</v>
      </c>
    </row>
    <row r="78" spans="1:6" ht="15.75" hidden="1" thickBot="1" x14ac:dyDescent="0.3">
      <c r="A78" s="22" t="s">
        <v>150</v>
      </c>
      <c r="B78" s="13" t="s">
        <v>151</v>
      </c>
      <c r="C78" s="125">
        <f t="shared" ref="C78" si="32">SUM(C79:C80)</f>
        <v>0</v>
      </c>
      <c r="D78" s="125">
        <f t="shared" ref="D78:E78" si="33">SUM(D79:D80)</f>
        <v>0</v>
      </c>
      <c r="E78" s="125">
        <f t="shared" si="33"/>
        <v>0</v>
      </c>
      <c r="F78" s="126">
        <f t="shared" si="30"/>
        <v>0</v>
      </c>
    </row>
    <row r="79" spans="1:6" ht="15.75" hidden="1" thickBot="1" x14ac:dyDescent="0.3">
      <c r="A79" s="22"/>
      <c r="B79" s="13" t="s">
        <v>26</v>
      </c>
      <c r="C79" s="125"/>
      <c r="D79" s="125"/>
      <c r="E79" s="125"/>
      <c r="F79" s="126">
        <f t="shared" si="30"/>
        <v>0</v>
      </c>
    </row>
    <row r="80" spans="1:6" ht="15.75" hidden="1" thickBot="1" x14ac:dyDescent="0.3">
      <c r="A80" s="22"/>
      <c r="B80" s="13" t="s">
        <v>27</v>
      </c>
      <c r="C80" s="125"/>
      <c r="D80" s="125"/>
      <c r="E80" s="125"/>
      <c r="F80" s="126">
        <f t="shared" si="30"/>
        <v>0</v>
      </c>
    </row>
    <row r="81" spans="1:6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>
        <f t="shared" si="30"/>
        <v>0</v>
      </c>
    </row>
    <row r="82" spans="1:6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si="30"/>
        <v>0</v>
      </c>
    </row>
    <row r="83" spans="1:6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30"/>
        <v>0</v>
      </c>
    </row>
    <row r="84" spans="1:6" ht="15.75" thickBot="1" x14ac:dyDescent="0.3">
      <c r="A84" s="24" t="s">
        <v>260</v>
      </c>
      <c r="B84" s="7" t="s">
        <v>156</v>
      </c>
      <c r="C84" s="129">
        <f t="shared" ref="C84" si="34">C72+C73</f>
        <v>1982883</v>
      </c>
      <c r="D84" s="129">
        <f t="shared" ref="D84:E84" si="35">D72+D73</f>
        <v>0</v>
      </c>
      <c r="E84" s="129">
        <f t="shared" si="35"/>
        <v>0</v>
      </c>
      <c r="F84" s="130">
        <f t="shared" si="30"/>
        <v>0</v>
      </c>
    </row>
    <row r="85" spans="1:6" x14ac:dyDescent="0.25">
      <c r="A85" s="26"/>
      <c r="B85" s="27"/>
      <c r="C85" s="92"/>
      <c r="F85" s="92"/>
    </row>
    <row r="86" spans="1:6" ht="15.75" thickBot="1" x14ac:dyDescent="0.3">
      <c r="A86" s="36"/>
      <c r="B86" s="37"/>
      <c r="C86" s="131"/>
      <c r="D86" s="198"/>
      <c r="E86" s="198"/>
      <c r="F86" s="131"/>
    </row>
    <row r="87" spans="1:6" x14ac:dyDescent="0.25">
      <c r="A87" s="28" t="s">
        <v>157</v>
      </c>
      <c r="B87" s="20" t="s">
        <v>31</v>
      </c>
      <c r="C87" s="123">
        <f t="shared" ref="C87" si="36">C88+C100</f>
        <v>1547054</v>
      </c>
      <c r="D87" s="123">
        <f t="shared" ref="D87:E87" si="37">D88+D100</f>
        <v>0</v>
      </c>
      <c r="E87" s="123">
        <f t="shared" si="37"/>
        <v>0</v>
      </c>
      <c r="F87" s="132">
        <f t="shared" ref="F87:F149" si="38">SUM(D87:E87)</f>
        <v>0</v>
      </c>
    </row>
    <row r="88" spans="1:6" x14ac:dyDescent="0.25">
      <c r="A88" s="29" t="s">
        <v>158</v>
      </c>
      <c r="B88" s="13" t="s">
        <v>159</v>
      </c>
      <c r="C88" s="125">
        <f t="shared" ref="C88" si="39">SUM(C89:C99)</f>
        <v>860000</v>
      </c>
      <c r="D88" s="125">
        <f t="shared" ref="D88:E88" si="40">SUM(D89:D99)</f>
        <v>0</v>
      </c>
      <c r="E88" s="125">
        <f t="shared" si="40"/>
        <v>0</v>
      </c>
      <c r="F88" s="126">
        <f t="shared" si="38"/>
        <v>0</v>
      </c>
    </row>
    <row r="89" spans="1:6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38"/>
        <v>0</v>
      </c>
    </row>
    <row r="90" spans="1:6" x14ac:dyDescent="0.25">
      <c r="A90" s="29" t="s">
        <v>535</v>
      </c>
      <c r="B90" s="13" t="s">
        <v>536</v>
      </c>
      <c r="C90" s="125"/>
      <c r="D90" s="125"/>
      <c r="E90" s="125"/>
      <c r="F90" s="126">
        <f t="shared" si="38"/>
        <v>0</v>
      </c>
    </row>
    <row r="91" spans="1:6" x14ac:dyDescent="0.25">
      <c r="A91" s="29" t="s">
        <v>162</v>
      </c>
      <c r="B91" s="13" t="s">
        <v>163</v>
      </c>
      <c r="C91" s="125">
        <v>860000</v>
      </c>
      <c r="D91" s="125"/>
      <c r="E91" s="125"/>
      <c r="F91" s="126">
        <f t="shared" si="38"/>
        <v>0</v>
      </c>
    </row>
    <row r="92" spans="1:6" x14ac:dyDescent="0.25">
      <c r="A92" s="29" t="s">
        <v>164</v>
      </c>
      <c r="B92" s="13" t="s">
        <v>165</v>
      </c>
      <c r="C92" s="125"/>
      <c r="D92" s="125"/>
      <c r="E92" s="125"/>
      <c r="F92" s="126">
        <f t="shared" si="38"/>
        <v>0</v>
      </c>
    </row>
    <row r="93" spans="1:6" hidden="1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38"/>
        <v>0</v>
      </c>
    </row>
    <row r="94" spans="1:6" hidden="1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38"/>
        <v>0</v>
      </c>
    </row>
    <row r="95" spans="1:6" hidden="1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38"/>
        <v>0</v>
      </c>
    </row>
    <row r="96" spans="1:6" hidden="1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38"/>
        <v>0</v>
      </c>
    </row>
    <row r="97" spans="1:6" hidden="1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38"/>
        <v>0</v>
      </c>
    </row>
    <row r="98" spans="1:6" hidden="1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38"/>
        <v>0</v>
      </c>
    </row>
    <row r="99" spans="1:6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38"/>
        <v>0</v>
      </c>
    </row>
    <row r="100" spans="1:6" x14ac:dyDescent="0.25">
      <c r="A100" s="29" t="s">
        <v>180</v>
      </c>
      <c r="B100" s="13" t="s">
        <v>181</v>
      </c>
      <c r="C100" s="125">
        <f t="shared" ref="C100" si="41">SUM(C101:C103)</f>
        <v>687054</v>
      </c>
      <c r="D100" s="125">
        <f t="shared" ref="D100:E100" si="42">SUM(D101:D103)</f>
        <v>0</v>
      </c>
      <c r="E100" s="125">
        <f t="shared" si="42"/>
        <v>0</v>
      </c>
      <c r="F100" s="126">
        <f t="shared" si="38"/>
        <v>0</v>
      </c>
    </row>
    <row r="101" spans="1:6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38"/>
        <v>0</v>
      </c>
    </row>
    <row r="102" spans="1:6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38"/>
        <v>0</v>
      </c>
    </row>
    <row r="103" spans="1:6" ht="15.75" thickBot="1" x14ac:dyDescent="0.3">
      <c r="A103" s="30" t="s">
        <v>186</v>
      </c>
      <c r="B103" s="31" t="s">
        <v>187</v>
      </c>
      <c r="C103" s="127">
        <v>687054</v>
      </c>
      <c r="D103" s="127"/>
      <c r="E103" s="127"/>
      <c r="F103" s="128">
        <f t="shared" si="38"/>
        <v>0</v>
      </c>
    </row>
    <row r="104" spans="1:6" x14ac:dyDescent="0.25">
      <c r="A104" s="28" t="s">
        <v>188</v>
      </c>
      <c r="B104" s="20" t="s">
        <v>189</v>
      </c>
      <c r="C104" s="174">
        <f t="shared" ref="C104" si="43">SUM(C105:C109)</f>
        <v>226300</v>
      </c>
      <c r="D104" s="174">
        <f t="shared" ref="D104:E104" si="44">SUM(D105:D109)</f>
        <v>0</v>
      </c>
      <c r="E104" s="174">
        <f t="shared" si="44"/>
        <v>0</v>
      </c>
      <c r="F104" s="132">
        <f t="shared" si="38"/>
        <v>0</v>
      </c>
    </row>
    <row r="105" spans="1:6" ht="15.75" thickBot="1" x14ac:dyDescent="0.3">
      <c r="A105" s="29"/>
      <c r="B105" s="13" t="s">
        <v>190</v>
      </c>
      <c r="C105" s="127">
        <v>206747</v>
      </c>
      <c r="D105" s="127"/>
      <c r="E105" s="127"/>
      <c r="F105" s="128">
        <f t="shared" si="38"/>
        <v>0</v>
      </c>
    </row>
    <row r="106" spans="1:6" x14ac:dyDescent="0.25">
      <c r="A106" s="29"/>
      <c r="B106" s="13" t="s">
        <v>191</v>
      </c>
      <c r="C106" s="123"/>
      <c r="D106" s="123"/>
      <c r="E106" s="123"/>
      <c r="F106" s="124">
        <f t="shared" si="38"/>
        <v>0</v>
      </c>
    </row>
    <row r="107" spans="1:6" x14ac:dyDescent="0.25">
      <c r="A107" s="30"/>
      <c r="B107" s="31" t="s">
        <v>192</v>
      </c>
      <c r="C107" s="125"/>
      <c r="D107" s="125"/>
      <c r="E107" s="125"/>
      <c r="F107" s="126">
        <f t="shared" si="38"/>
        <v>0</v>
      </c>
    </row>
    <row r="108" spans="1:6" x14ac:dyDescent="0.25">
      <c r="A108" s="30"/>
      <c r="B108" s="31" t="s">
        <v>193</v>
      </c>
      <c r="C108" s="125"/>
      <c r="D108" s="125"/>
      <c r="E108" s="125"/>
      <c r="F108" s="126">
        <f t="shared" si="38"/>
        <v>0</v>
      </c>
    </row>
    <row r="109" spans="1:6" ht="15.75" thickBot="1" x14ac:dyDescent="0.3">
      <c r="A109" s="30"/>
      <c r="B109" s="31" t="s">
        <v>194</v>
      </c>
      <c r="C109" s="127">
        <v>19553</v>
      </c>
      <c r="D109" s="127"/>
      <c r="E109" s="127"/>
      <c r="F109" s="128">
        <f t="shared" si="38"/>
        <v>0</v>
      </c>
    </row>
    <row r="110" spans="1:6" x14ac:dyDescent="0.25">
      <c r="A110" s="28" t="s">
        <v>195</v>
      </c>
      <c r="B110" s="20" t="s">
        <v>32</v>
      </c>
      <c r="C110" s="123">
        <f t="shared" ref="C110" si="45">SUM(C111:C112,C113,C126,C125)</f>
        <v>209530</v>
      </c>
      <c r="D110" s="123">
        <f t="shared" ref="D110:E110" si="46">SUM(D111:D112,D113,D126,D125)</f>
        <v>0</v>
      </c>
      <c r="E110" s="123">
        <f t="shared" si="46"/>
        <v>0</v>
      </c>
      <c r="F110" s="124">
        <f t="shared" si="38"/>
        <v>0</v>
      </c>
    </row>
    <row r="111" spans="1:6" x14ac:dyDescent="0.25">
      <c r="A111" s="29" t="s">
        <v>196</v>
      </c>
      <c r="B111" s="13" t="s">
        <v>197</v>
      </c>
      <c r="C111" s="125">
        <v>81711</v>
      </c>
      <c r="D111" s="125"/>
      <c r="E111" s="125"/>
      <c r="F111" s="126">
        <f t="shared" si="38"/>
        <v>0</v>
      </c>
    </row>
    <row r="112" spans="1:6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38"/>
        <v>0</v>
      </c>
    </row>
    <row r="113" spans="1:21" x14ac:dyDescent="0.25">
      <c r="A113" s="29" t="s">
        <v>200</v>
      </c>
      <c r="B113" s="13" t="s">
        <v>201</v>
      </c>
      <c r="C113" s="125">
        <f>SUM(C114:C124)-C115-C116-C117-C118</f>
        <v>0</v>
      </c>
      <c r="D113" s="125">
        <f t="shared" ref="D113:F113" si="47">SUM(D114:D124)-D115-D116-D117-D118</f>
        <v>0</v>
      </c>
      <c r="E113" s="125">
        <f t="shared" si="47"/>
        <v>0</v>
      </c>
      <c r="F113" s="125">
        <f t="shared" si="47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38"/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38"/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38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38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38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38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38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38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127819</v>
      </c>
      <c r="D126" s="125">
        <f>SUM(D127:D130)</f>
        <v>0</v>
      </c>
      <c r="E126" s="125">
        <f t="shared" ref="E126" si="48">SUM(E127:E130)</f>
        <v>0</v>
      </c>
      <c r="F126" s="126">
        <f t="shared" si="38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38"/>
        <v>0</v>
      </c>
    </row>
    <row r="128" spans="1:21" x14ac:dyDescent="0.25">
      <c r="A128" s="41"/>
      <c r="B128" s="41" t="s">
        <v>866</v>
      </c>
      <c r="C128">
        <v>45480</v>
      </c>
      <c r="E128" s="125"/>
      <c r="F128" s="125">
        <f t="shared" si="38"/>
        <v>0</v>
      </c>
      <c r="G128" s="92"/>
      <c r="H128" s="92"/>
      <c r="I128" s="92"/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6" x14ac:dyDescent="0.25">
      <c r="A129" s="30"/>
      <c r="B129" s="31" t="s">
        <v>220</v>
      </c>
      <c r="C129" s="125"/>
      <c r="D129" s="125"/>
      <c r="E129" s="125"/>
      <c r="F129" s="126">
        <f t="shared" si="38"/>
        <v>0</v>
      </c>
    </row>
    <row r="130" spans="1:6" ht="15.75" thickBot="1" x14ac:dyDescent="0.3">
      <c r="A130" s="30" t="s">
        <v>221</v>
      </c>
      <c r="B130" s="31" t="s">
        <v>222</v>
      </c>
      <c r="C130" s="125">
        <v>82339</v>
      </c>
      <c r="D130" s="125"/>
      <c r="E130" s="127"/>
      <c r="F130" s="128">
        <f>SUM(D130:E130)</f>
        <v>0</v>
      </c>
    </row>
    <row r="131" spans="1:6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38"/>
        <v>0</v>
      </c>
    </row>
    <row r="132" spans="1:6" ht="15.75" thickBot="1" x14ac:dyDescent="0.3">
      <c r="A132" s="28" t="s">
        <v>224</v>
      </c>
      <c r="B132" s="20" t="s">
        <v>34</v>
      </c>
      <c r="C132" s="129">
        <f t="shared" ref="C132" si="49">SUM(C133:C138)</f>
        <v>0</v>
      </c>
      <c r="D132" s="129">
        <f t="shared" ref="D132:E132" si="50">SUM(D133:D138)</f>
        <v>0</v>
      </c>
      <c r="E132" s="129">
        <f t="shared" si="50"/>
        <v>0</v>
      </c>
      <c r="F132" s="130">
        <f t="shared" si="38"/>
        <v>0</v>
      </c>
    </row>
    <row r="133" spans="1:6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38"/>
        <v>0</v>
      </c>
    </row>
    <row r="134" spans="1:6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38"/>
        <v>0</v>
      </c>
    </row>
    <row r="135" spans="1:6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38"/>
        <v>0</v>
      </c>
    </row>
    <row r="136" spans="1:6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38"/>
        <v>0</v>
      </c>
    </row>
    <row r="137" spans="1:6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38"/>
        <v>0</v>
      </c>
    </row>
    <row r="138" spans="1:6" ht="15.75" hidden="1" thickBot="1" x14ac:dyDescent="0.3">
      <c r="A138" s="29" t="s">
        <v>233</v>
      </c>
      <c r="B138" s="13" t="s">
        <v>234</v>
      </c>
      <c r="C138" s="125">
        <f t="shared" ref="C138" si="51">SUM(C139:C140)</f>
        <v>0</v>
      </c>
      <c r="D138" s="125">
        <f t="shared" ref="D138:E138" si="52">SUM(D139:D140)</f>
        <v>0</v>
      </c>
      <c r="E138" s="125">
        <f t="shared" si="52"/>
        <v>0</v>
      </c>
      <c r="F138" s="126">
        <f t="shared" si="38"/>
        <v>0</v>
      </c>
    </row>
    <row r="139" spans="1:6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38"/>
        <v>0</v>
      </c>
    </row>
    <row r="140" spans="1:6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38"/>
        <v>0</v>
      </c>
    </row>
    <row r="141" spans="1:6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38"/>
        <v>0</v>
      </c>
    </row>
    <row r="142" spans="1:6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38"/>
        <v>0</v>
      </c>
    </row>
    <row r="143" spans="1:6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38"/>
        <v>0</v>
      </c>
    </row>
    <row r="144" spans="1:6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38"/>
        <v>0</v>
      </c>
    </row>
    <row r="145" spans="1:8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38"/>
        <v>0</v>
      </c>
    </row>
    <row r="146" spans="1:8" ht="15.75" thickBot="1" x14ac:dyDescent="0.3">
      <c r="A146" s="32" t="s">
        <v>244</v>
      </c>
      <c r="B146" s="7" t="s">
        <v>245</v>
      </c>
      <c r="C146" s="129">
        <f t="shared" ref="C146" si="53">C145+C144+C143+C142+C141+C132+C131+C110+C104+C87</f>
        <v>1982884</v>
      </c>
      <c r="D146" s="129">
        <f t="shared" ref="D146:E146" si="54">D145+D144+D143+D142+D141+D132+D131+D110+D104+D87</f>
        <v>0</v>
      </c>
      <c r="E146" s="129">
        <f t="shared" si="54"/>
        <v>0</v>
      </c>
      <c r="F146" s="130">
        <f t="shared" si="38"/>
        <v>0</v>
      </c>
    </row>
    <row r="147" spans="1:8" ht="15.75" thickBot="1" x14ac:dyDescent="0.3">
      <c r="A147" s="34" t="s">
        <v>246</v>
      </c>
      <c r="B147" s="35" t="s">
        <v>247</v>
      </c>
      <c r="C147" s="123">
        <f t="shared" ref="C147" si="55">SUM(C148:C154)</f>
        <v>0</v>
      </c>
      <c r="D147" s="123">
        <f t="shared" ref="D147:E147" si="56">SUM(D148:D154)</f>
        <v>0</v>
      </c>
      <c r="E147" s="123">
        <f t="shared" si="56"/>
        <v>0</v>
      </c>
      <c r="F147" s="124">
        <f t="shared" si="38"/>
        <v>0</v>
      </c>
    </row>
    <row r="148" spans="1:8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38"/>
        <v>0</v>
      </c>
    </row>
    <row r="149" spans="1:8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38"/>
        <v>0</v>
      </c>
    </row>
    <row r="150" spans="1:8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</row>
    <row r="151" spans="1:8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57">SUM(D151:E151)</f>
        <v>0</v>
      </c>
    </row>
    <row r="152" spans="1:8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57"/>
        <v>0</v>
      </c>
    </row>
    <row r="153" spans="1:8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57"/>
        <v>0</v>
      </c>
    </row>
    <row r="154" spans="1:8" ht="15.75" hidden="1" thickBot="1" x14ac:dyDescent="0.3">
      <c r="A154" s="30"/>
      <c r="B154" s="31" t="s">
        <v>258</v>
      </c>
      <c r="C154" s="135"/>
      <c r="D154" s="135"/>
      <c r="E154" s="135"/>
      <c r="F154" s="128">
        <f t="shared" si="57"/>
        <v>0</v>
      </c>
    </row>
    <row r="155" spans="1:8" ht="15.75" thickBot="1" x14ac:dyDescent="0.3">
      <c r="A155" s="32" t="s">
        <v>261</v>
      </c>
      <c r="B155" s="7" t="s">
        <v>259</v>
      </c>
      <c r="C155" s="129">
        <f t="shared" ref="C155" si="58">C147+C146</f>
        <v>1982884</v>
      </c>
      <c r="D155" s="129">
        <f t="shared" ref="D155:E155" si="59">D147+D146</f>
        <v>0</v>
      </c>
      <c r="E155" s="129">
        <f t="shared" si="59"/>
        <v>0</v>
      </c>
      <c r="F155" s="137">
        <f>SUM(D155:E155)</f>
        <v>0</v>
      </c>
      <c r="H155" s="92"/>
    </row>
    <row r="156" spans="1:8" x14ac:dyDescent="0.25">
      <c r="F156" s="47"/>
    </row>
    <row r="157" spans="1:8" x14ac:dyDescent="0.25">
      <c r="C157" s="92"/>
      <c r="D157" s="92">
        <f t="shared" ref="D157:F157" si="60">D84-D155</f>
        <v>0</v>
      </c>
      <c r="E157" s="92"/>
      <c r="F157" s="92">
        <f t="shared" si="60"/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53" orientation="portrait" r:id="rId1"/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405D-328E-49AB-84AD-CBB5240FA632}">
  <sheetPr>
    <tabColor rgb="FF00B0F0"/>
    <pageSetUpPr fitToPage="1"/>
  </sheetPr>
  <dimension ref="A1:U159"/>
  <sheetViews>
    <sheetView view="pageBreakPreview" zoomScale="60" zoomScaleNormal="100" workbookViewId="0">
      <selection activeCell="G163" sqref="G163"/>
    </sheetView>
  </sheetViews>
  <sheetFormatPr defaultColWidth="9.140625" defaultRowHeight="15" x14ac:dyDescent="0.25"/>
  <cols>
    <col min="2" max="2" width="59.140625" bestFit="1" customWidth="1"/>
    <col min="3" max="3" width="12.5703125" customWidth="1"/>
    <col min="4" max="4" width="10.85546875" customWidth="1"/>
    <col min="6" max="6" width="11.5703125" customWidth="1"/>
    <col min="7" max="7" width="10.85546875" customWidth="1"/>
    <col min="9" max="9" width="11.5703125" customWidth="1"/>
    <col min="10" max="10" width="13.140625" customWidth="1"/>
    <col min="11" max="11" width="19.42578125" customWidth="1"/>
  </cols>
  <sheetData>
    <row r="1" spans="1:9" x14ac:dyDescent="0.25">
      <c r="A1" s="1381" t="s">
        <v>1366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3" spans="1:9" x14ac:dyDescent="0.25">
      <c r="F3" s="49"/>
      <c r="I3" s="49"/>
    </row>
    <row r="4" spans="1:9" x14ac:dyDescent="0.25">
      <c r="A4" s="48" t="s">
        <v>1368</v>
      </c>
      <c r="F4" s="49"/>
      <c r="I4" s="49"/>
    </row>
    <row r="5" spans="1:9" x14ac:dyDescent="0.25">
      <c r="A5" s="656" t="s">
        <v>1369</v>
      </c>
      <c r="B5" s="50"/>
      <c r="F5" s="49"/>
      <c r="I5" s="49"/>
    </row>
    <row r="6" spans="1:9" x14ac:dyDescent="0.25">
      <c r="C6" s="294" t="s">
        <v>1362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6418938</v>
      </c>
      <c r="D9" s="129">
        <f t="shared" ref="D9:E9" si="0">SUM(D10,D17,D18,D20,D21,D19)</f>
        <v>0</v>
      </c>
      <c r="E9" s="129">
        <f t="shared" si="0"/>
        <v>0</v>
      </c>
      <c r="F9" s="130">
        <f t="shared" ref="F9:F72" si="1">SUM(D9:E9)</f>
        <v>0</v>
      </c>
      <c r="G9" s="129">
        <f t="shared" ref="G9:H9" si="2">SUM(G10,G17,G18,G20,G21,G19)</f>
        <v>0</v>
      </c>
      <c r="H9" s="129">
        <f t="shared" si="2"/>
        <v>0</v>
      </c>
      <c r="I9" s="130">
        <f t="shared" ref="I9:I72" si="3">SUM(G9:H9)</f>
        <v>0</v>
      </c>
    </row>
    <row r="10" spans="1:9" hidden="1" x14ac:dyDescent="0.25">
      <c r="A10" s="22" t="s">
        <v>42</v>
      </c>
      <c r="B10" s="13" t="s">
        <v>43</v>
      </c>
      <c r="C10" s="123">
        <f>SUM(C11:C16)</f>
        <v>0</v>
      </c>
      <c r="D10" s="123">
        <f t="shared" ref="D10:E10" si="4">SUM(D11:D16)</f>
        <v>0</v>
      </c>
      <c r="E10" s="123">
        <f t="shared" si="4"/>
        <v>0</v>
      </c>
      <c r="F10" s="124">
        <f t="shared" si="1"/>
        <v>0</v>
      </c>
      <c r="G10" s="123">
        <f t="shared" ref="G10:H10" si="5">SUM(G11:G16)</f>
        <v>0</v>
      </c>
      <c r="H10" s="123">
        <f t="shared" si="5"/>
        <v>0</v>
      </c>
      <c r="I10" s="124">
        <f t="shared" si="3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1"/>
        <v>0</v>
      </c>
      <c r="G11" s="125"/>
      <c r="H11" s="125"/>
      <c r="I11" s="126">
        <f t="shared" si="3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1"/>
        <v>0</v>
      </c>
      <c r="G12" s="125"/>
      <c r="H12" s="125"/>
      <c r="I12" s="126">
        <f t="shared" si="3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1"/>
        <v>0</v>
      </c>
      <c r="G13" s="125"/>
      <c r="H13" s="125"/>
      <c r="I13" s="126">
        <f t="shared" si="3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1"/>
        <v>0</v>
      </c>
      <c r="G14" s="125"/>
      <c r="H14" s="125"/>
      <c r="I14" s="126">
        <f t="shared" si="3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1"/>
        <v>0</v>
      </c>
      <c r="G15" s="125"/>
      <c r="H15" s="125"/>
      <c r="I15" s="126">
        <f t="shared" si="3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1"/>
        <v>0</v>
      </c>
      <c r="G16" s="125"/>
      <c r="H16" s="125"/>
      <c r="I16" s="126">
        <f t="shared" si="3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1"/>
        <v>0</v>
      </c>
      <c r="G17" s="125"/>
      <c r="H17" s="125"/>
      <c r="I17" s="126">
        <f t="shared" si="3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1"/>
        <v>0</v>
      </c>
      <c r="G18" s="125"/>
      <c r="H18" s="125"/>
      <c r="I18" s="126">
        <f t="shared" si="3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1"/>
        <v>0</v>
      </c>
      <c r="G19" s="125"/>
      <c r="H19" s="125"/>
      <c r="I19" s="126">
        <f t="shared" si="3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1"/>
        <v>0</v>
      </c>
      <c r="G20" s="125"/>
      <c r="H20" s="125"/>
      <c r="I20" s="126">
        <f t="shared" si="3"/>
        <v>0</v>
      </c>
    </row>
    <row r="21" spans="1:9" ht="15.75" thickBot="1" x14ac:dyDescent="0.3">
      <c r="A21" s="23" t="s">
        <v>62</v>
      </c>
      <c r="B21" s="31" t="s">
        <v>63</v>
      </c>
      <c r="C21" s="127">
        <v>6418938</v>
      </c>
      <c r="D21" s="127"/>
      <c r="E21" s="127"/>
      <c r="F21" s="128">
        <f t="shared" si="1"/>
        <v>0</v>
      </c>
      <c r="G21" s="127"/>
      <c r="H21" s="127"/>
      <c r="I21" s="128">
        <f t="shared" si="3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 t="shared" ref="D22:E22" si="6">SUM(D23:D24)</f>
        <v>0</v>
      </c>
      <c r="E22" s="123">
        <f t="shared" si="6"/>
        <v>0</v>
      </c>
      <c r="F22" s="124">
        <f t="shared" si="1"/>
        <v>0</v>
      </c>
      <c r="G22" s="123">
        <f t="shared" ref="G22:H22" si="7">SUM(G23:G24)</f>
        <v>0</v>
      </c>
      <c r="H22" s="123">
        <f t="shared" si="7"/>
        <v>0</v>
      </c>
      <c r="I22" s="124">
        <f t="shared" si="3"/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6">
        <f t="shared" si="1"/>
        <v>0</v>
      </c>
      <c r="G23" s="125"/>
      <c r="H23" s="125"/>
      <c r="I23" s="126">
        <f t="shared" si="3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1"/>
        <v>0</v>
      </c>
      <c r="G24" s="127"/>
      <c r="H24" s="127"/>
      <c r="I24" s="128">
        <f t="shared" si="3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 t="shared" ref="D25:E25" si="8">D26+D30+D38</f>
        <v>0</v>
      </c>
      <c r="E25" s="123">
        <f t="shared" si="8"/>
        <v>0</v>
      </c>
      <c r="F25" s="124">
        <f t="shared" si="1"/>
        <v>0</v>
      </c>
      <c r="G25" s="123">
        <f t="shared" ref="G25:H25" si="9">G26+G30+G38</f>
        <v>0</v>
      </c>
      <c r="H25" s="123">
        <f t="shared" si="9"/>
        <v>0</v>
      </c>
      <c r="I25" s="124">
        <f t="shared" si="3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 t="shared" ref="D26:E26" si="10">SUM(D27:D29)</f>
        <v>0</v>
      </c>
      <c r="E26" s="125">
        <f t="shared" si="10"/>
        <v>0</v>
      </c>
      <c r="F26" s="126">
        <f t="shared" si="1"/>
        <v>0</v>
      </c>
      <c r="G26" s="125">
        <f t="shared" ref="G26:H26" si="11">SUM(G27:G29)</f>
        <v>0</v>
      </c>
      <c r="H26" s="125">
        <f t="shared" si="11"/>
        <v>0</v>
      </c>
      <c r="I26" s="126">
        <f t="shared" si="3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1"/>
        <v>0</v>
      </c>
      <c r="G27" s="125"/>
      <c r="H27" s="125"/>
      <c r="I27" s="126">
        <f t="shared" si="3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1"/>
        <v>0</v>
      </c>
      <c r="G28" s="125"/>
      <c r="H28" s="125"/>
      <c r="I28" s="126">
        <f t="shared" si="3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1"/>
        <v>0</v>
      </c>
      <c r="G29" s="125"/>
      <c r="H29" s="125"/>
      <c r="I29" s="126">
        <f t="shared" si="3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 t="shared" ref="D30:E30" si="12">D31+D33+D34</f>
        <v>0</v>
      </c>
      <c r="E30" s="125">
        <f t="shared" si="12"/>
        <v>0</v>
      </c>
      <c r="F30" s="126">
        <f t="shared" si="1"/>
        <v>0</v>
      </c>
      <c r="G30" s="125">
        <f t="shared" ref="G30:H30" si="13">G31+G33+G34</f>
        <v>0</v>
      </c>
      <c r="H30" s="125">
        <f t="shared" si="13"/>
        <v>0</v>
      </c>
      <c r="I30" s="126">
        <f t="shared" si="3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 t="shared" ref="D31:H31" si="14">D32</f>
        <v>0</v>
      </c>
      <c r="E31" s="125">
        <f t="shared" si="14"/>
        <v>0</v>
      </c>
      <c r="F31" s="126">
        <f t="shared" si="1"/>
        <v>0</v>
      </c>
      <c r="G31" s="125">
        <f t="shared" si="14"/>
        <v>0</v>
      </c>
      <c r="H31" s="125">
        <f t="shared" si="14"/>
        <v>0</v>
      </c>
      <c r="I31" s="126">
        <f t="shared" si="3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1"/>
        <v>0</v>
      </c>
      <c r="G32" s="125"/>
      <c r="H32" s="125"/>
      <c r="I32" s="126">
        <f t="shared" si="3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1"/>
        <v>0</v>
      </c>
      <c r="G33" s="125"/>
      <c r="H33" s="125"/>
      <c r="I33" s="126">
        <f t="shared" si="3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 t="shared" ref="D34:E34" si="15">SUM(D35:D37)</f>
        <v>0</v>
      </c>
      <c r="E34" s="125">
        <f t="shared" si="15"/>
        <v>0</v>
      </c>
      <c r="F34" s="126">
        <f t="shared" si="1"/>
        <v>0</v>
      </c>
      <c r="G34" s="125">
        <f t="shared" ref="G34:H34" si="16">SUM(G35:G37)</f>
        <v>0</v>
      </c>
      <c r="H34" s="125">
        <f t="shared" si="16"/>
        <v>0</v>
      </c>
      <c r="I34" s="126">
        <f t="shared" si="3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1"/>
        <v>0</v>
      </c>
      <c r="G35" s="125"/>
      <c r="H35" s="125"/>
      <c r="I35" s="126">
        <f t="shared" si="3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1"/>
        <v>0</v>
      </c>
      <c r="G36" s="125"/>
      <c r="H36" s="125"/>
      <c r="I36" s="126">
        <f t="shared" si="3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1"/>
        <v>0</v>
      </c>
      <c r="G37" s="125"/>
      <c r="H37" s="125"/>
      <c r="I37" s="126">
        <f t="shared" si="3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 t="shared" ref="D38:E38" si="17">SUM(D39:D44)</f>
        <v>0</v>
      </c>
      <c r="E38" s="125">
        <f t="shared" si="17"/>
        <v>0</v>
      </c>
      <c r="F38" s="126">
        <f t="shared" si="1"/>
        <v>0</v>
      </c>
      <c r="G38" s="125">
        <f t="shared" ref="G38:H38" si="18">SUM(G39:G44)</f>
        <v>0</v>
      </c>
      <c r="H38" s="125">
        <f t="shared" si="18"/>
        <v>0</v>
      </c>
      <c r="I38" s="126">
        <f t="shared" si="3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1"/>
        <v>0</v>
      </c>
      <c r="G39" s="125"/>
      <c r="H39" s="125"/>
      <c r="I39" s="126">
        <f t="shared" si="3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1"/>
        <v>0</v>
      </c>
      <c r="G40" s="125"/>
      <c r="H40" s="125"/>
      <c r="I40" s="126">
        <f t="shared" si="3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1"/>
        <v>0</v>
      </c>
      <c r="G41" s="125"/>
      <c r="H41" s="125"/>
      <c r="I41" s="126">
        <f t="shared" si="3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1"/>
        <v>0</v>
      </c>
      <c r="G42" s="125"/>
      <c r="H42" s="125"/>
      <c r="I42" s="126">
        <f t="shared" si="3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1"/>
        <v>0</v>
      </c>
      <c r="G43" s="125"/>
      <c r="H43" s="125"/>
      <c r="I43" s="126">
        <f t="shared" si="3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1"/>
        <v>0</v>
      </c>
      <c r="G44" s="127"/>
      <c r="H44" s="127"/>
      <c r="I44" s="128">
        <f t="shared" si="3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 t="shared" ref="D45:E45" si="19">D46+D47+D48+D49+D54+D55+D56+D57+D58+D59+D60</f>
        <v>0</v>
      </c>
      <c r="E45" s="129">
        <f t="shared" si="19"/>
        <v>0</v>
      </c>
      <c r="F45" s="130">
        <f t="shared" si="1"/>
        <v>0</v>
      </c>
      <c r="G45" s="129">
        <f t="shared" ref="G45:H45" si="20">G46+G47+G48+G49+G54+G55+G56+G57+G58+G59+G60</f>
        <v>0</v>
      </c>
      <c r="H45" s="129">
        <f t="shared" si="20"/>
        <v>0</v>
      </c>
      <c r="I45" s="130">
        <f t="shared" si="3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1"/>
        <v>0</v>
      </c>
      <c r="G46" s="123"/>
      <c r="H46" s="123"/>
      <c r="I46" s="124">
        <f t="shared" si="3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1"/>
        <v>0</v>
      </c>
      <c r="G47" s="125"/>
      <c r="H47" s="125"/>
      <c r="I47" s="126">
        <f t="shared" si="3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1"/>
        <v>0</v>
      </c>
      <c r="G48" s="125"/>
      <c r="H48" s="125"/>
      <c r="I48" s="126">
        <f t="shared" si="3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 t="shared" ref="D49:E49" si="21">SUM(D50:D53)</f>
        <v>0</v>
      </c>
      <c r="E49" s="125">
        <f t="shared" si="21"/>
        <v>0</v>
      </c>
      <c r="F49" s="126">
        <f t="shared" si="1"/>
        <v>0</v>
      </c>
      <c r="G49" s="125">
        <f t="shared" ref="G49:H49" si="22">SUM(G50:G53)</f>
        <v>0</v>
      </c>
      <c r="H49" s="125">
        <f t="shared" si="22"/>
        <v>0</v>
      </c>
      <c r="I49" s="126">
        <f t="shared" si="3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1"/>
        <v>0</v>
      </c>
      <c r="G50" s="125"/>
      <c r="H50" s="125"/>
      <c r="I50" s="126">
        <f t="shared" si="3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1"/>
        <v>0</v>
      </c>
      <c r="G51" s="125"/>
      <c r="H51" s="125"/>
      <c r="I51" s="126">
        <f t="shared" si="3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1"/>
        <v>0</v>
      </c>
      <c r="G52" s="125"/>
      <c r="H52" s="125"/>
      <c r="I52" s="126">
        <f t="shared" si="3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1"/>
        <v>0</v>
      </c>
      <c r="G53" s="125"/>
      <c r="H53" s="125"/>
      <c r="I53" s="126">
        <f t="shared" si="3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1"/>
        <v>0</v>
      </c>
      <c r="G54" s="125"/>
      <c r="H54" s="125"/>
      <c r="I54" s="126">
        <f t="shared" si="3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1"/>
        <v>0</v>
      </c>
      <c r="G55" s="125"/>
      <c r="H55" s="125"/>
      <c r="I55" s="126">
        <f t="shared" si="3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1"/>
        <v>0</v>
      </c>
      <c r="G56" s="125"/>
      <c r="H56" s="125"/>
      <c r="I56" s="126">
        <f t="shared" si="3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1"/>
        <v>0</v>
      </c>
      <c r="G57" s="125"/>
      <c r="H57" s="125"/>
      <c r="I57" s="126">
        <f t="shared" si="3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1"/>
        <v>0</v>
      </c>
      <c r="G58" s="125"/>
      <c r="H58" s="125"/>
      <c r="I58" s="126">
        <f t="shared" si="3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1"/>
        <v>0</v>
      </c>
      <c r="G59" s="125"/>
      <c r="H59" s="125"/>
      <c r="I59" s="126">
        <f t="shared" si="3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1"/>
        <v>0</v>
      </c>
      <c r="G60" s="127"/>
      <c r="H60" s="127"/>
      <c r="I60" s="128">
        <f t="shared" si="3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 t="shared" ref="D61:E61" si="23">SUM(D62:D66)</f>
        <v>0</v>
      </c>
      <c r="E61" s="129">
        <f t="shared" si="23"/>
        <v>0</v>
      </c>
      <c r="F61" s="130">
        <f t="shared" si="1"/>
        <v>0</v>
      </c>
      <c r="G61" s="129">
        <f t="shared" ref="G61:H61" si="24">SUM(G62:G66)</f>
        <v>0</v>
      </c>
      <c r="H61" s="129">
        <f t="shared" si="24"/>
        <v>0</v>
      </c>
      <c r="I61" s="130">
        <f t="shared" si="3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1"/>
        <v>0</v>
      </c>
      <c r="G62" s="123"/>
      <c r="H62" s="123"/>
      <c r="I62" s="124">
        <f t="shared" si="3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1"/>
        <v>0</v>
      </c>
      <c r="G63" s="125"/>
      <c r="H63" s="125"/>
      <c r="I63" s="126">
        <f t="shared" si="3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1"/>
        <v>0</v>
      </c>
      <c r="G64" s="125"/>
      <c r="H64" s="125"/>
      <c r="I64" s="126">
        <f t="shared" si="3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1"/>
        <v>0</v>
      </c>
      <c r="G65" s="125"/>
      <c r="H65" s="125"/>
      <c r="I65" s="126">
        <f t="shared" si="3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1"/>
        <v>0</v>
      </c>
      <c r="G66" s="127"/>
      <c r="H66" s="127"/>
      <c r="I66" s="128">
        <f t="shared" si="3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 t="shared" ref="D67:E67" si="25">SUM(D68:D69)</f>
        <v>0</v>
      </c>
      <c r="E67" s="129">
        <f t="shared" si="25"/>
        <v>0</v>
      </c>
      <c r="F67" s="130">
        <f t="shared" si="1"/>
        <v>0</v>
      </c>
      <c r="G67" s="129">
        <f t="shared" ref="G67:H67" si="26">SUM(G68:G69)</f>
        <v>0</v>
      </c>
      <c r="H67" s="129">
        <f t="shared" si="26"/>
        <v>0</v>
      </c>
      <c r="I67" s="130">
        <f t="shared" si="3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1"/>
        <v>0</v>
      </c>
      <c r="G68" s="123"/>
      <c r="H68" s="123"/>
      <c r="I68" s="124">
        <f t="shared" si="3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1"/>
        <v>0</v>
      </c>
      <c r="G69" s="127"/>
      <c r="H69" s="127"/>
      <c r="I69" s="128">
        <f t="shared" si="3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 t="shared" ref="D70:H70" si="27">D71</f>
        <v>0</v>
      </c>
      <c r="E70" s="123">
        <f t="shared" si="27"/>
        <v>0</v>
      </c>
      <c r="F70" s="124">
        <f t="shared" si="1"/>
        <v>0</v>
      </c>
      <c r="G70" s="123">
        <f t="shared" si="27"/>
        <v>0</v>
      </c>
      <c r="H70" s="123">
        <f t="shared" si="27"/>
        <v>0</v>
      </c>
      <c r="I70" s="124">
        <f t="shared" si="3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1"/>
        <v>0</v>
      </c>
      <c r="G71" s="127"/>
      <c r="H71" s="127"/>
      <c r="I71" s="128">
        <f t="shared" si="3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6418938</v>
      </c>
      <c r="D72" s="129">
        <f t="shared" ref="D72:E72" si="28">D9+D22+D25+D45+D61+D67+D70</f>
        <v>0</v>
      </c>
      <c r="E72" s="129">
        <f t="shared" si="28"/>
        <v>0</v>
      </c>
      <c r="F72" s="130">
        <f t="shared" si="1"/>
        <v>0</v>
      </c>
      <c r="G72" s="129">
        <f t="shared" ref="G72:H72" si="29">G9+G22+G25+G45+G61+G67+G70</f>
        <v>0</v>
      </c>
      <c r="H72" s="129">
        <f t="shared" si="29"/>
        <v>0</v>
      </c>
      <c r="I72" s="130">
        <f t="shared" si="3"/>
        <v>0</v>
      </c>
    </row>
    <row r="73" spans="1:9" ht="15.75" thickBot="1" x14ac:dyDescent="0.3">
      <c r="A73" s="25" t="s">
        <v>140</v>
      </c>
      <c r="B73" s="35" t="s">
        <v>141</v>
      </c>
      <c r="C73" s="123">
        <f t="shared" ref="C73:H73" si="30">C74</f>
        <v>0</v>
      </c>
      <c r="D73" s="123">
        <f t="shared" si="30"/>
        <v>0</v>
      </c>
      <c r="E73" s="123">
        <f t="shared" si="30"/>
        <v>0</v>
      </c>
      <c r="F73" s="124">
        <f t="shared" ref="F73:F84" si="31">SUM(D73:E73)</f>
        <v>0</v>
      </c>
      <c r="G73" s="123">
        <f t="shared" si="30"/>
        <v>0</v>
      </c>
      <c r="H73" s="123">
        <f t="shared" si="30"/>
        <v>0</v>
      </c>
      <c r="I73" s="124">
        <f t="shared" ref="I73:I84" si="32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 t="shared" ref="C74" si="33">SUM(C75:C76,C77,C78,C82,C81)</f>
        <v>0</v>
      </c>
      <c r="D74" s="125"/>
      <c r="E74" s="125">
        <f t="shared" ref="E74" si="34">SUM(E75:E76,E77,E78,E82,E81)</f>
        <v>0</v>
      </c>
      <c r="F74" s="126">
        <f t="shared" si="31"/>
        <v>0</v>
      </c>
      <c r="G74" s="125"/>
      <c r="H74" s="125">
        <f t="shared" ref="H74" si="35">SUM(H75:H76,H77,H78,H82,H81)</f>
        <v>0</v>
      </c>
      <c r="I74" s="126">
        <f t="shared" si="32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31"/>
        <v>0</v>
      </c>
      <c r="G75" s="125"/>
      <c r="H75" s="125"/>
      <c r="I75" s="126">
        <f t="shared" si="32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31"/>
        <v>0</v>
      </c>
      <c r="G76" s="125"/>
      <c r="H76" s="125"/>
      <c r="I76" s="126">
        <f t="shared" si="32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31"/>
        <v>0</v>
      </c>
      <c r="G77" s="125"/>
      <c r="H77" s="125"/>
      <c r="I77" s="126">
        <f t="shared" si="32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 t="shared" ref="D78:E78" si="36">SUM(D79:D80)</f>
        <v>0</v>
      </c>
      <c r="E78" s="125">
        <f t="shared" si="36"/>
        <v>0</v>
      </c>
      <c r="F78" s="126">
        <f t="shared" si="31"/>
        <v>0</v>
      </c>
      <c r="G78" s="125">
        <f t="shared" ref="G78:H78" si="37">SUM(G79:G80)</f>
        <v>0</v>
      </c>
      <c r="H78" s="125">
        <f t="shared" si="37"/>
        <v>0</v>
      </c>
      <c r="I78" s="126">
        <f t="shared" si="32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31"/>
        <v>0</v>
      </c>
      <c r="G79" s="125"/>
      <c r="H79" s="125"/>
      <c r="I79" s="126">
        <f t="shared" si="32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31"/>
        <v>0</v>
      </c>
      <c r="G80" s="125"/>
      <c r="H80" s="125"/>
      <c r="I80" s="126">
        <f t="shared" si="32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>
        <f t="shared" si="31"/>
        <v>0</v>
      </c>
      <c r="G81" s="125"/>
      <c r="H81" s="125"/>
      <c r="I81" s="126">
        <f t="shared" si="32"/>
        <v>0</v>
      </c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si="31"/>
        <v>0</v>
      </c>
      <c r="G82" s="125"/>
      <c r="H82" s="125"/>
      <c r="I82" s="126">
        <f t="shared" si="32"/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31"/>
        <v>0</v>
      </c>
      <c r="G83" s="127"/>
      <c r="H83" s="127"/>
      <c r="I83" s="128">
        <f t="shared" si="32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6418938</v>
      </c>
      <c r="D84" s="129">
        <f t="shared" ref="D84:E84" si="38">D72+D73</f>
        <v>0</v>
      </c>
      <c r="E84" s="129">
        <f t="shared" si="38"/>
        <v>0</v>
      </c>
      <c r="F84" s="130">
        <f t="shared" si="31"/>
        <v>0</v>
      </c>
      <c r="G84" s="129">
        <f t="shared" ref="G84:H84" si="39">G72+G73</f>
        <v>0</v>
      </c>
      <c r="H84" s="129">
        <f t="shared" si="39"/>
        <v>0</v>
      </c>
      <c r="I84" s="130">
        <f t="shared" si="32"/>
        <v>0</v>
      </c>
    </row>
    <row r="85" spans="1:9" x14ac:dyDescent="0.25">
      <c r="A85" s="26"/>
      <c r="B85" s="27"/>
      <c r="C85" s="92"/>
      <c r="F85" s="92"/>
      <c r="I85" s="92"/>
    </row>
    <row r="86" spans="1:9" ht="15.75" thickBot="1" x14ac:dyDescent="0.3">
      <c r="A86" s="36"/>
      <c r="B86" s="37"/>
      <c r="C86" s="131"/>
      <c r="D86" s="198"/>
      <c r="E86" s="198"/>
      <c r="F86" s="131"/>
      <c r="G86" s="198"/>
      <c r="H86" s="198"/>
      <c r="I86" s="131"/>
    </row>
    <row r="87" spans="1:9" x14ac:dyDescent="0.25">
      <c r="A87" s="28" t="s">
        <v>157</v>
      </c>
      <c r="B87" s="20" t="s">
        <v>31</v>
      </c>
      <c r="C87" s="123">
        <f>C88+C100</f>
        <v>5576050</v>
      </c>
      <c r="D87" s="123">
        <f t="shared" ref="D87:E87" si="40">D88+D100</f>
        <v>0</v>
      </c>
      <c r="E87" s="123">
        <f t="shared" si="40"/>
        <v>0</v>
      </c>
      <c r="F87" s="132">
        <f t="shared" ref="F87:F149" si="41">SUM(D87:E87)</f>
        <v>0</v>
      </c>
      <c r="G87" s="123">
        <f t="shared" ref="G87:H87" si="42">G88+G100</f>
        <v>0</v>
      </c>
      <c r="H87" s="123">
        <f t="shared" si="42"/>
        <v>0</v>
      </c>
      <c r="I87" s="132">
        <f t="shared" ref="I87:I112" si="43">SUM(G87:H87)</f>
        <v>0</v>
      </c>
    </row>
    <row r="88" spans="1:9" x14ac:dyDescent="0.25">
      <c r="A88" s="29" t="s">
        <v>158</v>
      </c>
      <c r="B88" s="13" t="s">
        <v>159</v>
      </c>
      <c r="C88" s="125">
        <f>SUM(C89:C99)</f>
        <v>3305610</v>
      </c>
      <c r="D88" s="125">
        <f t="shared" ref="D88:E88" si="44">SUM(D89:D99)</f>
        <v>0</v>
      </c>
      <c r="E88" s="125">
        <f t="shared" si="44"/>
        <v>0</v>
      </c>
      <c r="F88" s="126">
        <f t="shared" si="41"/>
        <v>0</v>
      </c>
      <c r="G88" s="125">
        <f t="shared" ref="G88:H88" si="45">SUM(G89:G99)</f>
        <v>0</v>
      </c>
      <c r="H88" s="125">
        <f t="shared" si="45"/>
        <v>0</v>
      </c>
      <c r="I88" s="126">
        <f t="shared" si="43"/>
        <v>0</v>
      </c>
    </row>
    <row r="89" spans="1:9" x14ac:dyDescent="0.25">
      <c r="A89" s="29" t="s">
        <v>160</v>
      </c>
      <c r="B89" s="13" t="s">
        <v>161</v>
      </c>
      <c r="C89" s="125">
        <v>0</v>
      </c>
      <c r="D89" s="125"/>
      <c r="E89" s="125"/>
      <c r="F89" s="126">
        <f t="shared" si="41"/>
        <v>0</v>
      </c>
      <c r="G89" s="125"/>
      <c r="H89" s="125"/>
      <c r="I89" s="126">
        <f t="shared" si="43"/>
        <v>0</v>
      </c>
    </row>
    <row r="90" spans="1:9" hidden="1" x14ac:dyDescent="0.25">
      <c r="A90" s="29" t="s">
        <v>535</v>
      </c>
      <c r="B90" s="13" t="s">
        <v>536</v>
      </c>
      <c r="C90" s="125"/>
      <c r="D90" s="125"/>
      <c r="E90" s="125"/>
      <c r="F90" s="126">
        <f t="shared" si="41"/>
        <v>0</v>
      </c>
      <c r="G90" s="125"/>
      <c r="H90" s="125"/>
      <c r="I90" s="126">
        <f t="shared" si="43"/>
        <v>0</v>
      </c>
    </row>
    <row r="91" spans="1:9" hidden="1" x14ac:dyDescent="0.25">
      <c r="A91" s="29" t="s">
        <v>162</v>
      </c>
      <c r="B91" s="13" t="s">
        <v>163</v>
      </c>
      <c r="C91" s="125"/>
      <c r="D91" s="125"/>
      <c r="E91" s="125"/>
      <c r="F91" s="126">
        <f t="shared" si="41"/>
        <v>0</v>
      </c>
      <c r="G91" s="125"/>
      <c r="H91" s="125"/>
      <c r="I91" s="126">
        <f t="shared" si="43"/>
        <v>0</v>
      </c>
    </row>
    <row r="92" spans="1:9" hidden="1" x14ac:dyDescent="0.25">
      <c r="A92" s="29" t="s">
        <v>164</v>
      </c>
      <c r="B92" s="13" t="s">
        <v>165</v>
      </c>
      <c r="C92" s="125"/>
      <c r="D92" s="125"/>
      <c r="E92" s="125"/>
      <c r="F92" s="126">
        <f t="shared" si="41"/>
        <v>0</v>
      </c>
      <c r="G92" s="125"/>
      <c r="H92" s="125"/>
      <c r="I92" s="126">
        <f t="shared" si="43"/>
        <v>0</v>
      </c>
    </row>
    <row r="93" spans="1:9" hidden="1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41"/>
        <v>0</v>
      </c>
      <c r="G93" s="125"/>
      <c r="H93" s="125"/>
      <c r="I93" s="126">
        <f t="shared" si="43"/>
        <v>0</v>
      </c>
    </row>
    <row r="94" spans="1:9" hidden="1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41"/>
        <v>0</v>
      </c>
      <c r="G94" s="125"/>
      <c r="H94" s="125"/>
      <c r="I94" s="126">
        <f t="shared" si="43"/>
        <v>0</v>
      </c>
    </row>
    <row r="95" spans="1:9" hidden="1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41"/>
        <v>0</v>
      </c>
      <c r="G95" s="125"/>
      <c r="H95" s="125"/>
      <c r="I95" s="126">
        <f t="shared" si="43"/>
        <v>0</v>
      </c>
    </row>
    <row r="96" spans="1:9" hidden="1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41"/>
        <v>0</v>
      </c>
      <c r="G96" s="125"/>
      <c r="H96" s="125"/>
      <c r="I96" s="126">
        <f t="shared" si="43"/>
        <v>0</v>
      </c>
    </row>
    <row r="97" spans="1:9" hidden="1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41"/>
        <v>0</v>
      </c>
      <c r="G97" s="125"/>
      <c r="H97" s="125"/>
      <c r="I97" s="126">
        <f t="shared" si="43"/>
        <v>0</v>
      </c>
    </row>
    <row r="98" spans="1:9" hidden="1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41"/>
        <v>0</v>
      </c>
      <c r="G98" s="125"/>
      <c r="H98" s="125"/>
      <c r="I98" s="126">
        <f t="shared" si="43"/>
        <v>0</v>
      </c>
    </row>
    <row r="99" spans="1:9" x14ac:dyDescent="0.25">
      <c r="A99" s="29" t="s">
        <v>178</v>
      </c>
      <c r="B99" s="13" t="s">
        <v>179</v>
      </c>
      <c r="C99" s="125">
        <v>3305610</v>
      </c>
      <c r="D99" s="125"/>
      <c r="E99" s="125"/>
      <c r="F99" s="126">
        <f t="shared" si="41"/>
        <v>0</v>
      </c>
      <c r="G99" s="125"/>
      <c r="H99" s="125"/>
      <c r="I99" s="126">
        <f t="shared" si="43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2270440</v>
      </c>
      <c r="D100" s="125">
        <f t="shared" ref="D100:E100" si="46">SUM(D101:D103)</f>
        <v>0</v>
      </c>
      <c r="E100" s="125">
        <f t="shared" si="46"/>
        <v>0</v>
      </c>
      <c r="F100" s="126">
        <f t="shared" si="41"/>
        <v>0</v>
      </c>
      <c r="G100" s="125">
        <f t="shared" ref="G100:H100" si="47">SUM(G101:G103)</f>
        <v>0</v>
      </c>
      <c r="H100" s="125">
        <f t="shared" si="47"/>
        <v>0</v>
      </c>
      <c r="I100" s="126">
        <f t="shared" si="43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41"/>
        <v>0</v>
      </c>
      <c r="G101" s="125"/>
      <c r="H101" s="125"/>
      <c r="I101" s="126">
        <f t="shared" si="43"/>
        <v>0</v>
      </c>
    </row>
    <row r="102" spans="1:9" x14ac:dyDescent="0.25">
      <c r="A102" s="29" t="s">
        <v>184</v>
      </c>
      <c r="B102" s="13" t="s">
        <v>185</v>
      </c>
      <c r="C102" s="125">
        <v>2270440</v>
      </c>
      <c r="D102" s="125"/>
      <c r="E102" s="125"/>
      <c r="F102" s="126">
        <f t="shared" si="41"/>
        <v>0</v>
      </c>
      <c r="G102" s="125"/>
      <c r="H102" s="125"/>
      <c r="I102" s="126">
        <f t="shared" si="43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41"/>
        <v>0</v>
      </c>
      <c r="G103" s="127"/>
      <c r="H103" s="127"/>
      <c r="I103" s="128">
        <f t="shared" si="43"/>
        <v>0</v>
      </c>
    </row>
    <row r="104" spans="1:9" x14ac:dyDescent="0.25">
      <c r="A104" s="28" t="s">
        <v>188</v>
      </c>
      <c r="B104" s="20" t="s">
        <v>189</v>
      </c>
      <c r="C104" s="174">
        <f>SUM(C105:C109)</f>
        <v>595363</v>
      </c>
      <c r="D104" s="174">
        <f t="shared" ref="D104:E104" si="48">SUM(D105:D109)</f>
        <v>0</v>
      </c>
      <c r="E104" s="174">
        <f t="shared" si="48"/>
        <v>0</v>
      </c>
      <c r="F104" s="132">
        <f t="shared" si="41"/>
        <v>0</v>
      </c>
      <c r="G104" s="174">
        <f t="shared" ref="G104:H104" si="49">SUM(G105:G109)</f>
        <v>0</v>
      </c>
      <c r="H104" s="174">
        <f t="shared" si="49"/>
        <v>0</v>
      </c>
      <c r="I104" s="132">
        <f t="shared" si="43"/>
        <v>0</v>
      </c>
    </row>
    <row r="105" spans="1:9" ht="15.75" thickBot="1" x14ac:dyDescent="0.3">
      <c r="A105" s="29"/>
      <c r="B105" s="13" t="s">
        <v>190</v>
      </c>
      <c r="C105" s="127">
        <v>595363</v>
      </c>
      <c r="D105" s="127"/>
      <c r="E105" s="127"/>
      <c r="F105" s="128">
        <f t="shared" si="41"/>
        <v>0</v>
      </c>
      <c r="G105" s="127"/>
      <c r="H105" s="127"/>
      <c r="I105" s="128">
        <f t="shared" si="43"/>
        <v>0</v>
      </c>
    </row>
    <row r="106" spans="1:9" ht="15.75" hidden="1" thickBot="1" x14ac:dyDescent="0.3">
      <c r="A106" s="29"/>
      <c r="B106" s="13" t="s">
        <v>191</v>
      </c>
      <c r="C106" s="123"/>
      <c r="D106" s="123"/>
      <c r="E106" s="123"/>
      <c r="F106" s="124">
        <f t="shared" si="41"/>
        <v>0</v>
      </c>
      <c r="G106" s="123"/>
      <c r="H106" s="123"/>
      <c r="I106" s="124">
        <f t="shared" si="43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41"/>
        <v>0</v>
      </c>
      <c r="G107" s="125"/>
      <c r="H107" s="125"/>
      <c r="I107" s="126">
        <f t="shared" si="43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41"/>
        <v>0</v>
      </c>
      <c r="G108" s="125"/>
      <c r="H108" s="125"/>
      <c r="I108" s="126">
        <f t="shared" si="43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41"/>
        <v>0</v>
      </c>
      <c r="G109" s="127"/>
      <c r="H109" s="127"/>
      <c r="I109" s="128">
        <f t="shared" si="43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200000</v>
      </c>
      <c r="D110" s="123">
        <f t="shared" ref="D110:E110" si="50">SUM(D111:D112,D113,D126,D125)</f>
        <v>0</v>
      </c>
      <c r="E110" s="123">
        <f t="shared" si="50"/>
        <v>0</v>
      </c>
      <c r="F110" s="124">
        <f t="shared" si="41"/>
        <v>0</v>
      </c>
      <c r="G110" s="123">
        <f t="shared" ref="G110:H110" si="51">SUM(G111:G112,G113,G126,G125)</f>
        <v>0</v>
      </c>
      <c r="H110" s="123">
        <f t="shared" si="51"/>
        <v>0</v>
      </c>
      <c r="I110" s="124">
        <f t="shared" si="43"/>
        <v>0</v>
      </c>
    </row>
    <row r="111" spans="1:9" x14ac:dyDescent="0.25">
      <c r="A111" s="29" t="s">
        <v>196</v>
      </c>
      <c r="B111" s="13" t="s">
        <v>197</v>
      </c>
      <c r="C111" s="125">
        <v>156706</v>
      </c>
      <c r="D111" s="125"/>
      <c r="E111" s="125"/>
      <c r="F111" s="126">
        <f t="shared" si="41"/>
        <v>0</v>
      </c>
      <c r="G111" s="125"/>
      <c r="H111" s="125"/>
      <c r="I111" s="126">
        <f t="shared" si="43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41"/>
        <v>0</v>
      </c>
      <c r="G112" s="125"/>
      <c r="H112" s="125"/>
      <c r="I112" s="126">
        <f t="shared" si="43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984</v>
      </c>
      <c r="D113" s="125">
        <f t="shared" ref="D113:F113" si="52">SUM(D114:D124)-D115-D116-D117-D118</f>
        <v>0</v>
      </c>
      <c r="E113" s="125">
        <f t="shared" si="52"/>
        <v>0</v>
      </c>
      <c r="F113" s="125">
        <f t="shared" si="52"/>
        <v>0</v>
      </c>
      <c r="G113" s="125">
        <f t="shared" ref="G113:I113" si="53">SUM(G114:G124)-G115-G116-G117-G118</f>
        <v>0</v>
      </c>
      <c r="H113" s="125">
        <f t="shared" si="53"/>
        <v>0</v>
      </c>
      <c r="I113" s="125">
        <f t="shared" si="5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41"/>
        <v>0</v>
      </c>
      <c r="G114" s="125"/>
      <c r="H114" s="125"/>
      <c r="I114" s="126">
        <f t="shared" ref="I114" si="5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41"/>
        <v>0</v>
      </c>
      <c r="G119" s="125"/>
      <c r="H119" s="125"/>
      <c r="I119" s="126">
        <f t="shared" ref="I119:I129" si="5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41"/>
        <v>0</v>
      </c>
      <c r="G120" s="125"/>
      <c r="H120" s="125"/>
      <c r="I120" s="126">
        <f t="shared" si="5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41"/>
        <v>0</v>
      </c>
      <c r="G121" s="125"/>
      <c r="H121" s="125"/>
      <c r="I121" s="126">
        <f t="shared" si="5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41"/>
        <v>0</v>
      </c>
      <c r="G122" s="125"/>
      <c r="H122" s="125"/>
      <c r="I122" s="126">
        <f t="shared" si="5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41"/>
        <v>0</v>
      </c>
      <c r="G123" s="125"/>
      <c r="H123" s="125"/>
      <c r="I123" s="126">
        <f t="shared" si="55"/>
        <v>0</v>
      </c>
    </row>
    <row r="124" spans="1:21" x14ac:dyDescent="0.25">
      <c r="A124" s="29" t="s">
        <v>214</v>
      </c>
      <c r="B124" s="13" t="s">
        <v>215</v>
      </c>
      <c r="C124" s="125">
        <v>984</v>
      </c>
      <c r="D124" s="125"/>
      <c r="E124" s="125"/>
      <c r="F124" s="126">
        <f t="shared" si="41"/>
        <v>0</v>
      </c>
      <c r="G124" s="125"/>
      <c r="H124" s="125"/>
      <c r="I124" s="126">
        <f t="shared" si="5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41"/>
        <v>0</v>
      </c>
      <c r="G125" s="125"/>
      <c r="H125" s="125"/>
      <c r="I125" s="126">
        <f t="shared" si="5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42310</v>
      </c>
      <c r="D126" s="125">
        <f>SUM(D127:D130)</f>
        <v>0</v>
      </c>
      <c r="E126" s="125">
        <f t="shared" ref="E126" si="56">SUM(E127:E130)</f>
        <v>0</v>
      </c>
      <c r="F126" s="126">
        <f t="shared" si="41"/>
        <v>0</v>
      </c>
      <c r="G126" s="125">
        <f>SUM(G127:G130)</f>
        <v>0</v>
      </c>
      <c r="H126" s="125">
        <f t="shared" ref="H126" si="57">SUM(H127:H130)</f>
        <v>0</v>
      </c>
      <c r="I126" s="126">
        <f t="shared" si="5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41"/>
        <v>0</v>
      </c>
      <c r="G127" s="125"/>
      <c r="H127" s="125"/>
      <c r="I127" s="126">
        <f t="shared" si="55"/>
        <v>0</v>
      </c>
    </row>
    <row r="128" spans="1:21" x14ac:dyDescent="0.25">
      <c r="A128" s="41"/>
      <c r="B128" s="41" t="s">
        <v>866</v>
      </c>
      <c r="C128" s="125">
        <v>42310</v>
      </c>
      <c r="E128" s="125"/>
      <c r="F128" s="125">
        <f t="shared" si="41"/>
        <v>0</v>
      </c>
      <c r="H128" s="125"/>
      <c r="I128" s="125">
        <f t="shared" si="5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41"/>
        <v>0</v>
      </c>
      <c r="G129" s="125"/>
      <c r="H129" s="125"/>
      <c r="I129" s="126">
        <f t="shared" si="5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5"/>
      <c r="E130" s="127"/>
      <c r="F130" s="128">
        <f>SUM(D130:E130)</f>
        <v>0</v>
      </c>
      <c r="G130" s="125"/>
      <c r="H130" s="127"/>
      <c r="I130" s="128">
        <f>SUM(G130:H130)</f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41"/>
        <v>0</v>
      </c>
      <c r="G131" s="129"/>
      <c r="H131" s="129"/>
      <c r="I131" s="130">
        <f t="shared" ref="I131:I149" si="58">SUM(G131:H131)</f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 t="shared" ref="D132:E132" si="59">SUM(D133:D138)</f>
        <v>0</v>
      </c>
      <c r="E132" s="129">
        <f t="shared" si="59"/>
        <v>0</v>
      </c>
      <c r="F132" s="130">
        <f t="shared" si="41"/>
        <v>0</v>
      </c>
      <c r="G132" s="129">
        <f t="shared" ref="G132:H132" si="60">SUM(G133:G138)</f>
        <v>47772</v>
      </c>
      <c r="H132" s="129">
        <f t="shared" si="60"/>
        <v>0</v>
      </c>
      <c r="I132" s="130">
        <f t="shared" si="58"/>
        <v>47772</v>
      </c>
    </row>
    <row r="133" spans="1:9" x14ac:dyDescent="0.25">
      <c r="A133" s="29" t="s">
        <v>225</v>
      </c>
      <c r="B133" s="13" t="s">
        <v>226</v>
      </c>
      <c r="C133" s="123"/>
      <c r="D133" s="123"/>
      <c r="E133" s="123"/>
      <c r="F133" s="124">
        <f t="shared" si="41"/>
        <v>0</v>
      </c>
      <c r="G133" s="123"/>
      <c r="H133" s="123"/>
      <c r="I133" s="124">
        <f t="shared" si="58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41"/>
        <v>0</v>
      </c>
      <c r="G134" s="125"/>
      <c r="H134" s="125"/>
      <c r="I134" s="126">
        <f t="shared" si="58"/>
        <v>0</v>
      </c>
    </row>
    <row r="135" spans="1:9" ht="15.75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41"/>
        <v>0</v>
      </c>
      <c r="G135" s="125">
        <v>47772</v>
      </c>
      <c r="H135" s="125"/>
      <c r="I135" s="126">
        <f t="shared" si="58"/>
        <v>47772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41"/>
        <v>0</v>
      </c>
      <c r="G136" s="125"/>
      <c r="H136" s="125"/>
      <c r="I136" s="126">
        <f t="shared" si="58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41"/>
        <v>0</v>
      </c>
      <c r="G137" s="125"/>
      <c r="H137" s="125"/>
      <c r="I137" s="126">
        <f t="shared" si="58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 t="shared" ref="D138:E138" si="61">SUM(D139:D140)</f>
        <v>0</v>
      </c>
      <c r="E138" s="125">
        <f t="shared" si="61"/>
        <v>0</v>
      </c>
      <c r="F138" s="126">
        <f t="shared" si="41"/>
        <v>0</v>
      </c>
      <c r="G138" s="125">
        <f t="shared" ref="G138:H138" si="62">SUM(G139:G140)</f>
        <v>0</v>
      </c>
      <c r="H138" s="125">
        <f t="shared" si="62"/>
        <v>0</v>
      </c>
      <c r="I138" s="126">
        <f t="shared" si="58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41"/>
        <v>0</v>
      </c>
      <c r="G139" s="125"/>
      <c r="H139" s="125"/>
      <c r="I139" s="126">
        <f t="shared" si="58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41"/>
        <v>0</v>
      </c>
      <c r="G140" s="127"/>
      <c r="H140" s="127"/>
      <c r="I140" s="128">
        <f t="shared" si="58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41"/>
        <v>0</v>
      </c>
      <c r="G141" s="123"/>
      <c r="H141" s="123"/>
      <c r="I141" s="124">
        <f t="shared" si="58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41"/>
        <v>0</v>
      </c>
      <c r="G142" s="127"/>
      <c r="H142" s="127"/>
      <c r="I142" s="128">
        <f t="shared" si="58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41"/>
        <v>0</v>
      </c>
      <c r="G143" s="123"/>
      <c r="H143" s="123"/>
      <c r="I143" s="124">
        <f t="shared" si="58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41"/>
        <v>0</v>
      </c>
      <c r="G144" s="127"/>
      <c r="H144" s="127"/>
      <c r="I144" s="128">
        <f t="shared" si="58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41"/>
        <v>0</v>
      </c>
      <c r="G145" s="133"/>
      <c r="H145" s="133"/>
      <c r="I145" s="134">
        <f t="shared" si="58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6371413</v>
      </c>
      <c r="D146" s="129">
        <f t="shared" ref="D146:E146" si="63">D145+D144+D143+D142+D141+D132+D131+D110+D104+D87</f>
        <v>0</v>
      </c>
      <c r="E146" s="129">
        <f t="shared" si="63"/>
        <v>0</v>
      </c>
      <c r="F146" s="130">
        <f t="shared" si="41"/>
        <v>0</v>
      </c>
      <c r="G146" s="129">
        <f t="shared" ref="G146:H146" si="64">G145+G144+G143+G142+G141+G132+G131+G110+G104+G87</f>
        <v>47772</v>
      </c>
      <c r="H146" s="129">
        <f t="shared" si="64"/>
        <v>0</v>
      </c>
      <c r="I146" s="130">
        <f t="shared" si="58"/>
        <v>47772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 t="shared" ref="D147:E147" si="65">SUM(D148:D154)</f>
        <v>0</v>
      </c>
      <c r="E147" s="123">
        <f t="shared" si="65"/>
        <v>0</v>
      </c>
      <c r="F147" s="124">
        <f t="shared" si="41"/>
        <v>0</v>
      </c>
      <c r="G147" s="123">
        <f t="shared" ref="G147:H147" si="66">SUM(G148:G154)</f>
        <v>0</v>
      </c>
      <c r="H147" s="123">
        <f t="shared" si="66"/>
        <v>0</v>
      </c>
      <c r="I147" s="124">
        <f t="shared" si="58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41"/>
        <v>0</v>
      </c>
      <c r="G148" s="125"/>
      <c r="H148" s="125"/>
      <c r="I148" s="126">
        <f t="shared" si="58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41"/>
        <v>0</v>
      </c>
      <c r="G149" s="125"/>
      <c r="H149" s="125"/>
      <c r="I149" s="126">
        <f t="shared" si="58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67">SUM(D151:E151)</f>
        <v>0</v>
      </c>
      <c r="G151" s="125"/>
      <c r="H151" s="125"/>
      <c r="I151" s="126">
        <f t="shared" ref="I151:I154" si="68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67"/>
        <v>0</v>
      </c>
      <c r="G152" s="125"/>
      <c r="H152" s="125"/>
      <c r="I152" s="126">
        <f t="shared" si="68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67"/>
        <v>0</v>
      </c>
      <c r="G153" s="125"/>
      <c r="H153" s="125"/>
      <c r="I153" s="126">
        <f t="shared" si="68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35"/>
      <c r="F154" s="128">
        <f t="shared" si="67"/>
        <v>0</v>
      </c>
      <c r="G154" s="135"/>
      <c r="H154" s="135"/>
      <c r="I154" s="128">
        <f t="shared" si="68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6371413</v>
      </c>
      <c r="D155" s="129">
        <f t="shared" ref="D155:E155" si="69">D147+D146</f>
        <v>0</v>
      </c>
      <c r="E155" s="129">
        <f t="shared" si="69"/>
        <v>0</v>
      </c>
      <c r="F155" s="137">
        <f>SUM(D155:E155)</f>
        <v>0</v>
      </c>
      <c r="G155" s="129">
        <f t="shared" ref="G155:H155" si="70">G147+G146</f>
        <v>47772</v>
      </c>
      <c r="H155" s="129">
        <f t="shared" si="70"/>
        <v>0</v>
      </c>
      <c r="I155" s="137">
        <f>SUM(G155:H155)</f>
        <v>47772</v>
      </c>
    </row>
    <row r="156" spans="1:9" x14ac:dyDescent="0.25">
      <c r="F156" s="47"/>
      <c r="I156" s="47"/>
    </row>
    <row r="157" spans="1:9" x14ac:dyDescent="0.25">
      <c r="B157" s="4"/>
      <c r="C157" s="92"/>
      <c r="D157" s="92"/>
      <c r="E157" s="92"/>
      <c r="F157" s="92"/>
      <c r="G157" s="92">
        <f>G84-G155</f>
        <v>-47772</v>
      </c>
      <c r="H157" s="92"/>
      <c r="I157" s="92">
        <f>I84-I155</f>
        <v>-47772</v>
      </c>
    </row>
    <row r="158" spans="1:9" x14ac:dyDescent="0.25">
      <c r="C158" s="92"/>
    </row>
    <row r="159" spans="1:9" x14ac:dyDescent="0.25">
      <c r="C159" s="92"/>
    </row>
  </sheetData>
  <mergeCells count="2">
    <mergeCell ref="A1:F1"/>
    <mergeCell ref="A2:F2"/>
  </mergeCells>
  <pageMargins left="0.7" right="0.7" top="0.75" bottom="0.75" header="0.3" footer="0.3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1:U161"/>
  <sheetViews>
    <sheetView view="pageBreakPreview" zoomScale="60" zoomScaleNormal="100" workbookViewId="0">
      <pane ySplit="8" topLeftCell="A103" activePane="bottomLeft" state="frozen"/>
      <selection activeCell="AB159" sqref="AB159"/>
      <selection pane="bottomLeft" sqref="A1:F1"/>
    </sheetView>
  </sheetViews>
  <sheetFormatPr defaultColWidth="12.28515625" defaultRowHeight="15" x14ac:dyDescent="0.25"/>
  <cols>
    <col min="1" max="1" width="8.7109375" customWidth="1"/>
    <col min="2" max="2" width="32.28515625" customWidth="1"/>
  </cols>
  <sheetData>
    <row r="1" spans="1:11" x14ac:dyDescent="0.25">
      <c r="A1" s="1381" t="s">
        <v>1701</v>
      </c>
      <c r="B1" s="1381"/>
      <c r="C1" s="1381"/>
      <c r="D1" s="1381"/>
      <c r="E1" s="1381"/>
      <c r="F1" s="1381"/>
    </row>
    <row r="2" spans="1:11" x14ac:dyDescent="0.25">
      <c r="A2" s="1381">
        <v>2023</v>
      </c>
      <c r="B2" s="1381"/>
      <c r="C2" s="1381"/>
      <c r="D2" s="1381"/>
      <c r="E2" s="1381"/>
      <c r="F2" s="1381"/>
    </row>
    <row r="6" spans="1:11" x14ac:dyDescent="0.25">
      <c r="C6" s="294" t="s">
        <v>860</v>
      </c>
      <c r="D6" s="322" t="str">
        <f>'1 címrend'!C3</f>
        <v xml:space="preserve"> melléklet a  .../2023. ( IX....) rendelethez</v>
      </c>
      <c r="E6" s="4"/>
      <c r="F6" s="4"/>
      <c r="G6" s="322"/>
      <c r="H6" s="4"/>
      <c r="I6" s="4"/>
    </row>
    <row r="7" spans="1:11" ht="15.75" thickBot="1" x14ac:dyDescent="0.3">
      <c r="J7" s="1387"/>
      <c r="K7" s="1387"/>
    </row>
    <row r="8" spans="1:11" ht="21.75" thickBot="1" x14ac:dyDescent="0.3">
      <c r="A8" s="5" t="s">
        <v>39</v>
      </c>
      <c r="B8" s="503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11" x14ac:dyDescent="0.25">
      <c r="A9" s="21" t="s">
        <v>40</v>
      </c>
      <c r="B9" s="20" t="s">
        <v>41</v>
      </c>
      <c r="C9" s="177">
        <f>'6.1 műv ház'!C9+'6.2 HH'!C9+'6.3 könyvtár'!C9+'6.4 sportcsarnok'!C9+'6.5 pályázat_1'!C9+'6.6 pályázat 2'!C9+'6.8 Tourinform'!C9+'6.7 pályázat 3'!C9</f>
        <v>28509506</v>
      </c>
      <c r="D9" s="177">
        <f>'6.1 műv ház'!D9+'6.2 HH'!D9+'6.3 könyvtár'!D9+'6.4 sportcsarnok'!D9+'6.5 pályázat_1'!D9+'6.6 pályázat 2'!D9+'6.8 Tourinform'!D9+'6.7 pályázat 3'!D9</f>
        <v>16454916</v>
      </c>
      <c r="E9" s="125">
        <f>'6.1 műv ház'!E9+'6.2 HH'!E9+'6.3 könyvtár'!E9+'6.4 sportcsarnok'!E9+'6.5 pályázat_1'!E9+'6.6 pályázat 2'!E9+'6.8 Tourinform'!E9+'6.7 pályázat 3'!E9</f>
        <v>0</v>
      </c>
      <c r="F9" s="126">
        <f>'6.1 műv ház'!F9+'6.2 HH'!F9+'6.3 könyvtár'!F9+'6.4 sportcsarnok'!F9+'6.5 pályázat_1'!F9+'6.6 pályázat 2'!F9+'6.8 Tourinform'!F9+'6.7 pályázat 3'!F9</f>
        <v>16454916</v>
      </c>
      <c r="G9" s="177">
        <f>'6.1 műv ház'!G9+'6.2 HH'!G9+'6.3 könyvtár'!G9+'6.4 sportcsarnok'!G9+'6.5 pályázat_1'!G9+'6.6 pályázat 2'!G9+'6.8 Tourinform'!G9+'6.7 pályázat 3'!G9</f>
        <v>19342918</v>
      </c>
      <c r="H9" s="125">
        <f>'6.1 műv ház'!H9+'6.2 HH'!H9+'6.3 könyvtár'!H9+'6.4 sportcsarnok'!H9+'6.5 pályázat_1'!H9+'6.6 pályázat 2'!H9+'6.8 Tourinform'!H9+'6.7 pályázat 3'!H9</f>
        <v>0</v>
      </c>
      <c r="I9" s="126">
        <f>'6.1 műv ház'!I9+'6.2 HH'!I9+'6.3 könyvtár'!I9+'6.4 sportcsarnok'!I9+'6.5 pályázat_1'!I9+'6.6 pályázat 2'!I9+'6.8 Tourinform'!I9+'6.7 pályázat 3'!I9</f>
        <v>19342918</v>
      </c>
    </row>
    <row r="10" spans="1:11" x14ac:dyDescent="0.25">
      <c r="A10" s="22" t="s">
        <v>42</v>
      </c>
      <c r="B10" s="13" t="s">
        <v>43</v>
      </c>
      <c r="C10" s="177">
        <f>'6.1 műv ház'!C10+'6.2 HH'!C10+'6.3 könyvtár'!C10+'6.4 sportcsarnok'!C10+'6.5 pályázat_1'!C10+'6.6 pályázat 2'!C10+'6.8 Tourinform'!C10+'6.7 pályázat 3'!C10</f>
        <v>11643654</v>
      </c>
      <c r="D10" s="177">
        <f>'6.1 műv ház'!D10+'6.2 HH'!D10+'6.3 könyvtár'!D10+'6.4 sportcsarnok'!D10+'6.5 pályázat_1'!D10+'6.6 pályázat 2'!D10+'6.8 Tourinform'!D10+'6.7 pályázat 3'!D10</f>
        <v>16454916</v>
      </c>
      <c r="E10" s="125">
        <f>'6.1 műv ház'!E10+'6.2 HH'!E10+'6.3 könyvtár'!E10+'6.4 sportcsarnok'!E10+'6.5 pályázat_1'!E10+'6.6 pályázat 2'!E10+'6.8 Tourinform'!E10+'6.7 pályázat 3'!E10</f>
        <v>0</v>
      </c>
      <c r="F10" s="126">
        <f>'6.1 műv ház'!F10+'6.2 HH'!F10+'6.3 könyvtár'!F10+'6.4 sportcsarnok'!F10+'6.5 pályázat_1'!F10+'6.6 pályázat 2'!F10+'6.8 Tourinform'!F10+'6.7 pályázat 3'!F10</f>
        <v>16454916</v>
      </c>
      <c r="G10" s="177">
        <f>'6.1 műv ház'!G10+'6.2 HH'!G10+'6.3 könyvtár'!G10+'6.4 sportcsarnok'!G10+'6.5 pályázat_1'!G10+'6.6 pályázat 2'!G10+'6.8 Tourinform'!G10+'6.7 pályázat 3'!G10</f>
        <v>19342918</v>
      </c>
      <c r="H10" s="125">
        <f>'6.1 műv ház'!H10+'6.2 HH'!H10+'6.3 könyvtár'!H10+'6.4 sportcsarnok'!H10+'6.5 pályázat_1'!H10+'6.6 pályázat 2'!H10+'6.8 Tourinform'!H10+'6.7 pályázat 3'!H10</f>
        <v>0</v>
      </c>
      <c r="I10" s="126">
        <f>'6.1 műv ház'!I10+'6.2 HH'!I10+'6.3 könyvtár'!I10+'6.4 sportcsarnok'!I10+'6.5 pályázat_1'!I10+'6.6 pályázat 2'!I10+'6.8 Tourinform'!I10+'6.7 pályázat 3'!I10</f>
        <v>19342918</v>
      </c>
    </row>
    <row r="11" spans="1:11" x14ac:dyDescent="0.25">
      <c r="A11" s="22" t="s">
        <v>44</v>
      </c>
      <c r="B11" s="13" t="s">
        <v>45</v>
      </c>
      <c r="C11" s="177">
        <f>'6.1 műv ház'!C11+'6.2 HH'!C11+'6.3 könyvtár'!C11+'6.4 sportcsarnok'!C11+'6.5 pályázat_1'!C11+'6.6 pályázat 2'!C11+'6.8 Tourinform'!C11+'6.7 pályázat 3'!C11</f>
        <v>0</v>
      </c>
      <c r="D11" s="177">
        <f>'6.1 műv ház'!D11+'6.2 HH'!D11+'6.3 könyvtár'!D11+'6.4 sportcsarnok'!D11+'6.5 pályázat_1'!D11+'6.6 pályázat 2'!D11+'6.8 Tourinform'!D11+'6.7 pályázat 3'!D11</f>
        <v>0</v>
      </c>
      <c r="E11" s="125">
        <f>'6.1 műv ház'!E11+'6.2 HH'!E11+'6.3 könyvtár'!E11+'6.4 sportcsarnok'!E11+'6.5 pályázat_1'!E11+'6.6 pályázat 2'!E11+'6.8 Tourinform'!E11+'6.7 pályázat 3'!E11</f>
        <v>0</v>
      </c>
      <c r="F11" s="126">
        <f>'6.1 műv ház'!F11+'6.2 HH'!F11+'6.3 könyvtár'!F11+'6.4 sportcsarnok'!F11+'6.5 pályázat_1'!F11+'6.6 pályázat 2'!F11+'6.8 Tourinform'!F11+'6.7 pályázat 3'!F11</f>
        <v>0</v>
      </c>
      <c r="G11" s="177">
        <f>'6.1 műv ház'!G11+'6.2 HH'!G11+'6.3 könyvtár'!G11+'6.4 sportcsarnok'!G11+'6.5 pályázat_1'!G11+'6.6 pályázat 2'!G11+'6.8 Tourinform'!G11+'6.7 pályázat 3'!G11</f>
        <v>0</v>
      </c>
      <c r="H11" s="125">
        <f>'6.1 műv ház'!H11+'6.2 HH'!H11+'6.3 könyvtár'!H11+'6.4 sportcsarnok'!H11+'6.5 pályázat_1'!H11+'6.6 pályázat 2'!H11+'6.8 Tourinform'!H11+'6.7 pályázat 3'!H11</f>
        <v>0</v>
      </c>
      <c r="I11" s="126">
        <f>'6.1 műv ház'!I11+'6.2 HH'!I11+'6.3 könyvtár'!I11+'6.4 sportcsarnok'!I11+'6.5 pályázat_1'!I11+'6.6 pályázat 2'!I11+'6.8 Tourinform'!I11+'6.7 pályázat 3'!I11</f>
        <v>0</v>
      </c>
    </row>
    <row r="12" spans="1:11" x14ac:dyDescent="0.25">
      <c r="A12" s="22" t="s">
        <v>46</v>
      </c>
      <c r="B12" s="13" t="s">
        <v>47</v>
      </c>
      <c r="C12" s="177">
        <f>'6.1 műv ház'!C12+'6.2 HH'!C12+'6.3 könyvtár'!C12+'6.4 sportcsarnok'!C12+'6.5 pályázat_1'!C12+'6.6 pályázat 2'!C12+'6.8 Tourinform'!C12+'6.7 pályázat 3'!C12</f>
        <v>0</v>
      </c>
      <c r="D12" s="177">
        <f>'6.1 műv ház'!D12+'6.2 HH'!D12+'6.3 könyvtár'!D12+'6.4 sportcsarnok'!D12+'6.5 pályázat_1'!D12+'6.6 pályázat 2'!D12+'6.8 Tourinform'!D12+'6.7 pályázat 3'!D12</f>
        <v>0</v>
      </c>
      <c r="E12" s="125">
        <f>'6.1 műv ház'!E12+'6.2 HH'!E12+'6.3 könyvtár'!E12+'6.4 sportcsarnok'!E12+'6.5 pályázat_1'!E12+'6.6 pályázat 2'!E12+'6.8 Tourinform'!E12+'6.7 pályázat 3'!E12</f>
        <v>0</v>
      </c>
      <c r="F12" s="126">
        <f>'6.1 műv ház'!F12+'6.2 HH'!F12+'6.3 könyvtár'!F12+'6.4 sportcsarnok'!F12+'6.5 pályázat_1'!F12+'6.6 pályázat 2'!F12+'6.8 Tourinform'!F12+'6.7 pályázat 3'!F12</f>
        <v>0</v>
      </c>
      <c r="G12" s="177">
        <f>'6.1 műv ház'!G12+'6.2 HH'!G12+'6.3 könyvtár'!G12+'6.4 sportcsarnok'!G12+'6.5 pályázat_1'!G12+'6.6 pályázat 2'!G12+'6.8 Tourinform'!G12+'6.7 pályázat 3'!G12</f>
        <v>0</v>
      </c>
      <c r="H12" s="125">
        <f>'6.1 műv ház'!H12+'6.2 HH'!H12+'6.3 könyvtár'!H12+'6.4 sportcsarnok'!H12+'6.5 pályázat_1'!H12+'6.6 pályázat 2'!H12+'6.8 Tourinform'!H12+'6.7 pályázat 3'!H12</f>
        <v>0</v>
      </c>
      <c r="I12" s="126">
        <f>'6.1 műv ház'!I12+'6.2 HH'!I12+'6.3 könyvtár'!I12+'6.4 sportcsarnok'!I12+'6.5 pályázat_1'!I12+'6.6 pályázat 2'!I12+'6.8 Tourinform'!I12+'6.7 pályázat 3'!I12</f>
        <v>0</v>
      </c>
    </row>
    <row r="13" spans="1:11" x14ac:dyDescent="0.25">
      <c r="A13" s="22" t="s">
        <v>48</v>
      </c>
      <c r="B13" s="13" t="s">
        <v>49</v>
      </c>
      <c r="C13" s="177">
        <f>'6.1 műv ház'!C13+'6.2 HH'!C13+'6.3 könyvtár'!C13+'6.4 sportcsarnok'!C13+'6.5 pályázat_1'!C13+'6.6 pályázat 2'!C13+'6.8 Tourinform'!C13+'6.7 pályázat 3'!C13</f>
        <v>0</v>
      </c>
      <c r="D13" s="177">
        <f>'6.1 műv ház'!D13+'6.2 HH'!D13+'6.3 könyvtár'!D13+'6.4 sportcsarnok'!D13+'6.5 pályázat_1'!D13+'6.6 pályázat 2'!D13+'6.8 Tourinform'!D13+'6.7 pályázat 3'!D13</f>
        <v>0</v>
      </c>
      <c r="E13" s="125">
        <f>'6.1 műv ház'!E13+'6.2 HH'!E13+'6.3 könyvtár'!E13+'6.4 sportcsarnok'!E13+'6.5 pályázat_1'!E13+'6.6 pályázat 2'!E13+'6.8 Tourinform'!E13+'6.7 pályázat 3'!E13</f>
        <v>0</v>
      </c>
      <c r="F13" s="126">
        <f>'6.1 műv ház'!F13+'6.2 HH'!F13+'6.3 könyvtár'!F13+'6.4 sportcsarnok'!F13+'6.5 pályázat_1'!F13+'6.6 pályázat 2'!F13+'6.8 Tourinform'!F13+'6.7 pályázat 3'!F13</f>
        <v>0</v>
      </c>
      <c r="G13" s="177">
        <f>'6.1 műv ház'!G13+'6.2 HH'!G13+'6.3 könyvtár'!G13+'6.4 sportcsarnok'!G13+'6.5 pályázat_1'!G13+'6.6 pályázat 2'!G13+'6.8 Tourinform'!G13+'6.7 pályázat 3'!G13</f>
        <v>0</v>
      </c>
      <c r="H13" s="125">
        <f>'6.1 műv ház'!H13+'6.2 HH'!H13+'6.3 könyvtár'!H13+'6.4 sportcsarnok'!H13+'6.5 pályázat_1'!H13+'6.6 pályázat 2'!H13+'6.8 Tourinform'!H13+'6.7 pályázat 3'!H13</f>
        <v>0</v>
      </c>
      <c r="I13" s="126">
        <f>'6.1 műv ház'!I13+'6.2 HH'!I13+'6.3 könyvtár'!I13+'6.4 sportcsarnok'!I13+'6.5 pályázat_1'!I13+'6.6 pályázat 2'!I13+'6.8 Tourinform'!I13+'6.7 pályázat 3'!I13</f>
        <v>0</v>
      </c>
    </row>
    <row r="14" spans="1:11" x14ac:dyDescent="0.25">
      <c r="A14" s="22" t="s">
        <v>50</v>
      </c>
      <c r="B14" s="13" t="s">
        <v>51</v>
      </c>
      <c r="C14" s="177">
        <f>'6.1 műv ház'!C14+'6.2 HH'!C14+'6.3 könyvtár'!C14+'6.4 sportcsarnok'!C14+'6.5 pályázat_1'!C14+'6.6 pályázat 2'!C14+'6.8 Tourinform'!C14+'6.7 pályázat 3'!C14</f>
        <v>11643654</v>
      </c>
      <c r="D14" s="177">
        <f>'6.1 műv ház'!D14+'6.2 HH'!D14+'6.3 könyvtár'!D14+'6.4 sportcsarnok'!D14+'6.5 pályázat_1'!D14+'6.6 pályázat 2'!D14+'6.8 Tourinform'!D14+'6.7 pályázat 3'!D14</f>
        <v>11689066</v>
      </c>
      <c r="E14" s="125">
        <f>'6.1 műv ház'!E14+'6.2 HH'!E14+'6.3 könyvtár'!E14+'6.4 sportcsarnok'!E14+'6.5 pályázat_1'!E14+'6.6 pályázat 2'!E14+'6.8 Tourinform'!E14+'6.7 pályázat 3'!E14</f>
        <v>0</v>
      </c>
      <c r="F14" s="126">
        <f>'6.1 műv ház'!F14+'6.2 HH'!F14+'6.3 könyvtár'!F14+'6.4 sportcsarnok'!F14+'6.5 pályázat_1'!F14+'6.6 pályázat 2'!F14+'6.8 Tourinform'!F14+'6.7 pályázat 3'!F14</f>
        <v>11689066</v>
      </c>
      <c r="G14" s="177">
        <f>'6.1 műv ház'!G14+'6.2 HH'!G14+'6.3 könyvtár'!G14+'6.4 sportcsarnok'!G14+'6.5 pályázat_1'!G14+'6.6 pályázat 2'!G14+'6.8 Tourinform'!G14+'6.7 pályázat 3'!G14</f>
        <v>19342918</v>
      </c>
      <c r="H14" s="125">
        <f>'6.1 műv ház'!H14+'6.2 HH'!H14+'6.3 könyvtár'!H14+'6.4 sportcsarnok'!H14+'6.5 pályázat_1'!H14+'6.6 pályázat 2'!H14+'6.8 Tourinform'!H14+'6.7 pályázat 3'!H14</f>
        <v>0</v>
      </c>
      <c r="I14" s="126">
        <f>'6.1 műv ház'!I14+'6.2 HH'!I14+'6.3 könyvtár'!I14+'6.4 sportcsarnok'!I14+'6.5 pályázat_1'!I14+'6.6 pályázat 2'!I14+'6.8 Tourinform'!I14+'6.7 pályázat 3'!I14</f>
        <v>19342918</v>
      </c>
    </row>
    <row r="15" spans="1:11" x14ac:dyDescent="0.25">
      <c r="A15" s="22" t="s">
        <v>52</v>
      </c>
      <c r="B15" s="13" t="s">
        <v>53</v>
      </c>
      <c r="C15" s="177">
        <f>'6.1 műv ház'!C15+'6.2 HH'!C15+'6.3 könyvtár'!C15+'6.4 sportcsarnok'!C15+'6.5 pályázat_1'!C15+'6.6 pályázat 2'!C15+'6.8 Tourinform'!C15+'6.7 pályázat 3'!C15</f>
        <v>0</v>
      </c>
      <c r="D15" s="177">
        <f>'6.1 műv ház'!D15+'6.2 HH'!D15+'6.3 könyvtár'!D15+'6.4 sportcsarnok'!D15+'6.5 pályázat_1'!D15+'6.6 pályázat 2'!D15+'6.8 Tourinform'!D15+'6.7 pályázat 3'!D15</f>
        <v>4765850</v>
      </c>
      <c r="E15" s="125">
        <f>'6.1 műv ház'!E15+'6.2 HH'!E15+'6.3 könyvtár'!E15+'6.4 sportcsarnok'!E15+'6.5 pályázat_1'!E15+'6.6 pályázat 2'!E15+'6.8 Tourinform'!E15+'6.7 pályázat 3'!E15</f>
        <v>0</v>
      </c>
      <c r="F15" s="126">
        <f>'6.1 műv ház'!F15+'6.2 HH'!F15+'6.3 könyvtár'!F15+'6.4 sportcsarnok'!F15+'6.5 pályázat_1'!F15+'6.6 pályázat 2'!F15+'6.8 Tourinform'!F15+'6.7 pályázat 3'!F15</f>
        <v>4765850</v>
      </c>
      <c r="G15" s="177">
        <f>'6.1 műv ház'!G15+'6.2 HH'!G15+'6.3 könyvtár'!G15+'6.4 sportcsarnok'!G15+'6.5 pályázat_1'!G15+'6.6 pályázat 2'!G15+'6.8 Tourinform'!G15+'6.7 pályázat 3'!G15</f>
        <v>0</v>
      </c>
      <c r="H15" s="125">
        <f>'6.1 műv ház'!H15+'6.2 HH'!H15+'6.3 könyvtár'!H15+'6.4 sportcsarnok'!H15+'6.5 pályázat_1'!H15+'6.6 pályázat 2'!H15+'6.8 Tourinform'!H15+'6.7 pályázat 3'!H15</f>
        <v>0</v>
      </c>
      <c r="I15" s="126">
        <f>'6.1 műv ház'!I15+'6.2 HH'!I15+'6.3 könyvtár'!I15+'6.4 sportcsarnok'!I15+'6.5 pályázat_1'!I15+'6.6 pályázat 2'!I15+'6.8 Tourinform'!I15+'6.7 pályázat 3'!I15</f>
        <v>0</v>
      </c>
    </row>
    <row r="16" spans="1:11" x14ac:dyDescent="0.25">
      <c r="A16" s="22" t="s">
        <v>54</v>
      </c>
      <c r="B16" s="13" t="s">
        <v>55</v>
      </c>
      <c r="C16" s="177">
        <f>'6.1 műv ház'!C16+'6.2 HH'!C16+'6.3 könyvtár'!C16+'6.4 sportcsarnok'!C16+'6.5 pályázat_1'!C16+'6.6 pályázat 2'!C16+'6.8 Tourinform'!C16+'6.7 pályázat 3'!C16</f>
        <v>0</v>
      </c>
      <c r="D16" s="177">
        <f>'6.1 műv ház'!D16+'6.2 HH'!D16+'6.3 könyvtár'!D16+'6.4 sportcsarnok'!D16+'6.5 pályázat_1'!D16+'6.6 pályázat 2'!D16+'6.8 Tourinform'!D16+'6.7 pályázat 3'!D16</f>
        <v>0</v>
      </c>
      <c r="E16" s="125">
        <f>'6.1 műv ház'!E16+'6.2 HH'!E16+'6.3 könyvtár'!E16+'6.4 sportcsarnok'!E16+'6.5 pályázat_1'!E16+'6.6 pályázat 2'!E16+'6.8 Tourinform'!E16+'6.7 pályázat 3'!E16</f>
        <v>0</v>
      </c>
      <c r="F16" s="126">
        <f>'6.1 műv ház'!F16+'6.2 HH'!F16+'6.3 könyvtár'!F16+'6.4 sportcsarnok'!F16+'6.5 pályázat_1'!F16+'6.6 pályázat 2'!F16+'6.8 Tourinform'!F16+'6.7 pályázat 3'!F16</f>
        <v>0</v>
      </c>
      <c r="G16" s="177">
        <f>'6.1 műv ház'!G16+'6.2 HH'!G16+'6.3 könyvtár'!G16+'6.4 sportcsarnok'!G16+'6.5 pályázat_1'!G16+'6.6 pályázat 2'!G16+'6.8 Tourinform'!G16+'6.7 pályázat 3'!G16</f>
        <v>0</v>
      </c>
      <c r="H16" s="125">
        <f>'6.1 műv ház'!H16+'6.2 HH'!H16+'6.3 könyvtár'!H16+'6.4 sportcsarnok'!H16+'6.5 pályázat_1'!H16+'6.6 pályázat 2'!H16+'6.8 Tourinform'!H16+'6.7 pályázat 3'!H16</f>
        <v>0</v>
      </c>
      <c r="I16" s="126">
        <f>'6.1 műv ház'!I16+'6.2 HH'!I16+'6.3 könyvtár'!I16+'6.4 sportcsarnok'!I16+'6.5 pályázat_1'!I16+'6.6 pályázat 2'!I16+'6.8 Tourinform'!I16+'6.7 pályázat 3'!I16</f>
        <v>0</v>
      </c>
    </row>
    <row r="17" spans="1:9" x14ac:dyDescent="0.25">
      <c r="A17" s="22" t="s">
        <v>56</v>
      </c>
      <c r="B17" s="13" t="s">
        <v>57</v>
      </c>
      <c r="C17" s="177">
        <f>'6.1 műv ház'!C17+'6.2 HH'!C17+'6.3 könyvtár'!C17+'6.4 sportcsarnok'!C17+'6.5 pályázat_1'!C17+'6.6 pályázat 2'!C17+'6.8 Tourinform'!C17+'6.7 pályázat 3'!C17</f>
        <v>0</v>
      </c>
      <c r="D17" s="177">
        <f>'6.1 műv ház'!D17+'6.2 HH'!D17+'6.3 könyvtár'!D17+'6.4 sportcsarnok'!D17+'6.5 pályázat_1'!D17+'6.6 pályázat 2'!D17+'6.8 Tourinform'!D17+'6.7 pályázat 3'!D17</f>
        <v>0</v>
      </c>
      <c r="E17" s="125">
        <f>'6.1 műv ház'!E17+'6.2 HH'!E17+'6.3 könyvtár'!E17+'6.4 sportcsarnok'!E17+'6.5 pályázat_1'!E17+'6.6 pályázat 2'!E17+'6.8 Tourinform'!E17+'6.7 pályázat 3'!E17</f>
        <v>0</v>
      </c>
      <c r="F17" s="126">
        <f>'6.1 műv ház'!F17+'6.2 HH'!F17+'6.3 könyvtár'!F17+'6.4 sportcsarnok'!F17+'6.5 pályázat_1'!F17+'6.6 pályázat 2'!F17+'6.8 Tourinform'!F17+'6.7 pályázat 3'!F17</f>
        <v>0</v>
      </c>
      <c r="G17" s="177">
        <f>'6.1 műv ház'!G17+'6.2 HH'!G17+'6.3 könyvtár'!G17+'6.4 sportcsarnok'!G17+'6.5 pályázat_1'!G17+'6.6 pályázat 2'!G17+'6.8 Tourinform'!G17+'6.7 pályázat 3'!G17</f>
        <v>0</v>
      </c>
      <c r="H17" s="125">
        <f>'6.1 műv ház'!H17+'6.2 HH'!H17+'6.3 könyvtár'!H17+'6.4 sportcsarnok'!H17+'6.5 pályázat_1'!H17+'6.6 pályázat 2'!H17+'6.8 Tourinform'!H17+'6.7 pályázat 3'!H17</f>
        <v>0</v>
      </c>
      <c r="I17" s="126">
        <f>'6.1 műv ház'!I17+'6.2 HH'!I17+'6.3 könyvtár'!I17+'6.4 sportcsarnok'!I17+'6.5 pályázat_1'!I17+'6.6 pályázat 2'!I17+'6.8 Tourinform'!I17+'6.7 pályázat 3'!I17</f>
        <v>0</v>
      </c>
    </row>
    <row r="18" spans="1:9" x14ac:dyDescent="0.25">
      <c r="A18" s="22" t="s">
        <v>58</v>
      </c>
      <c r="B18" s="13" t="s">
        <v>59</v>
      </c>
      <c r="C18" s="177">
        <f>'6.1 műv ház'!C18+'6.2 HH'!C18+'6.3 könyvtár'!C18+'6.4 sportcsarnok'!C18+'6.5 pályázat_1'!C18+'6.6 pályázat 2'!C18+'6.8 Tourinform'!C18+'6.7 pályázat 3'!C18</f>
        <v>0</v>
      </c>
      <c r="D18" s="177">
        <f>'6.1 műv ház'!D18+'6.2 HH'!D18+'6.3 könyvtár'!D18+'6.4 sportcsarnok'!D18+'6.5 pályázat_1'!D18+'6.6 pályázat 2'!D18+'6.8 Tourinform'!D18+'6.7 pályázat 3'!D18</f>
        <v>0</v>
      </c>
      <c r="E18" s="125">
        <f>'6.1 műv ház'!E18+'6.2 HH'!E18+'6.3 könyvtár'!E18+'6.4 sportcsarnok'!E18+'6.5 pályázat_1'!E18+'6.6 pályázat 2'!E18+'6.8 Tourinform'!E18+'6.7 pályázat 3'!E18</f>
        <v>0</v>
      </c>
      <c r="F18" s="126">
        <f>'6.1 műv ház'!F18+'6.2 HH'!F18+'6.3 könyvtár'!F18+'6.4 sportcsarnok'!F18+'6.5 pályázat_1'!F18+'6.6 pályázat 2'!F18+'6.8 Tourinform'!F18+'6.7 pályázat 3'!F18</f>
        <v>0</v>
      </c>
      <c r="G18" s="177">
        <f>'6.1 műv ház'!G18+'6.2 HH'!G18+'6.3 könyvtár'!G18+'6.4 sportcsarnok'!G18+'6.5 pályázat_1'!G18+'6.6 pályázat 2'!G18+'6.8 Tourinform'!G18+'6.7 pályázat 3'!G18</f>
        <v>0</v>
      </c>
      <c r="H18" s="125">
        <f>'6.1 műv ház'!H18+'6.2 HH'!H18+'6.3 könyvtár'!H18+'6.4 sportcsarnok'!H18+'6.5 pályázat_1'!H18+'6.6 pályázat 2'!H18+'6.8 Tourinform'!H18+'6.7 pályázat 3'!H18</f>
        <v>0</v>
      </c>
      <c r="I18" s="126">
        <f>'6.1 műv ház'!I18+'6.2 HH'!I18+'6.3 könyvtár'!I18+'6.4 sportcsarnok'!I18+'6.5 pályázat_1'!I18+'6.6 pályázat 2'!I18+'6.8 Tourinform'!I18+'6.7 pályázat 3'!I18</f>
        <v>0</v>
      </c>
    </row>
    <row r="19" spans="1:9" x14ac:dyDescent="0.25">
      <c r="A19" s="23" t="s">
        <v>262</v>
      </c>
      <c r="B19" s="31" t="s">
        <v>263</v>
      </c>
      <c r="C19" s="177">
        <f>'6.1 műv ház'!C19+'6.2 HH'!C19+'6.3 könyvtár'!C19+'6.4 sportcsarnok'!C19+'6.5 pályázat_1'!C19+'6.6 pályázat 2'!C19+'6.8 Tourinform'!C19+'6.7 pályázat 3'!C19</f>
        <v>0</v>
      </c>
      <c r="D19" s="177">
        <f>'6.1 műv ház'!D19+'6.2 HH'!D19+'6.3 könyvtár'!D19+'6.4 sportcsarnok'!D19+'6.5 pályázat_1'!D19+'6.6 pályázat 2'!D19+'6.8 Tourinform'!D19+'6.7 pályázat 3'!D19</f>
        <v>0</v>
      </c>
      <c r="E19" s="125">
        <f>'6.1 műv ház'!E19+'6.2 HH'!E19+'6.3 könyvtár'!E19+'6.4 sportcsarnok'!E19+'6.5 pályázat_1'!E19+'6.6 pályázat 2'!E19+'6.8 Tourinform'!E19+'6.7 pályázat 3'!E19</f>
        <v>0</v>
      </c>
      <c r="F19" s="126">
        <f>'6.1 műv ház'!F19+'6.2 HH'!F19+'6.3 könyvtár'!F19+'6.4 sportcsarnok'!F19+'6.5 pályázat_1'!F19+'6.6 pályázat 2'!F19+'6.8 Tourinform'!F19+'6.7 pályázat 3'!F19</f>
        <v>0</v>
      </c>
      <c r="G19" s="177">
        <f>'6.1 műv ház'!G19+'6.2 HH'!G19+'6.3 könyvtár'!G19+'6.4 sportcsarnok'!G19+'6.5 pályázat_1'!G19+'6.6 pályázat 2'!G19+'6.8 Tourinform'!G19+'6.7 pályázat 3'!G19</f>
        <v>0</v>
      </c>
      <c r="H19" s="125">
        <f>'6.1 műv ház'!H19+'6.2 HH'!H19+'6.3 könyvtár'!H19+'6.4 sportcsarnok'!H19+'6.5 pályázat_1'!H19+'6.6 pályázat 2'!H19+'6.8 Tourinform'!H19+'6.7 pályázat 3'!H19</f>
        <v>0</v>
      </c>
      <c r="I19" s="126">
        <f>'6.1 műv ház'!I19+'6.2 HH'!I19+'6.3 könyvtár'!I19+'6.4 sportcsarnok'!I19+'6.5 pályázat_1'!I19+'6.6 pályázat 2'!I19+'6.8 Tourinform'!I19+'6.7 pályázat 3'!I19</f>
        <v>0</v>
      </c>
    </row>
    <row r="20" spans="1:9" x14ac:dyDescent="0.25">
      <c r="A20" s="23" t="s">
        <v>60</v>
      </c>
      <c r="B20" s="31" t="s">
        <v>61</v>
      </c>
      <c r="C20" s="177">
        <f>'6.1 műv ház'!C20+'6.2 HH'!C20+'6.3 könyvtár'!C20+'6.4 sportcsarnok'!C20+'6.5 pályázat_1'!C20+'6.6 pályázat 2'!C20+'6.8 Tourinform'!C20+'6.7 pályázat 3'!C20</f>
        <v>0</v>
      </c>
      <c r="D20" s="177">
        <f>'6.1 műv ház'!D20+'6.2 HH'!D20+'6.3 könyvtár'!D20+'6.4 sportcsarnok'!D20+'6.5 pályázat_1'!D20+'6.6 pályázat 2'!D20+'6.8 Tourinform'!D20+'6.7 pályázat 3'!D20</f>
        <v>0</v>
      </c>
      <c r="E20" s="125">
        <f>'6.1 műv ház'!E20+'6.2 HH'!E20+'6.3 könyvtár'!E20+'6.4 sportcsarnok'!E20+'6.5 pályázat_1'!E20+'6.6 pályázat 2'!E20+'6.8 Tourinform'!E20+'6.7 pályázat 3'!E20</f>
        <v>0</v>
      </c>
      <c r="F20" s="126">
        <f>'6.1 műv ház'!F20+'6.2 HH'!F20+'6.3 könyvtár'!F20+'6.4 sportcsarnok'!F20+'6.5 pályázat_1'!F20+'6.6 pályázat 2'!F20+'6.8 Tourinform'!F20+'6.7 pályázat 3'!F20</f>
        <v>0</v>
      </c>
      <c r="G20" s="177">
        <f>'6.1 műv ház'!G20+'6.2 HH'!G20+'6.3 könyvtár'!G20+'6.4 sportcsarnok'!G20+'6.5 pályázat_1'!G20+'6.6 pályázat 2'!G20+'6.8 Tourinform'!G20+'6.7 pályázat 3'!G20</f>
        <v>0</v>
      </c>
      <c r="H20" s="125">
        <f>'6.1 műv ház'!H20+'6.2 HH'!H20+'6.3 könyvtár'!H20+'6.4 sportcsarnok'!H20+'6.5 pályázat_1'!H20+'6.6 pályázat 2'!H20+'6.8 Tourinform'!H20+'6.7 pályázat 3'!H20</f>
        <v>0</v>
      </c>
      <c r="I20" s="126">
        <f>'6.1 műv ház'!I20+'6.2 HH'!I20+'6.3 könyvtár'!I20+'6.4 sportcsarnok'!I20+'6.5 pályázat_1'!I20+'6.6 pályázat 2'!I20+'6.8 Tourinform'!I20+'6.7 pályázat 3'!I20</f>
        <v>0</v>
      </c>
    </row>
    <row r="21" spans="1:9" ht="15.75" thickBot="1" x14ac:dyDescent="0.3">
      <c r="A21" s="23" t="s">
        <v>62</v>
      </c>
      <c r="B21" s="31" t="s">
        <v>63</v>
      </c>
      <c r="C21" s="177">
        <f>'6.1 műv ház'!C21+'6.2 HH'!C21+'6.3 könyvtár'!C21+'6.4 sportcsarnok'!C21+'6.5 pályázat_1'!C21+'6.6 pályázat 2'!C21+'6.8 Tourinform'!C21+'6.7 pályázat 3'!C21</f>
        <v>16865852</v>
      </c>
      <c r="D21" s="177">
        <f>'6.1 műv ház'!D21+'6.2 HH'!D21+'6.3 könyvtár'!D21+'6.4 sportcsarnok'!D21+'6.5 pályázat_1'!D21+'6.6 pályázat 2'!D21+'6.8 Tourinform'!D21+'6.7 pályázat 3'!D21</f>
        <v>0</v>
      </c>
      <c r="E21" s="125">
        <f>'6.1 műv ház'!E21+'6.2 HH'!E21+'6.3 könyvtár'!E21+'6.4 sportcsarnok'!E21+'6.5 pályázat_1'!E21+'6.6 pályázat 2'!E21+'6.8 Tourinform'!E21+'6.7 pályázat 3'!E21</f>
        <v>0</v>
      </c>
      <c r="F21" s="126">
        <f>'6.1 műv ház'!F21+'6.2 HH'!F21+'6.3 könyvtár'!F21+'6.4 sportcsarnok'!F21+'6.5 pályázat_1'!F21+'6.6 pályázat 2'!F21+'6.8 Tourinform'!F21+'6.7 pályázat 3'!F21</f>
        <v>0</v>
      </c>
      <c r="G21" s="177">
        <f>'6.1 műv ház'!G21+'6.2 HH'!G21+'6.3 könyvtár'!G21+'6.4 sportcsarnok'!G21+'6.5 pályázat_1'!G21+'6.6 pályázat 2'!G21+'6.8 Tourinform'!G21+'6.7 pályázat 3'!G21</f>
        <v>0</v>
      </c>
      <c r="H21" s="125">
        <f>'6.1 műv ház'!H21+'6.2 HH'!H21+'6.3 könyvtár'!H21+'6.4 sportcsarnok'!H21+'6.5 pályázat_1'!H21+'6.6 pályázat 2'!H21+'6.8 Tourinform'!H21+'6.7 pályázat 3'!H21</f>
        <v>0</v>
      </c>
      <c r="I21" s="126">
        <f>'6.1 műv ház'!I21+'6.2 HH'!I21+'6.3 könyvtár'!I21+'6.4 sportcsarnok'!I21+'6.5 pályázat_1'!I21+'6.6 pályázat 2'!I21+'6.8 Tourinform'!I21+'6.7 pályázat 3'!I21</f>
        <v>0</v>
      </c>
    </row>
    <row r="22" spans="1:9" x14ac:dyDescent="0.25">
      <c r="A22" s="44" t="s">
        <v>64</v>
      </c>
      <c r="B22" s="8" t="s">
        <v>24</v>
      </c>
      <c r="C22" s="177">
        <f>'6.1 műv ház'!C22+'6.2 HH'!C22+'6.3 könyvtár'!C22+'6.4 sportcsarnok'!C22+'6.5 pályázat_1'!C22+'6.6 pályázat 2'!C22+'6.8 Tourinform'!C22+'6.7 pályázat 3'!C22</f>
        <v>0</v>
      </c>
      <c r="D22" s="177">
        <f>'6.1 műv ház'!D22+'6.2 HH'!D22+'6.3 könyvtár'!D22+'6.4 sportcsarnok'!D22+'6.5 pályázat_1'!D22+'6.6 pályázat 2'!D22+'6.8 Tourinform'!D22+'6.7 pályázat 3'!D22</f>
        <v>0</v>
      </c>
      <c r="E22" s="125">
        <f>'6.1 műv ház'!E22+'6.2 HH'!E22+'6.3 könyvtár'!E22+'6.4 sportcsarnok'!E22+'6.5 pályázat_1'!E22+'6.6 pályázat 2'!E22+'6.8 Tourinform'!E22+'6.7 pályázat 3'!E22</f>
        <v>0</v>
      </c>
      <c r="F22" s="126">
        <f>'6.1 műv ház'!F22+'6.2 HH'!F22+'6.3 könyvtár'!F22+'6.4 sportcsarnok'!F22+'6.5 pályázat_1'!F22+'6.6 pályázat 2'!F22+'6.8 Tourinform'!F22+'6.7 pályázat 3'!F22</f>
        <v>0</v>
      </c>
      <c r="G22" s="177">
        <f>'6.1 műv ház'!G22+'6.2 HH'!G22+'6.3 könyvtár'!G22+'6.4 sportcsarnok'!G22+'6.5 pályázat_1'!G22+'6.6 pályázat 2'!G22+'6.8 Tourinform'!G22+'6.7 pályázat 3'!G22</f>
        <v>0</v>
      </c>
      <c r="H22" s="125">
        <f>'6.1 műv ház'!H22+'6.2 HH'!H22+'6.3 könyvtár'!H22+'6.4 sportcsarnok'!H22+'6.5 pályázat_1'!H22+'6.6 pályázat 2'!H22+'6.8 Tourinform'!H22+'6.7 pályázat 3'!H22</f>
        <v>0</v>
      </c>
      <c r="I22" s="126">
        <f>'6.1 műv ház'!I22+'6.2 HH'!I22+'6.3 könyvtár'!I22+'6.4 sportcsarnok'!I22+'6.5 pályázat_1'!I22+'6.6 pályázat 2'!I22+'6.8 Tourinform'!I22+'6.7 pályázat 3'!I22</f>
        <v>0</v>
      </c>
    </row>
    <row r="23" spans="1:9" hidden="1" x14ac:dyDescent="0.25">
      <c r="A23" s="45"/>
      <c r="B23" s="13" t="s">
        <v>264</v>
      </c>
      <c r="C23" s="177">
        <f>'6.1 műv ház'!C23+'6.2 HH'!C23+'6.3 könyvtár'!C23+'6.4 sportcsarnok'!C23+'6.5 pályázat_1'!C23+'6.6 pályázat 2'!C23+'6.8 Tourinform'!C23+'6.7 pályázat 3'!C23</f>
        <v>0</v>
      </c>
      <c r="D23" s="177">
        <f>'6.1 műv ház'!D23+'6.2 HH'!D23+'6.3 könyvtár'!D23+'6.4 sportcsarnok'!D23+'6.5 pályázat_1'!D23+'6.6 pályázat 2'!D23+'6.8 Tourinform'!D23+'6.7 pályázat 3'!D23</f>
        <v>0</v>
      </c>
      <c r="E23" s="125">
        <f>'6.1 műv ház'!E23+'6.2 HH'!E23+'6.3 könyvtár'!E23+'6.4 sportcsarnok'!E23+'6.5 pályázat_1'!E23+'6.6 pályázat 2'!E23+'6.8 Tourinform'!E23+'6.7 pályázat 3'!E23</f>
        <v>0</v>
      </c>
      <c r="F23" s="126">
        <f>'6.1 műv ház'!F23+'6.2 HH'!F23+'6.3 könyvtár'!F23+'6.4 sportcsarnok'!F23+'6.5 pályázat_1'!F23+'6.6 pályázat 2'!F23+'6.8 Tourinform'!F23+'6.7 pályázat 3'!F23</f>
        <v>0</v>
      </c>
      <c r="G23" s="177">
        <f>'6.1 műv ház'!G23+'6.2 HH'!G23+'6.3 könyvtár'!G23+'6.4 sportcsarnok'!G23+'6.5 pályázat_1'!G23+'6.6 pályázat 2'!G23+'6.8 Tourinform'!G23+'6.7 pályázat 3'!G23</f>
        <v>0</v>
      </c>
      <c r="H23" s="125">
        <f>'6.1 műv ház'!H23+'6.2 HH'!H23+'6.3 könyvtár'!H23+'6.4 sportcsarnok'!H23+'6.5 pályázat_1'!H23+'6.6 pályázat 2'!H23+'6.8 Tourinform'!H23+'6.7 pályázat 3'!H23</f>
        <v>0</v>
      </c>
      <c r="I23" s="126">
        <f>'6.1 műv ház'!I23+'6.2 HH'!I23+'6.3 könyvtár'!I23+'6.4 sportcsarnok'!I23+'6.5 pályázat_1'!I23+'6.6 pályázat 2'!I23+'6.8 Tourinform'!I23+'6.7 pályázat 3'!I23</f>
        <v>0</v>
      </c>
    </row>
    <row r="24" spans="1:9" ht="15.75" hidden="1" thickBot="1" x14ac:dyDescent="0.3">
      <c r="A24" s="46"/>
      <c r="B24" s="38" t="s">
        <v>265</v>
      </c>
      <c r="C24" s="177">
        <f>'6.1 műv ház'!C24+'6.2 HH'!C24+'6.3 könyvtár'!C24+'6.4 sportcsarnok'!C24+'6.5 pályázat_1'!C24+'6.6 pályázat 2'!C24+'6.8 Tourinform'!C24+'6.7 pályázat 3'!C24</f>
        <v>0</v>
      </c>
      <c r="D24" s="177">
        <f>'6.1 műv ház'!D24+'6.2 HH'!D24+'6.3 könyvtár'!D24+'6.4 sportcsarnok'!D24+'6.5 pályázat_1'!D24+'6.6 pályázat 2'!D24+'6.8 Tourinform'!D24+'6.7 pályázat 3'!D24</f>
        <v>0</v>
      </c>
      <c r="E24" s="125">
        <f>'6.1 műv ház'!E24+'6.2 HH'!E24+'6.3 könyvtár'!E24+'6.4 sportcsarnok'!E24+'6.5 pályázat_1'!E24+'6.6 pályázat 2'!E24+'6.8 Tourinform'!E24+'6.7 pályázat 3'!E24</f>
        <v>0</v>
      </c>
      <c r="F24" s="126">
        <f>'6.1 műv ház'!F24+'6.2 HH'!F24+'6.3 könyvtár'!F24+'6.4 sportcsarnok'!F24+'6.5 pályázat_1'!F24+'6.6 pályázat 2'!F24+'6.8 Tourinform'!F24+'6.7 pályázat 3'!F24</f>
        <v>0</v>
      </c>
      <c r="G24" s="177">
        <f>'6.1 műv ház'!G24+'6.2 HH'!G24+'6.3 könyvtár'!G24+'6.4 sportcsarnok'!G24+'6.5 pályázat_1'!G24+'6.6 pályázat 2'!G24+'6.8 Tourinform'!G24+'6.7 pályázat 3'!G24</f>
        <v>0</v>
      </c>
      <c r="H24" s="125">
        <f>'6.1 műv ház'!H24+'6.2 HH'!H24+'6.3 könyvtár'!H24+'6.4 sportcsarnok'!H24+'6.5 pályázat_1'!H24+'6.6 pályázat 2'!H24+'6.8 Tourinform'!H24+'6.7 pályázat 3'!H24</f>
        <v>0</v>
      </c>
      <c r="I24" s="126">
        <f>'6.1 műv ház'!I24+'6.2 HH'!I24+'6.3 könyvtár'!I24+'6.4 sportcsarnok'!I24+'6.5 pályázat_1'!I24+'6.6 pályázat 2'!I24+'6.8 Tourinform'!I24+'6.7 pályázat 3'!I24</f>
        <v>0</v>
      </c>
    </row>
    <row r="25" spans="1:9" ht="15.75" thickBot="1" x14ac:dyDescent="0.3">
      <c r="A25" s="25" t="s">
        <v>65</v>
      </c>
      <c r="B25" s="35" t="s">
        <v>22</v>
      </c>
      <c r="C25" s="177">
        <f>'6.1 műv ház'!C25+'6.2 HH'!C25+'6.3 könyvtár'!C25+'6.4 sportcsarnok'!C25+'6.5 pályázat_1'!C25+'6.6 pályázat 2'!C25+'6.8 Tourinform'!C25+'6.7 pályázat 3'!C25</f>
        <v>0</v>
      </c>
      <c r="D25" s="177">
        <f>'6.1 műv ház'!D25+'6.2 HH'!D25+'6.3 könyvtár'!D25+'6.4 sportcsarnok'!D25+'6.5 pályázat_1'!D25+'6.6 pályázat 2'!D25+'6.8 Tourinform'!D25+'6.7 pályázat 3'!D25</f>
        <v>0</v>
      </c>
      <c r="E25" s="125">
        <f>'6.1 műv ház'!E25+'6.2 HH'!E25+'6.3 könyvtár'!E25+'6.4 sportcsarnok'!E25+'6.5 pályázat_1'!E25+'6.6 pályázat 2'!E25+'6.8 Tourinform'!E25+'6.7 pályázat 3'!E25</f>
        <v>0</v>
      </c>
      <c r="F25" s="126">
        <f>'6.1 műv ház'!F25+'6.2 HH'!F25+'6.3 könyvtár'!F25+'6.4 sportcsarnok'!F25+'6.5 pályázat_1'!F25+'6.6 pályázat 2'!F25+'6.8 Tourinform'!F25+'6.7 pályázat 3'!F25</f>
        <v>0</v>
      </c>
      <c r="G25" s="177">
        <f>'6.1 műv ház'!G25+'6.2 HH'!G25+'6.3 könyvtár'!G25+'6.4 sportcsarnok'!G25+'6.5 pályázat_1'!G25+'6.6 pályázat 2'!G25+'6.8 Tourinform'!G25+'6.7 pályázat 3'!G25</f>
        <v>0</v>
      </c>
      <c r="H25" s="125">
        <f>'6.1 műv ház'!H25+'6.2 HH'!H25+'6.3 könyvtár'!H25+'6.4 sportcsarnok'!H25+'6.5 pályázat_1'!H25+'6.6 pályázat 2'!H25+'6.8 Tourinform'!H25+'6.7 pályázat 3'!H25</f>
        <v>0</v>
      </c>
      <c r="I25" s="126">
        <f>'6.1 műv ház'!I25+'6.2 HH'!I25+'6.3 könyvtár'!I25+'6.4 sportcsarnok'!I25+'6.5 pályázat_1'!I25+'6.6 pályázat 2'!I25+'6.8 Tourinform'!I25+'6.7 pályázat 3'!I25</f>
        <v>0</v>
      </c>
    </row>
    <row r="26" spans="1:9" ht="15.75" hidden="1" thickBot="1" x14ac:dyDescent="0.3">
      <c r="A26" s="22" t="s">
        <v>66</v>
      </c>
      <c r="B26" s="13" t="s">
        <v>67</v>
      </c>
      <c r="C26" s="177">
        <f>'6.1 műv ház'!C26+'6.2 HH'!C26+'6.3 könyvtár'!C26+'6.4 sportcsarnok'!C26+'6.5 pályázat_1'!C26+'6.6 pályázat 2'!C26+'6.8 Tourinform'!C26+'6.7 pályázat 3'!C26</f>
        <v>0</v>
      </c>
      <c r="D26" s="177">
        <f>'6.1 műv ház'!D26+'6.2 HH'!D26+'6.3 könyvtár'!D26+'6.4 sportcsarnok'!D26+'6.5 pályázat_1'!D26+'6.6 pályázat 2'!D26+'6.8 Tourinform'!D26+'6.7 pályázat 3'!D26</f>
        <v>0</v>
      </c>
      <c r="E26" s="125">
        <f>'6.1 műv ház'!E26+'6.2 HH'!E26+'6.3 könyvtár'!E26+'6.4 sportcsarnok'!E26+'6.5 pályázat_1'!E26+'6.6 pályázat 2'!E26+'6.8 Tourinform'!E26+'6.7 pályázat 3'!E26</f>
        <v>0</v>
      </c>
      <c r="F26" s="126">
        <f>'6.1 műv ház'!F26+'6.2 HH'!F26+'6.3 könyvtár'!F26+'6.4 sportcsarnok'!F26+'6.5 pályázat_1'!F26+'6.6 pályázat 2'!F26+'6.8 Tourinform'!F26+'6.7 pályázat 3'!F26</f>
        <v>0</v>
      </c>
      <c r="G26" s="177">
        <f>'6.1 műv ház'!G26+'6.2 HH'!G26+'6.3 könyvtár'!G26+'6.4 sportcsarnok'!G26+'6.5 pályázat_1'!G26+'6.6 pályázat 2'!G26+'6.8 Tourinform'!G26+'6.7 pályázat 3'!G26</f>
        <v>0</v>
      </c>
      <c r="H26" s="125">
        <f>'6.1 műv ház'!H26+'6.2 HH'!H26+'6.3 könyvtár'!H26+'6.4 sportcsarnok'!H26+'6.5 pályázat_1'!H26+'6.6 pályázat 2'!H26+'6.8 Tourinform'!H26+'6.7 pályázat 3'!H26</f>
        <v>0</v>
      </c>
      <c r="I26" s="126">
        <f>'6.1 műv ház'!I26+'6.2 HH'!I26+'6.3 könyvtár'!I26+'6.4 sportcsarnok'!I26+'6.5 pályázat_1'!I26+'6.6 pályázat 2'!I26+'6.8 Tourinform'!I26+'6.7 pályázat 3'!I26</f>
        <v>0</v>
      </c>
    </row>
    <row r="27" spans="1:9" ht="15.75" hidden="1" thickBot="1" x14ac:dyDescent="0.3">
      <c r="A27" s="22"/>
      <c r="B27" s="13" t="s">
        <v>68</v>
      </c>
      <c r="C27" s="177">
        <f>'6.1 műv ház'!C27+'6.2 HH'!C27+'6.3 könyvtár'!C27+'6.4 sportcsarnok'!C27+'6.5 pályázat_1'!C27+'6.6 pályázat 2'!C27+'6.8 Tourinform'!C27+'6.7 pályázat 3'!C27</f>
        <v>0</v>
      </c>
      <c r="D27" s="177">
        <f>'6.1 műv ház'!D27+'6.2 HH'!D27+'6.3 könyvtár'!D27+'6.4 sportcsarnok'!D27+'6.5 pályázat_1'!D27+'6.6 pályázat 2'!D27+'6.8 Tourinform'!D27+'6.7 pályázat 3'!D27</f>
        <v>0</v>
      </c>
      <c r="E27" s="125">
        <f>'6.1 műv ház'!E27+'6.2 HH'!E27+'6.3 könyvtár'!E27+'6.4 sportcsarnok'!E27+'6.5 pályázat_1'!E27+'6.6 pályázat 2'!E27+'6.8 Tourinform'!E27+'6.7 pályázat 3'!E27</f>
        <v>0</v>
      </c>
      <c r="F27" s="126">
        <f>'6.1 műv ház'!F27+'6.2 HH'!F27+'6.3 könyvtár'!F27+'6.4 sportcsarnok'!F27+'6.5 pályázat_1'!F27+'6.6 pályázat 2'!F27+'6.8 Tourinform'!F27+'6.7 pályázat 3'!F27</f>
        <v>0</v>
      </c>
      <c r="G27" s="177">
        <f>'6.1 műv ház'!G27+'6.2 HH'!G27+'6.3 könyvtár'!G27+'6.4 sportcsarnok'!G27+'6.5 pályázat_1'!G27+'6.6 pályázat 2'!G27+'6.8 Tourinform'!G27+'6.7 pályázat 3'!G27</f>
        <v>0</v>
      </c>
      <c r="H27" s="125">
        <f>'6.1 műv ház'!H27+'6.2 HH'!H27+'6.3 könyvtár'!H27+'6.4 sportcsarnok'!H27+'6.5 pályázat_1'!H27+'6.6 pályázat 2'!H27+'6.8 Tourinform'!H27+'6.7 pályázat 3'!H27</f>
        <v>0</v>
      </c>
      <c r="I27" s="126">
        <f>'6.1 műv ház'!I27+'6.2 HH'!I27+'6.3 könyvtár'!I27+'6.4 sportcsarnok'!I27+'6.5 pályázat_1'!I27+'6.6 pályázat 2'!I27+'6.8 Tourinform'!I27+'6.7 pályázat 3'!I27</f>
        <v>0</v>
      </c>
    </row>
    <row r="28" spans="1:9" ht="15.75" hidden="1" thickBot="1" x14ac:dyDescent="0.3">
      <c r="A28" s="22"/>
      <c r="B28" s="13" t="s">
        <v>69</v>
      </c>
      <c r="C28" s="177">
        <f>'6.1 műv ház'!C28+'6.2 HH'!C28+'6.3 könyvtár'!C28+'6.4 sportcsarnok'!C28+'6.5 pályázat_1'!C28+'6.6 pályázat 2'!C28+'6.8 Tourinform'!C28+'6.7 pályázat 3'!C28</f>
        <v>0</v>
      </c>
      <c r="D28" s="177">
        <f>'6.1 műv ház'!D28+'6.2 HH'!D28+'6.3 könyvtár'!D28+'6.4 sportcsarnok'!D28+'6.5 pályázat_1'!D28+'6.6 pályázat 2'!D28+'6.8 Tourinform'!D28+'6.7 pályázat 3'!D28</f>
        <v>0</v>
      </c>
      <c r="E28" s="125">
        <f>'6.1 műv ház'!E28+'6.2 HH'!E28+'6.3 könyvtár'!E28+'6.4 sportcsarnok'!E28+'6.5 pályázat_1'!E28+'6.6 pályázat 2'!E28+'6.8 Tourinform'!E28+'6.7 pályázat 3'!E28</f>
        <v>0</v>
      </c>
      <c r="F28" s="126">
        <f>'6.1 műv ház'!F28+'6.2 HH'!F28+'6.3 könyvtár'!F28+'6.4 sportcsarnok'!F28+'6.5 pályázat_1'!F28+'6.6 pályázat 2'!F28+'6.8 Tourinform'!F28+'6.7 pályázat 3'!F28</f>
        <v>0</v>
      </c>
      <c r="G28" s="177">
        <f>'6.1 műv ház'!G28+'6.2 HH'!G28+'6.3 könyvtár'!G28+'6.4 sportcsarnok'!G28+'6.5 pályázat_1'!G28+'6.6 pályázat 2'!G28+'6.8 Tourinform'!G28+'6.7 pályázat 3'!G28</f>
        <v>0</v>
      </c>
      <c r="H28" s="125">
        <f>'6.1 műv ház'!H28+'6.2 HH'!H28+'6.3 könyvtár'!H28+'6.4 sportcsarnok'!H28+'6.5 pályázat_1'!H28+'6.6 pályázat 2'!H28+'6.8 Tourinform'!H28+'6.7 pályázat 3'!H28</f>
        <v>0</v>
      </c>
      <c r="I28" s="126">
        <f>'6.1 műv ház'!I28+'6.2 HH'!I28+'6.3 könyvtár'!I28+'6.4 sportcsarnok'!I28+'6.5 pályázat_1'!I28+'6.6 pályázat 2'!I28+'6.8 Tourinform'!I28+'6.7 pályázat 3'!I28</f>
        <v>0</v>
      </c>
    </row>
    <row r="29" spans="1:9" ht="15.75" hidden="1" thickBot="1" x14ac:dyDescent="0.3">
      <c r="A29" s="22"/>
      <c r="B29" s="13" t="s">
        <v>70</v>
      </c>
      <c r="C29" s="177">
        <f>'6.1 műv ház'!C29+'6.2 HH'!C29+'6.3 könyvtár'!C29+'6.4 sportcsarnok'!C29+'6.5 pályázat_1'!C29+'6.6 pályázat 2'!C29+'6.8 Tourinform'!C29+'6.7 pályázat 3'!C29</f>
        <v>0</v>
      </c>
      <c r="D29" s="177">
        <f>'6.1 műv ház'!D29+'6.2 HH'!D29+'6.3 könyvtár'!D29+'6.4 sportcsarnok'!D29+'6.5 pályázat_1'!D29+'6.6 pályázat 2'!D29+'6.8 Tourinform'!D29+'6.7 pályázat 3'!D29</f>
        <v>0</v>
      </c>
      <c r="E29" s="125">
        <f>'6.1 műv ház'!E29+'6.2 HH'!E29+'6.3 könyvtár'!E29+'6.4 sportcsarnok'!E29+'6.5 pályázat_1'!E29+'6.6 pályázat 2'!E29+'6.8 Tourinform'!E29+'6.7 pályázat 3'!E29</f>
        <v>0</v>
      </c>
      <c r="F29" s="126">
        <f>'6.1 műv ház'!F29+'6.2 HH'!F29+'6.3 könyvtár'!F29+'6.4 sportcsarnok'!F29+'6.5 pályázat_1'!F29+'6.6 pályázat 2'!F29+'6.8 Tourinform'!F29+'6.7 pályázat 3'!F29</f>
        <v>0</v>
      </c>
      <c r="G29" s="177">
        <f>'6.1 műv ház'!G29+'6.2 HH'!G29+'6.3 könyvtár'!G29+'6.4 sportcsarnok'!G29+'6.5 pályázat_1'!G29+'6.6 pályázat 2'!G29+'6.8 Tourinform'!G29+'6.7 pályázat 3'!G29</f>
        <v>0</v>
      </c>
      <c r="H29" s="125">
        <f>'6.1 műv ház'!H29+'6.2 HH'!H29+'6.3 könyvtár'!H29+'6.4 sportcsarnok'!H29+'6.5 pályázat_1'!H29+'6.6 pályázat 2'!H29+'6.8 Tourinform'!H29+'6.7 pályázat 3'!H29</f>
        <v>0</v>
      </c>
      <c r="I29" s="126">
        <f>'6.1 műv ház'!I29+'6.2 HH'!I29+'6.3 könyvtár'!I29+'6.4 sportcsarnok'!I29+'6.5 pályázat_1'!I29+'6.6 pályázat 2'!I29+'6.8 Tourinform'!I29+'6.7 pályázat 3'!I29</f>
        <v>0</v>
      </c>
    </row>
    <row r="30" spans="1:9" ht="15.75" hidden="1" thickBot="1" x14ac:dyDescent="0.3">
      <c r="A30" s="22" t="s">
        <v>71</v>
      </c>
      <c r="B30" s="13" t="s">
        <v>72</v>
      </c>
      <c r="C30" s="177">
        <f>'6.1 műv ház'!C30+'6.2 HH'!C30+'6.3 könyvtár'!C30+'6.4 sportcsarnok'!C30+'6.5 pályázat_1'!C30+'6.6 pályázat 2'!C30+'6.8 Tourinform'!C30+'6.7 pályázat 3'!C30</f>
        <v>0</v>
      </c>
      <c r="D30" s="177">
        <f>'6.1 műv ház'!D30+'6.2 HH'!D30+'6.3 könyvtár'!D30+'6.4 sportcsarnok'!D30+'6.5 pályázat_1'!D30+'6.6 pályázat 2'!D30+'6.8 Tourinform'!D30+'6.7 pályázat 3'!D30</f>
        <v>0</v>
      </c>
      <c r="E30" s="125">
        <f>'6.1 műv ház'!E30+'6.2 HH'!E30+'6.3 könyvtár'!E30+'6.4 sportcsarnok'!E30+'6.5 pályázat_1'!E30+'6.6 pályázat 2'!E30+'6.8 Tourinform'!E30+'6.7 pályázat 3'!E30</f>
        <v>0</v>
      </c>
      <c r="F30" s="126">
        <f>'6.1 műv ház'!F30+'6.2 HH'!F30+'6.3 könyvtár'!F30+'6.4 sportcsarnok'!F30+'6.5 pályázat_1'!F30+'6.6 pályázat 2'!F30+'6.8 Tourinform'!F30+'6.7 pályázat 3'!F30</f>
        <v>0</v>
      </c>
      <c r="G30" s="177">
        <f>'6.1 műv ház'!G30+'6.2 HH'!G30+'6.3 könyvtár'!G30+'6.4 sportcsarnok'!G30+'6.5 pályázat_1'!G30+'6.6 pályázat 2'!G30+'6.8 Tourinform'!G30+'6.7 pályázat 3'!G30</f>
        <v>0</v>
      </c>
      <c r="H30" s="125">
        <f>'6.1 műv ház'!H30+'6.2 HH'!H30+'6.3 könyvtár'!H30+'6.4 sportcsarnok'!H30+'6.5 pályázat_1'!H30+'6.6 pályázat 2'!H30+'6.8 Tourinform'!H30+'6.7 pályázat 3'!H30</f>
        <v>0</v>
      </c>
      <c r="I30" s="126">
        <f>'6.1 műv ház'!I30+'6.2 HH'!I30+'6.3 könyvtár'!I30+'6.4 sportcsarnok'!I30+'6.5 pályázat_1'!I30+'6.6 pályázat 2'!I30+'6.8 Tourinform'!I30+'6.7 pályázat 3'!I30</f>
        <v>0</v>
      </c>
    </row>
    <row r="31" spans="1:9" ht="15.75" hidden="1" thickBot="1" x14ac:dyDescent="0.3">
      <c r="A31" s="22" t="s">
        <v>73</v>
      </c>
      <c r="B31" s="13" t="s">
        <v>74</v>
      </c>
      <c r="C31" s="177">
        <f>'6.1 műv ház'!C31+'6.2 HH'!C31+'6.3 könyvtár'!C31+'6.4 sportcsarnok'!C31+'6.5 pályázat_1'!C31+'6.6 pályázat 2'!C31+'6.8 Tourinform'!C31+'6.7 pályázat 3'!C31</f>
        <v>0</v>
      </c>
      <c r="D31" s="177">
        <f>'6.1 műv ház'!D31+'6.2 HH'!D31+'6.3 könyvtár'!D31+'6.4 sportcsarnok'!D31+'6.5 pályázat_1'!D31+'6.6 pályázat 2'!D31+'6.8 Tourinform'!D31+'6.7 pályázat 3'!D31</f>
        <v>0</v>
      </c>
      <c r="E31" s="125">
        <f>'6.1 műv ház'!E31+'6.2 HH'!E31+'6.3 könyvtár'!E31+'6.4 sportcsarnok'!E31+'6.5 pályázat_1'!E31+'6.6 pályázat 2'!E31+'6.8 Tourinform'!E31+'6.7 pályázat 3'!E31</f>
        <v>0</v>
      </c>
      <c r="F31" s="126">
        <f>'6.1 műv ház'!F31+'6.2 HH'!F31+'6.3 könyvtár'!F31+'6.4 sportcsarnok'!F31+'6.5 pályázat_1'!F31+'6.6 pályázat 2'!F31+'6.8 Tourinform'!F31+'6.7 pályázat 3'!F31</f>
        <v>0</v>
      </c>
      <c r="G31" s="177">
        <f>'6.1 műv ház'!G31+'6.2 HH'!G31+'6.3 könyvtár'!G31+'6.4 sportcsarnok'!G31+'6.5 pályázat_1'!G31+'6.6 pályázat 2'!G31+'6.8 Tourinform'!G31+'6.7 pályázat 3'!G31</f>
        <v>0</v>
      </c>
      <c r="H31" s="125">
        <f>'6.1 műv ház'!H31+'6.2 HH'!H31+'6.3 könyvtár'!H31+'6.4 sportcsarnok'!H31+'6.5 pályázat_1'!H31+'6.6 pályázat 2'!H31+'6.8 Tourinform'!H31+'6.7 pályázat 3'!H31</f>
        <v>0</v>
      </c>
      <c r="I31" s="126">
        <f>'6.1 műv ház'!I31+'6.2 HH'!I31+'6.3 könyvtár'!I31+'6.4 sportcsarnok'!I31+'6.5 pályázat_1'!I31+'6.6 pályázat 2'!I31+'6.8 Tourinform'!I31+'6.7 pályázat 3'!I31</f>
        <v>0</v>
      </c>
    </row>
    <row r="32" spans="1:9" ht="15.75" hidden="1" thickBot="1" x14ac:dyDescent="0.3">
      <c r="A32" s="22"/>
      <c r="B32" s="13" t="s">
        <v>75</v>
      </c>
      <c r="C32" s="177">
        <f>'6.1 műv ház'!C32+'6.2 HH'!C32+'6.3 könyvtár'!C32+'6.4 sportcsarnok'!C32+'6.5 pályázat_1'!C32+'6.6 pályázat 2'!C32+'6.8 Tourinform'!C32+'6.7 pályázat 3'!C32</f>
        <v>0</v>
      </c>
      <c r="D32" s="177">
        <f>'6.1 műv ház'!D32+'6.2 HH'!D32+'6.3 könyvtár'!D32+'6.4 sportcsarnok'!D32+'6.5 pályázat_1'!D32+'6.6 pályázat 2'!D32+'6.8 Tourinform'!D32+'6.7 pályázat 3'!D32</f>
        <v>0</v>
      </c>
      <c r="E32" s="125">
        <f>'6.1 műv ház'!E32+'6.2 HH'!E32+'6.3 könyvtár'!E32+'6.4 sportcsarnok'!E32+'6.5 pályázat_1'!E32+'6.6 pályázat 2'!E32+'6.8 Tourinform'!E32+'6.7 pályázat 3'!E32</f>
        <v>0</v>
      </c>
      <c r="F32" s="126">
        <f>'6.1 műv ház'!F32+'6.2 HH'!F32+'6.3 könyvtár'!F32+'6.4 sportcsarnok'!F32+'6.5 pályázat_1'!F32+'6.6 pályázat 2'!F32+'6.8 Tourinform'!F32+'6.7 pályázat 3'!F32</f>
        <v>0</v>
      </c>
      <c r="G32" s="177">
        <f>'6.1 műv ház'!G32+'6.2 HH'!G32+'6.3 könyvtár'!G32+'6.4 sportcsarnok'!G32+'6.5 pályázat_1'!G32+'6.6 pályázat 2'!G32+'6.8 Tourinform'!G32+'6.7 pályázat 3'!G32</f>
        <v>0</v>
      </c>
      <c r="H32" s="125">
        <f>'6.1 műv ház'!H32+'6.2 HH'!H32+'6.3 könyvtár'!H32+'6.4 sportcsarnok'!H32+'6.5 pályázat_1'!H32+'6.6 pályázat 2'!H32+'6.8 Tourinform'!H32+'6.7 pályázat 3'!H32</f>
        <v>0</v>
      </c>
      <c r="I32" s="126">
        <f>'6.1 műv ház'!I32+'6.2 HH'!I32+'6.3 könyvtár'!I32+'6.4 sportcsarnok'!I32+'6.5 pályázat_1'!I32+'6.6 pályázat 2'!I32+'6.8 Tourinform'!I32+'6.7 pályázat 3'!I32</f>
        <v>0</v>
      </c>
    </row>
    <row r="33" spans="1:12" ht="15.75" hidden="1" thickBot="1" x14ac:dyDescent="0.3">
      <c r="A33" s="22" t="s">
        <v>76</v>
      </c>
      <c r="B33" s="13" t="s">
        <v>77</v>
      </c>
      <c r="C33" s="177">
        <f>'6.1 műv ház'!C33+'6.2 HH'!C33+'6.3 könyvtár'!C33+'6.4 sportcsarnok'!C33+'6.5 pályázat_1'!C33+'6.6 pályázat 2'!C33+'6.8 Tourinform'!C33+'6.7 pályázat 3'!C33</f>
        <v>0</v>
      </c>
      <c r="D33" s="177">
        <f>'6.1 műv ház'!D33+'6.2 HH'!D33+'6.3 könyvtár'!D33+'6.4 sportcsarnok'!D33+'6.5 pályázat_1'!D33+'6.6 pályázat 2'!D33+'6.8 Tourinform'!D33+'6.7 pályázat 3'!D33</f>
        <v>0</v>
      </c>
      <c r="E33" s="125">
        <f>'6.1 műv ház'!E33+'6.2 HH'!E33+'6.3 könyvtár'!E33+'6.4 sportcsarnok'!E33+'6.5 pályázat_1'!E33+'6.6 pályázat 2'!E33+'6.8 Tourinform'!E33+'6.7 pályázat 3'!E33</f>
        <v>0</v>
      </c>
      <c r="F33" s="126">
        <f>'6.1 műv ház'!F33+'6.2 HH'!F33+'6.3 könyvtár'!F33+'6.4 sportcsarnok'!F33+'6.5 pályázat_1'!F33+'6.6 pályázat 2'!F33+'6.8 Tourinform'!F33+'6.7 pályázat 3'!F33</f>
        <v>0</v>
      </c>
      <c r="G33" s="177">
        <f>'6.1 műv ház'!G33+'6.2 HH'!G33+'6.3 könyvtár'!G33+'6.4 sportcsarnok'!G33+'6.5 pályázat_1'!G33+'6.6 pályázat 2'!G33+'6.8 Tourinform'!G33+'6.7 pályázat 3'!G33</f>
        <v>0</v>
      </c>
      <c r="H33" s="125">
        <f>'6.1 műv ház'!H33+'6.2 HH'!H33+'6.3 könyvtár'!H33+'6.4 sportcsarnok'!H33+'6.5 pályázat_1'!H33+'6.6 pályázat 2'!H33+'6.8 Tourinform'!H33+'6.7 pályázat 3'!H33</f>
        <v>0</v>
      </c>
      <c r="I33" s="126">
        <f>'6.1 műv ház'!I33+'6.2 HH'!I33+'6.3 könyvtár'!I33+'6.4 sportcsarnok'!I33+'6.5 pályázat_1'!I33+'6.6 pályázat 2'!I33+'6.8 Tourinform'!I33+'6.7 pályázat 3'!I33</f>
        <v>0</v>
      </c>
    </row>
    <row r="34" spans="1:12" ht="15.75" hidden="1" thickBot="1" x14ac:dyDescent="0.3">
      <c r="A34" s="22" t="s">
        <v>78</v>
      </c>
      <c r="B34" s="13" t="s">
        <v>79</v>
      </c>
      <c r="C34" s="177">
        <f>'6.1 műv ház'!C34+'6.2 HH'!C34+'6.3 könyvtár'!C34+'6.4 sportcsarnok'!C34+'6.5 pályázat_1'!C34+'6.6 pályázat 2'!C34+'6.8 Tourinform'!C34+'6.7 pályázat 3'!C34</f>
        <v>0</v>
      </c>
      <c r="D34" s="177">
        <f>'6.1 műv ház'!D34+'6.2 HH'!D34+'6.3 könyvtár'!D34+'6.4 sportcsarnok'!D34+'6.5 pályázat_1'!D34+'6.6 pályázat 2'!D34+'6.8 Tourinform'!D34+'6.7 pályázat 3'!D34</f>
        <v>0</v>
      </c>
      <c r="E34" s="125">
        <f>'6.1 műv ház'!E34+'6.2 HH'!E34+'6.3 könyvtár'!E34+'6.4 sportcsarnok'!E34+'6.5 pályázat_1'!E34+'6.6 pályázat 2'!E34+'6.8 Tourinform'!E34+'6.7 pályázat 3'!E34</f>
        <v>0</v>
      </c>
      <c r="F34" s="126">
        <f>'6.1 műv ház'!F34+'6.2 HH'!F34+'6.3 könyvtár'!F34+'6.4 sportcsarnok'!F34+'6.5 pályázat_1'!F34+'6.6 pályázat 2'!F34+'6.8 Tourinform'!F34+'6.7 pályázat 3'!F34</f>
        <v>0</v>
      </c>
      <c r="G34" s="177">
        <f>'6.1 műv ház'!G34+'6.2 HH'!G34+'6.3 könyvtár'!G34+'6.4 sportcsarnok'!G34+'6.5 pályázat_1'!G34+'6.6 pályázat 2'!G34+'6.8 Tourinform'!G34+'6.7 pályázat 3'!G34</f>
        <v>0</v>
      </c>
      <c r="H34" s="125">
        <f>'6.1 műv ház'!H34+'6.2 HH'!H34+'6.3 könyvtár'!H34+'6.4 sportcsarnok'!H34+'6.5 pályázat_1'!H34+'6.6 pályázat 2'!H34+'6.8 Tourinform'!H34+'6.7 pályázat 3'!H34</f>
        <v>0</v>
      </c>
      <c r="I34" s="126">
        <f>'6.1 műv ház'!I34+'6.2 HH'!I34+'6.3 könyvtár'!I34+'6.4 sportcsarnok'!I34+'6.5 pályázat_1'!I34+'6.6 pályázat 2'!I34+'6.8 Tourinform'!I34+'6.7 pályázat 3'!I34</f>
        <v>0</v>
      </c>
    </row>
    <row r="35" spans="1:12" ht="15.75" hidden="1" thickBot="1" x14ac:dyDescent="0.3">
      <c r="A35" s="22"/>
      <c r="B35" s="13" t="s">
        <v>80</v>
      </c>
      <c r="C35" s="177">
        <f>'6.1 műv ház'!C35+'6.2 HH'!C35+'6.3 könyvtár'!C35+'6.4 sportcsarnok'!C35+'6.5 pályázat_1'!C35+'6.6 pályázat 2'!C35+'6.8 Tourinform'!C35+'6.7 pályázat 3'!C35</f>
        <v>0</v>
      </c>
      <c r="D35" s="177">
        <f>'6.1 műv ház'!D35+'6.2 HH'!D35+'6.3 könyvtár'!D35+'6.4 sportcsarnok'!D35+'6.5 pályázat_1'!D35+'6.6 pályázat 2'!D35+'6.8 Tourinform'!D35+'6.7 pályázat 3'!D35</f>
        <v>0</v>
      </c>
      <c r="E35" s="125">
        <f>'6.1 műv ház'!E35+'6.2 HH'!E35+'6.3 könyvtár'!E35+'6.4 sportcsarnok'!E35+'6.5 pályázat_1'!E35+'6.6 pályázat 2'!E35+'6.8 Tourinform'!E35+'6.7 pályázat 3'!E35</f>
        <v>0</v>
      </c>
      <c r="F35" s="126">
        <f>'6.1 műv ház'!F35+'6.2 HH'!F35+'6.3 könyvtár'!F35+'6.4 sportcsarnok'!F35+'6.5 pályázat_1'!F35+'6.6 pályázat 2'!F35+'6.8 Tourinform'!F35+'6.7 pályázat 3'!F35</f>
        <v>0</v>
      </c>
      <c r="G35" s="177">
        <f>'6.1 műv ház'!G35+'6.2 HH'!G35+'6.3 könyvtár'!G35+'6.4 sportcsarnok'!G35+'6.5 pályázat_1'!G35+'6.6 pályázat 2'!G35+'6.8 Tourinform'!G35+'6.7 pályázat 3'!G35</f>
        <v>0</v>
      </c>
      <c r="H35" s="125">
        <f>'6.1 műv ház'!H35+'6.2 HH'!H35+'6.3 könyvtár'!H35+'6.4 sportcsarnok'!H35+'6.5 pályázat_1'!H35+'6.6 pályázat 2'!H35+'6.8 Tourinform'!H35+'6.7 pályázat 3'!H35</f>
        <v>0</v>
      </c>
      <c r="I35" s="126">
        <f>'6.1 műv ház'!I35+'6.2 HH'!I35+'6.3 könyvtár'!I35+'6.4 sportcsarnok'!I35+'6.5 pályázat_1'!I35+'6.6 pályázat 2'!I35+'6.8 Tourinform'!I35+'6.7 pályázat 3'!I35</f>
        <v>0</v>
      </c>
    </row>
    <row r="36" spans="1:12" ht="15.75" hidden="1" thickBot="1" x14ac:dyDescent="0.3">
      <c r="A36" s="22"/>
      <c r="B36" s="13" t="s">
        <v>81</v>
      </c>
      <c r="C36" s="177">
        <f>'6.1 műv ház'!C36+'6.2 HH'!C36+'6.3 könyvtár'!C36+'6.4 sportcsarnok'!C36+'6.5 pályázat_1'!C36+'6.6 pályázat 2'!C36+'6.8 Tourinform'!C36+'6.7 pályázat 3'!C36</f>
        <v>0</v>
      </c>
      <c r="D36" s="177">
        <f>'6.1 műv ház'!D36+'6.2 HH'!D36+'6.3 könyvtár'!D36+'6.4 sportcsarnok'!D36+'6.5 pályázat_1'!D36+'6.6 pályázat 2'!D36+'6.8 Tourinform'!D36+'6.7 pályázat 3'!D36</f>
        <v>0</v>
      </c>
      <c r="E36" s="125">
        <f>'6.1 műv ház'!E36+'6.2 HH'!E36+'6.3 könyvtár'!E36+'6.4 sportcsarnok'!E36+'6.5 pályázat_1'!E36+'6.6 pályázat 2'!E36+'6.8 Tourinform'!E36+'6.7 pályázat 3'!E36</f>
        <v>0</v>
      </c>
      <c r="F36" s="126">
        <f>'6.1 műv ház'!F36+'6.2 HH'!F36+'6.3 könyvtár'!F36+'6.4 sportcsarnok'!F36+'6.5 pályázat_1'!F36+'6.6 pályázat 2'!F36+'6.8 Tourinform'!F36+'6.7 pályázat 3'!F36</f>
        <v>0</v>
      </c>
      <c r="G36" s="177">
        <f>'6.1 műv ház'!G36+'6.2 HH'!G36+'6.3 könyvtár'!G36+'6.4 sportcsarnok'!G36+'6.5 pályázat_1'!G36+'6.6 pályázat 2'!G36+'6.8 Tourinform'!G36+'6.7 pályázat 3'!G36</f>
        <v>0</v>
      </c>
      <c r="H36" s="125">
        <f>'6.1 műv ház'!H36+'6.2 HH'!H36+'6.3 könyvtár'!H36+'6.4 sportcsarnok'!H36+'6.5 pályázat_1'!H36+'6.6 pályázat 2'!H36+'6.8 Tourinform'!H36+'6.7 pályázat 3'!H36</f>
        <v>0</v>
      </c>
      <c r="I36" s="126">
        <f>'6.1 műv ház'!I36+'6.2 HH'!I36+'6.3 könyvtár'!I36+'6.4 sportcsarnok'!I36+'6.5 pályázat_1'!I36+'6.6 pályázat 2'!I36+'6.8 Tourinform'!I36+'6.7 pályázat 3'!I36</f>
        <v>0</v>
      </c>
    </row>
    <row r="37" spans="1:12" ht="15.75" hidden="1" thickBot="1" x14ac:dyDescent="0.3">
      <c r="A37" s="22"/>
      <c r="B37" s="13" t="s">
        <v>82</v>
      </c>
      <c r="C37" s="177">
        <f>'6.1 műv ház'!C37+'6.2 HH'!C37+'6.3 könyvtár'!C37+'6.4 sportcsarnok'!C37+'6.5 pályázat_1'!C37+'6.6 pályázat 2'!C37+'6.8 Tourinform'!C37+'6.7 pályázat 3'!C37</f>
        <v>0</v>
      </c>
      <c r="D37" s="177">
        <f>'6.1 műv ház'!D37+'6.2 HH'!D37+'6.3 könyvtár'!D37+'6.4 sportcsarnok'!D37+'6.5 pályázat_1'!D37+'6.6 pályázat 2'!D37+'6.8 Tourinform'!D37+'6.7 pályázat 3'!D37</f>
        <v>0</v>
      </c>
      <c r="E37" s="125">
        <f>'6.1 műv ház'!E37+'6.2 HH'!E37+'6.3 könyvtár'!E37+'6.4 sportcsarnok'!E37+'6.5 pályázat_1'!E37+'6.6 pályázat 2'!E37+'6.8 Tourinform'!E37+'6.7 pályázat 3'!E37</f>
        <v>0</v>
      </c>
      <c r="F37" s="126">
        <f>'6.1 műv ház'!F37+'6.2 HH'!F37+'6.3 könyvtár'!F37+'6.4 sportcsarnok'!F37+'6.5 pályázat_1'!F37+'6.6 pályázat 2'!F37+'6.8 Tourinform'!F37+'6.7 pályázat 3'!F37</f>
        <v>0</v>
      </c>
      <c r="G37" s="177">
        <f>'6.1 műv ház'!G37+'6.2 HH'!G37+'6.3 könyvtár'!G37+'6.4 sportcsarnok'!G37+'6.5 pályázat_1'!G37+'6.6 pályázat 2'!G37+'6.8 Tourinform'!G37+'6.7 pályázat 3'!G37</f>
        <v>0</v>
      </c>
      <c r="H37" s="125">
        <f>'6.1 műv ház'!H37+'6.2 HH'!H37+'6.3 könyvtár'!H37+'6.4 sportcsarnok'!H37+'6.5 pályázat_1'!H37+'6.6 pályázat 2'!H37+'6.8 Tourinform'!H37+'6.7 pályázat 3'!H37</f>
        <v>0</v>
      </c>
      <c r="I37" s="126">
        <f>'6.1 műv ház'!I37+'6.2 HH'!I37+'6.3 könyvtár'!I37+'6.4 sportcsarnok'!I37+'6.5 pályázat_1'!I37+'6.6 pályázat 2'!I37+'6.8 Tourinform'!I37+'6.7 pályázat 3'!I37</f>
        <v>0</v>
      </c>
    </row>
    <row r="38" spans="1:12" ht="15.75" hidden="1" thickBot="1" x14ac:dyDescent="0.3">
      <c r="A38" s="22" t="s">
        <v>83</v>
      </c>
      <c r="B38" s="13" t="s">
        <v>84</v>
      </c>
      <c r="C38" s="177">
        <f>'6.1 műv ház'!C38+'6.2 HH'!C38+'6.3 könyvtár'!C38+'6.4 sportcsarnok'!C38+'6.5 pályázat_1'!C38+'6.6 pályázat 2'!C38+'6.8 Tourinform'!C38+'6.7 pályázat 3'!C38</f>
        <v>0</v>
      </c>
      <c r="D38" s="177">
        <f>'6.1 műv ház'!D38+'6.2 HH'!D38+'6.3 könyvtár'!D38+'6.4 sportcsarnok'!D38+'6.5 pályázat_1'!D38+'6.6 pályázat 2'!D38+'6.8 Tourinform'!D38+'6.7 pályázat 3'!D38</f>
        <v>0</v>
      </c>
      <c r="E38" s="125">
        <f>'6.1 műv ház'!E38+'6.2 HH'!E38+'6.3 könyvtár'!E38+'6.4 sportcsarnok'!E38+'6.5 pályázat_1'!E38+'6.6 pályázat 2'!E38+'6.8 Tourinform'!E38+'6.7 pályázat 3'!E38</f>
        <v>0</v>
      </c>
      <c r="F38" s="126">
        <f>'6.1 műv ház'!F38+'6.2 HH'!F38+'6.3 könyvtár'!F38+'6.4 sportcsarnok'!F38+'6.5 pályázat_1'!F38+'6.6 pályázat 2'!F38+'6.8 Tourinform'!F38+'6.7 pályázat 3'!F38</f>
        <v>0</v>
      </c>
      <c r="G38" s="177">
        <f>'6.1 műv ház'!G38+'6.2 HH'!G38+'6.3 könyvtár'!G38+'6.4 sportcsarnok'!G38+'6.5 pályázat_1'!G38+'6.6 pályázat 2'!G38+'6.8 Tourinform'!G38+'6.7 pályázat 3'!G38</f>
        <v>0</v>
      </c>
      <c r="H38" s="125">
        <f>'6.1 műv ház'!H38+'6.2 HH'!H38+'6.3 könyvtár'!H38+'6.4 sportcsarnok'!H38+'6.5 pályázat_1'!H38+'6.6 pályázat 2'!H38+'6.8 Tourinform'!H38+'6.7 pályázat 3'!H38</f>
        <v>0</v>
      </c>
      <c r="I38" s="126">
        <f>'6.1 műv ház'!I38+'6.2 HH'!I38+'6.3 könyvtár'!I38+'6.4 sportcsarnok'!I38+'6.5 pályázat_1'!I38+'6.6 pályázat 2'!I38+'6.8 Tourinform'!I38+'6.7 pályázat 3'!I38</f>
        <v>0</v>
      </c>
    </row>
    <row r="39" spans="1:12" ht="15.75" hidden="1" thickBot="1" x14ac:dyDescent="0.3">
      <c r="A39" s="22"/>
      <c r="B39" s="13" t="s">
        <v>85</v>
      </c>
      <c r="C39" s="177">
        <f>'6.1 műv ház'!C39+'6.2 HH'!C39+'6.3 könyvtár'!C39+'6.4 sportcsarnok'!C39+'6.5 pályázat_1'!C39+'6.6 pályázat 2'!C39+'6.8 Tourinform'!C39+'6.7 pályázat 3'!C39</f>
        <v>0</v>
      </c>
      <c r="D39" s="177">
        <f>'6.1 műv ház'!D39+'6.2 HH'!D39+'6.3 könyvtár'!D39+'6.4 sportcsarnok'!D39+'6.5 pályázat_1'!D39+'6.6 pályázat 2'!D39+'6.8 Tourinform'!D39+'6.7 pályázat 3'!D39</f>
        <v>0</v>
      </c>
      <c r="E39" s="125">
        <f>'6.1 műv ház'!E39+'6.2 HH'!E39+'6.3 könyvtár'!E39+'6.4 sportcsarnok'!E39+'6.5 pályázat_1'!E39+'6.6 pályázat 2'!E39+'6.8 Tourinform'!E39+'6.7 pályázat 3'!E39</f>
        <v>0</v>
      </c>
      <c r="F39" s="126">
        <f>'6.1 műv ház'!F39+'6.2 HH'!F39+'6.3 könyvtár'!F39+'6.4 sportcsarnok'!F39+'6.5 pályázat_1'!F39+'6.6 pályázat 2'!F39+'6.8 Tourinform'!F39+'6.7 pályázat 3'!F39</f>
        <v>0</v>
      </c>
      <c r="G39" s="177">
        <f>'6.1 műv ház'!G39+'6.2 HH'!G39+'6.3 könyvtár'!G39+'6.4 sportcsarnok'!G39+'6.5 pályázat_1'!G39+'6.6 pályázat 2'!G39+'6.8 Tourinform'!G39+'6.7 pályázat 3'!G39</f>
        <v>0</v>
      </c>
      <c r="H39" s="125">
        <f>'6.1 műv ház'!H39+'6.2 HH'!H39+'6.3 könyvtár'!H39+'6.4 sportcsarnok'!H39+'6.5 pályázat_1'!H39+'6.6 pályázat 2'!H39+'6.8 Tourinform'!H39+'6.7 pályázat 3'!H39</f>
        <v>0</v>
      </c>
      <c r="I39" s="126">
        <f>'6.1 műv ház'!I39+'6.2 HH'!I39+'6.3 könyvtár'!I39+'6.4 sportcsarnok'!I39+'6.5 pályázat_1'!I39+'6.6 pályázat 2'!I39+'6.8 Tourinform'!I39+'6.7 pályázat 3'!I39</f>
        <v>0</v>
      </c>
    </row>
    <row r="40" spans="1:12" ht="15.75" hidden="1" thickBot="1" x14ac:dyDescent="0.3">
      <c r="A40" s="22"/>
      <c r="B40" s="13" t="s">
        <v>86</v>
      </c>
      <c r="C40" s="177">
        <f>'6.1 műv ház'!C40+'6.2 HH'!C40+'6.3 könyvtár'!C40+'6.4 sportcsarnok'!C40+'6.5 pályázat_1'!C40+'6.6 pályázat 2'!C40+'6.8 Tourinform'!C40+'6.7 pályázat 3'!C40</f>
        <v>0</v>
      </c>
      <c r="D40" s="177">
        <f>'6.1 műv ház'!D40+'6.2 HH'!D40+'6.3 könyvtár'!D40+'6.4 sportcsarnok'!D40+'6.5 pályázat_1'!D40+'6.6 pályázat 2'!D40+'6.8 Tourinform'!D40+'6.7 pályázat 3'!D40</f>
        <v>0</v>
      </c>
      <c r="E40" s="125">
        <f>'6.1 műv ház'!E40+'6.2 HH'!E40+'6.3 könyvtár'!E40+'6.4 sportcsarnok'!E40+'6.5 pályázat_1'!E40+'6.6 pályázat 2'!E40+'6.8 Tourinform'!E40+'6.7 pályázat 3'!E40</f>
        <v>0</v>
      </c>
      <c r="F40" s="126">
        <f>'6.1 műv ház'!F40+'6.2 HH'!F40+'6.3 könyvtár'!F40+'6.4 sportcsarnok'!F40+'6.5 pályázat_1'!F40+'6.6 pályázat 2'!F40+'6.8 Tourinform'!F40+'6.7 pályázat 3'!F40</f>
        <v>0</v>
      </c>
      <c r="G40" s="177">
        <f>'6.1 műv ház'!G40+'6.2 HH'!G40+'6.3 könyvtár'!G40+'6.4 sportcsarnok'!G40+'6.5 pályázat_1'!G40+'6.6 pályázat 2'!G40+'6.8 Tourinform'!G40+'6.7 pályázat 3'!G40</f>
        <v>0</v>
      </c>
      <c r="H40" s="125">
        <f>'6.1 műv ház'!H40+'6.2 HH'!H40+'6.3 könyvtár'!H40+'6.4 sportcsarnok'!H40+'6.5 pályázat_1'!H40+'6.6 pályázat 2'!H40+'6.8 Tourinform'!H40+'6.7 pályázat 3'!H40</f>
        <v>0</v>
      </c>
      <c r="I40" s="126">
        <f>'6.1 műv ház'!I40+'6.2 HH'!I40+'6.3 könyvtár'!I40+'6.4 sportcsarnok'!I40+'6.5 pályázat_1'!I40+'6.6 pályázat 2'!I40+'6.8 Tourinform'!I40+'6.7 pályázat 3'!I40</f>
        <v>0</v>
      </c>
    </row>
    <row r="41" spans="1:12" ht="15.75" hidden="1" thickBot="1" x14ac:dyDescent="0.3">
      <c r="A41" s="22"/>
      <c r="B41" s="13" t="s">
        <v>87</v>
      </c>
      <c r="C41" s="177">
        <f>'6.1 műv ház'!C41+'6.2 HH'!C41+'6.3 könyvtár'!C41+'6.4 sportcsarnok'!C41+'6.5 pályázat_1'!C41+'6.6 pályázat 2'!C41+'6.8 Tourinform'!C41+'6.7 pályázat 3'!C41</f>
        <v>0</v>
      </c>
      <c r="D41" s="177">
        <f>'6.1 műv ház'!D41+'6.2 HH'!D41+'6.3 könyvtár'!D41+'6.4 sportcsarnok'!D41+'6.5 pályázat_1'!D41+'6.6 pályázat 2'!D41+'6.8 Tourinform'!D41+'6.7 pályázat 3'!D41</f>
        <v>0</v>
      </c>
      <c r="E41" s="125">
        <f>'6.1 műv ház'!E41+'6.2 HH'!E41+'6.3 könyvtár'!E41+'6.4 sportcsarnok'!E41+'6.5 pályázat_1'!E41+'6.6 pályázat 2'!E41+'6.8 Tourinform'!E41+'6.7 pályázat 3'!E41</f>
        <v>0</v>
      </c>
      <c r="F41" s="126">
        <f>'6.1 műv ház'!F41+'6.2 HH'!F41+'6.3 könyvtár'!F41+'6.4 sportcsarnok'!F41+'6.5 pályázat_1'!F41+'6.6 pályázat 2'!F41+'6.8 Tourinform'!F41+'6.7 pályázat 3'!F41</f>
        <v>0</v>
      </c>
      <c r="G41" s="177">
        <f>'6.1 műv ház'!G41+'6.2 HH'!G41+'6.3 könyvtár'!G41+'6.4 sportcsarnok'!G41+'6.5 pályázat_1'!G41+'6.6 pályázat 2'!G41+'6.8 Tourinform'!G41+'6.7 pályázat 3'!G41</f>
        <v>0</v>
      </c>
      <c r="H41" s="125">
        <f>'6.1 műv ház'!H41+'6.2 HH'!H41+'6.3 könyvtár'!H41+'6.4 sportcsarnok'!H41+'6.5 pályázat_1'!H41+'6.6 pályázat 2'!H41+'6.8 Tourinform'!H41+'6.7 pályázat 3'!H41</f>
        <v>0</v>
      </c>
      <c r="I41" s="126">
        <f>'6.1 műv ház'!I41+'6.2 HH'!I41+'6.3 könyvtár'!I41+'6.4 sportcsarnok'!I41+'6.5 pályázat_1'!I41+'6.6 pályázat 2'!I41+'6.8 Tourinform'!I41+'6.7 pályázat 3'!I41</f>
        <v>0</v>
      </c>
    </row>
    <row r="42" spans="1:12" ht="15.75" hidden="1" thickBot="1" x14ac:dyDescent="0.3">
      <c r="A42" s="22"/>
      <c r="B42" s="13" t="s">
        <v>88</v>
      </c>
      <c r="C42" s="177">
        <f>'6.1 műv ház'!C42+'6.2 HH'!C42+'6.3 könyvtár'!C42+'6.4 sportcsarnok'!C42+'6.5 pályázat_1'!C42+'6.6 pályázat 2'!C42+'6.8 Tourinform'!C42+'6.7 pályázat 3'!C42</f>
        <v>0</v>
      </c>
      <c r="D42" s="177">
        <f>'6.1 műv ház'!D42+'6.2 HH'!D42+'6.3 könyvtár'!D42+'6.4 sportcsarnok'!D42+'6.5 pályázat_1'!D42+'6.6 pályázat 2'!D42+'6.8 Tourinform'!D42+'6.7 pályázat 3'!D42</f>
        <v>0</v>
      </c>
      <c r="E42" s="125">
        <f>'6.1 műv ház'!E42+'6.2 HH'!E42+'6.3 könyvtár'!E42+'6.4 sportcsarnok'!E42+'6.5 pályázat_1'!E42+'6.6 pályázat 2'!E42+'6.8 Tourinform'!E42+'6.7 pályázat 3'!E42</f>
        <v>0</v>
      </c>
      <c r="F42" s="126">
        <f>'6.1 műv ház'!F42+'6.2 HH'!F42+'6.3 könyvtár'!F42+'6.4 sportcsarnok'!F42+'6.5 pályázat_1'!F42+'6.6 pályázat 2'!F42+'6.8 Tourinform'!F42+'6.7 pályázat 3'!F42</f>
        <v>0</v>
      </c>
      <c r="G42" s="177">
        <f>'6.1 műv ház'!G42+'6.2 HH'!G42+'6.3 könyvtár'!G42+'6.4 sportcsarnok'!G42+'6.5 pályázat_1'!G42+'6.6 pályázat 2'!G42+'6.8 Tourinform'!G42+'6.7 pályázat 3'!G42</f>
        <v>0</v>
      </c>
      <c r="H42" s="125">
        <f>'6.1 műv ház'!H42+'6.2 HH'!H42+'6.3 könyvtár'!H42+'6.4 sportcsarnok'!H42+'6.5 pályázat_1'!H42+'6.6 pályázat 2'!H42+'6.8 Tourinform'!H42+'6.7 pályázat 3'!H42</f>
        <v>0</v>
      </c>
      <c r="I42" s="126">
        <f>'6.1 műv ház'!I42+'6.2 HH'!I42+'6.3 könyvtár'!I42+'6.4 sportcsarnok'!I42+'6.5 pályázat_1'!I42+'6.6 pályázat 2'!I42+'6.8 Tourinform'!I42+'6.7 pályázat 3'!I42</f>
        <v>0</v>
      </c>
    </row>
    <row r="43" spans="1:12" ht="15.75" hidden="1" thickBot="1" x14ac:dyDescent="0.3">
      <c r="A43" s="22"/>
      <c r="B43" s="13" t="s">
        <v>89</v>
      </c>
      <c r="C43" s="177">
        <f>'6.1 műv ház'!C43+'6.2 HH'!C43+'6.3 könyvtár'!C43+'6.4 sportcsarnok'!C43+'6.5 pályázat_1'!C43+'6.6 pályázat 2'!C43+'6.8 Tourinform'!C43+'6.7 pályázat 3'!C43</f>
        <v>0</v>
      </c>
      <c r="D43" s="177">
        <f>'6.1 műv ház'!D43+'6.2 HH'!D43+'6.3 könyvtár'!D43+'6.4 sportcsarnok'!D43+'6.5 pályázat_1'!D43+'6.6 pályázat 2'!D43+'6.8 Tourinform'!D43+'6.7 pályázat 3'!D43</f>
        <v>0</v>
      </c>
      <c r="E43" s="125">
        <f>'6.1 műv ház'!E43+'6.2 HH'!E43+'6.3 könyvtár'!E43+'6.4 sportcsarnok'!E43+'6.5 pályázat_1'!E43+'6.6 pályázat 2'!E43+'6.8 Tourinform'!E43+'6.7 pályázat 3'!E43</f>
        <v>0</v>
      </c>
      <c r="F43" s="126">
        <f>'6.1 műv ház'!F43+'6.2 HH'!F43+'6.3 könyvtár'!F43+'6.4 sportcsarnok'!F43+'6.5 pályázat_1'!F43+'6.6 pályázat 2'!F43+'6.8 Tourinform'!F43+'6.7 pályázat 3'!F43</f>
        <v>0</v>
      </c>
      <c r="G43" s="177">
        <f>'6.1 műv ház'!G43+'6.2 HH'!G43+'6.3 könyvtár'!G43+'6.4 sportcsarnok'!G43+'6.5 pályázat_1'!G43+'6.6 pályázat 2'!G43+'6.8 Tourinform'!G43+'6.7 pályázat 3'!G43</f>
        <v>0</v>
      </c>
      <c r="H43" s="125">
        <f>'6.1 műv ház'!H43+'6.2 HH'!H43+'6.3 könyvtár'!H43+'6.4 sportcsarnok'!H43+'6.5 pályázat_1'!H43+'6.6 pályázat 2'!H43+'6.8 Tourinform'!H43+'6.7 pályázat 3'!H43</f>
        <v>0</v>
      </c>
      <c r="I43" s="126">
        <f>'6.1 műv ház'!I43+'6.2 HH'!I43+'6.3 könyvtár'!I43+'6.4 sportcsarnok'!I43+'6.5 pályázat_1'!I43+'6.6 pályázat 2'!I43+'6.8 Tourinform'!I43+'6.7 pályázat 3'!I43</f>
        <v>0</v>
      </c>
    </row>
    <row r="44" spans="1:12" ht="15.75" hidden="1" thickBot="1" x14ac:dyDescent="0.3">
      <c r="A44" s="23"/>
      <c r="B44" s="31" t="s">
        <v>90</v>
      </c>
      <c r="C44" s="177">
        <f>'6.1 műv ház'!C44+'6.2 HH'!C44+'6.3 könyvtár'!C44+'6.4 sportcsarnok'!C44+'6.5 pályázat_1'!C44+'6.6 pályázat 2'!C44+'6.8 Tourinform'!C44+'6.7 pályázat 3'!C44</f>
        <v>0</v>
      </c>
      <c r="D44" s="177">
        <f>'6.1 műv ház'!D44+'6.2 HH'!D44+'6.3 könyvtár'!D44+'6.4 sportcsarnok'!D44+'6.5 pályázat_1'!D44+'6.6 pályázat 2'!D44+'6.8 Tourinform'!D44+'6.7 pályázat 3'!D44</f>
        <v>0</v>
      </c>
      <c r="E44" s="125">
        <f>'6.1 műv ház'!E44+'6.2 HH'!E44+'6.3 könyvtár'!E44+'6.4 sportcsarnok'!E44+'6.5 pályázat_1'!E44+'6.6 pályázat 2'!E44+'6.8 Tourinform'!E44+'6.7 pályázat 3'!E44</f>
        <v>0</v>
      </c>
      <c r="F44" s="126">
        <f>'6.1 műv ház'!F44+'6.2 HH'!F44+'6.3 könyvtár'!F44+'6.4 sportcsarnok'!F44+'6.5 pályázat_1'!F44+'6.6 pályázat 2'!F44+'6.8 Tourinform'!F44+'6.7 pályázat 3'!F44</f>
        <v>0</v>
      </c>
      <c r="G44" s="177">
        <f>'6.1 műv ház'!G44+'6.2 HH'!G44+'6.3 könyvtár'!G44+'6.4 sportcsarnok'!G44+'6.5 pályázat_1'!G44+'6.6 pályázat 2'!G44+'6.8 Tourinform'!G44+'6.7 pályázat 3'!G44</f>
        <v>0</v>
      </c>
      <c r="H44" s="125">
        <f>'6.1 műv ház'!H44+'6.2 HH'!H44+'6.3 könyvtár'!H44+'6.4 sportcsarnok'!H44+'6.5 pályázat_1'!H44+'6.6 pályázat 2'!H44+'6.8 Tourinform'!H44+'6.7 pályázat 3'!H44</f>
        <v>0</v>
      </c>
      <c r="I44" s="126">
        <f>'6.1 műv ház'!I44+'6.2 HH'!I44+'6.3 könyvtár'!I44+'6.4 sportcsarnok'!I44+'6.5 pályázat_1'!I44+'6.6 pályázat 2'!I44+'6.8 Tourinform'!I44+'6.7 pályázat 3'!I44</f>
        <v>0</v>
      </c>
    </row>
    <row r="45" spans="1:12" x14ac:dyDescent="0.25">
      <c r="A45" s="21" t="s">
        <v>91</v>
      </c>
      <c r="B45" s="20" t="s">
        <v>23</v>
      </c>
      <c r="C45" s="177">
        <f>'6.1 műv ház'!C45+'6.2 HH'!C45+'6.3 könyvtár'!C45+'6.4 sportcsarnok'!C45+'6.5 pályázat_1'!C45+'6.6 pályázat 2'!C45+'6.8 Tourinform'!C45+'6.7 pályázat 3'!C45</f>
        <v>51156477</v>
      </c>
      <c r="D45" s="177">
        <f>'6.1 műv ház'!D45+'6.2 HH'!D45+'6.3 könyvtár'!D45+'6.4 sportcsarnok'!D45+'6.5 pályázat_1'!D45+'6.6 pályázat 2'!D45+'6.8 Tourinform'!D45+'6.7 pályázat 3'!D45</f>
        <v>38844500</v>
      </c>
      <c r="E45" s="125">
        <f>'6.1 műv ház'!E45+'6.2 HH'!E45+'6.3 könyvtár'!E45+'6.4 sportcsarnok'!E45+'6.5 pályázat_1'!E45+'6.6 pályázat 2'!E45+'6.8 Tourinform'!E45+'6.7 pályázat 3'!E45</f>
        <v>0</v>
      </c>
      <c r="F45" s="126">
        <f>'6.1 műv ház'!F45+'6.2 HH'!F45+'6.3 könyvtár'!F45+'6.4 sportcsarnok'!F45+'6.5 pályázat_1'!F45+'6.6 pályázat 2'!F45+'6.8 Tourinform'!F45+'6.7 pályázat 3'!F45</f>
        <v>38844500</v>
      </c>
      <c r="G45" s="177">
        <f>'6.1 műv ház'!G45+'6.2 HH'!G45+'6.3 könyvtár'!G45+'6.4 sportcsarnok'!G45+'6.5 pályázat_1'!G45+'6.6 pályázat 2'!G45+'6.8 Tourinform'!G45+'6.7 pályázat 3'!G45</f>
        <v>38844500</v>
      </c>
      <c r="H45" s="125">
        <f>'6.1 műv ház'!H45+'6.2 HH'!H45+'6.3 könyvtár'!H45+'6.4 sportcsarnok'!H45+'6.5 pályázat_1'!H45+'6.6 pályázat 2'!H45+'6.8 Tourinform'!H45+'6.7 pályázat 3'!H45</f>
        <v>0</v>
      </c>
      <c r="I45" s="126">
        <f>'6.1 műv ház'!I45+'6.2 HH'!I45+'6.3 könyvtár'!I45+'6.4 sportcsarnok'!I45+'6.5 pályázat_1'!I45+'6.6 pályázat 2'!I45+'6.8 Tourinform'!I45+'6.7 pályázat 3'!I45</f>
        <v>38844500</v>
      </c>
      <c r="L45" s="92"/>
    </row>
    <row r="46" spans="1:12" x14ac:dyDescent="0.25">
      <c r="A46" s="22" t="s">
        <v>92</v>
      </c>
      <c r="B46" s="13" t="s">
        <v>93</v>
      </c>
      <c r="C46" s="177">
        <f>'6.1 műv ház'!C46+'6.2 HH'!C46+'6.3 könyvtár'!C46+'6.4 sportcsarnok'!C46+'6.5 pályázat_1'!C46+'6.6 pályázat 2'!C46+'6.8 Tourinform'!C46+'6.7 pályázat 3'!C46</f>
        <v>22487927</v>
      </c>
      <c r="D46" s="177">
        <f>'6.1 műv ház'!D46+'6.2 HH'!D46+'6.3 könyvtár'!D46+'6.4 sportcsarnok'!D46+'6.5 pályázat_1'!D46+'6.6 pályázat 2'!D46+'6.8 Tourinform'!D46+'6.7 pályázat 3'!D46</f>
        <v>23110237</v>
      </c>
      <c r="E46" s="125">
        <f>'6.1 műv ház'!E46+'6.2 HH'!E46+'6.3 könyvtár'!E46+'6.4 sportcsarnok'!E46+'6.5 pályázat_1'!E46+'6.6 pályázat 2'!E46+'6.8 Tourinform'!E46+'6.7 pályázat 3'!E46</f>
        <v>0</v>
      </c>
      <c r="F46" s="126">
        <f>'6.1 műv ház'!F46+'6.2 HH'!F46+'6.3 könyvtár'!F46+'6.4 sportcsarnok'!F46+'6.5 pályázat_1'!F46+'6.6 pályázat 2'!F46+'6.8 Tourinform'!F46+'6.7 pályázat 3'!F46</f>
        <v>23110237</v>
      </c>
      <c r="G46" s="177">
        <f>'6.1 műv ház'!G46+'6.2 HH'!G46+'6.3 könyvtár'!G46+'6.4 sportcsarnok'!G46+'6.5 pályázat_1'!G46+'6.6 pályázat 2'!G46+'6.8 Tourinform'!G46+'6.7 pályázat 3'!G46</f>
        <v>23110237</v>
      </c>
      <c r="H46" s="125">
        <f>'6.1 műv ház'!H46+'6.2 HH'!H46+'6.3 könyvtár'!H46+'6.4 sportcsarnok'!H46+'6.5 pályázat_1'!H46+'6.6 pályázat 2'!H46+'6.8 Tourinform'!H46+'6.7 pályázat 3'!H46</f>
        <v>0</v>
      </c>
      <c r="I46" s="126">
        <f>'6.1 műv ház'!I46+'6.2 HH'!I46+'6.3 könyvtár'!I46+'6.4 sportcsarnok'!I46+'6.5 pályázat_1'!I46+'6.6 pályázat 2'!I46+'6.8 Tourinform'!I46+'6.7 pályázat 3'!I46</f>
        <v>23110237</v>
      </c>
    </row>
    <row r="47" spans="1:12" x14ac:dyDescent="0.25">
      <c r="A47" s="22" t="s">
        <v>94</v>
      </c>
      <c r="B47" s="13" t="s">
        <v>95</v>
      </c>
      <c r="C47" s="177">
        <f>'6.1 műv ház'!C47+'6.2 HH'!C47+'6.3 könyvtár'!C47+'6.4 sportcsarnok'!C47+'6.5 pályázat_1'!C47+'6.6 pályázat 2'!C47+'6.8 Tourinform'!C47+'6.7 pályázat 3'!C47</f>
        <v>16658686</v>
      </c>
      <c r="D47" s="177">
        <f>'6.1 műv ház'!D47+'6.2 HH'!D47+'6.3 könyvtár'!D47+'6.4 sportcsarnok'!D47+'6.5 pályázat_1'!D47+'6.6 pályázat 2'!D47+'6.8 Tourinform'!D47+'6.7 pályázat 3'!D47</f>
        <v>8182480</v>
      </c>
      <c r="E47" s="125">
        <f>'6.1 műv ház'!E47+'6.2 HH'!E47+'6.3 könyvtár'!E47+'6.4 sportcsarnok'!E47+'6.5 pályázat_1'!E47+'6.6 pályázat 2'!E47+'6.8 Tourinform'!E47+'6.7 pályázat 3'!E47</f>
        <v>0</v>
      </c>
      <c r="F47" s="126">
        <f>'6.1 műv ház'!F47+'6.2 HH'!F47+'6.3 könyvtár'!F47+'6.4 sportcsarnok'!F47+'6.5 pályázat_1'!F47+'6.6 pályázat 2'!F47+'6.8 Tourinform'!F47+'6.7 pályázat 3'!F47</f>
        <v>8182480</v>
      </c>
      <c r="G47" s="177">
        <f>'6.1 műv ház'!G47+'6.2 HH'!G47+'6.3 könyvtár'!G47+'6.4 sportcsarnok'!G47+'6.5 pályázat_1'!G47+'6.6 pályázat 2'!G47+'6.8 Tourinform'!G47+'6.7 pályázat 3'!G47</f>
        <v>8182480</v>
      </c>
      <c r="H47" s="125">
        <f>'6.1 műv ház'!H47+'6.2 HH'!H47+'6.3 könyvtár'!H47+'6.4 sportcsarnok'!H47+'6.5 pályázat_1'!H47+'6.6 pályázat 2'!H47+'6.8 Tourinform'!H47+'6.7 pályázat 3'!H47</f>
        <v>0</v>
      </c>
      <c r="I47" s="126">
        <f>'6.1 műv ház'!I47+'6.2 HH'!I47+'6.3 könyvtár'!I47+'6.4 sportcsarnok'!I47+'6.5 pályázat_1'!I47+'6.6 pályázat 2'!I47+'6.8 Tourinform'!I47+'6.7 pályázat 3'!I47</f>
        <v>8182480</v>
      </c>
    </row>
    <row r="48" spans="1:12" x14ac:dyDescent="0.25">
      <c r="A48" s="22" t="s">
        <v>96</v>
      </c>
      <c r="B48" s="13" t="s">
        <v>97</v>
      </c>
      <c r="C48" s="177">
        <f>'6.1 műv ház'!C48+'6.2 HH'!C48+'6.3 könyvtár'!C48+'6.4 sportcsarnok'!C48+'6.5 pályázat_1'!C48+'6.6 pályázat 2'!C48+'6.8 Tourinform'!C48+'6.7 pályázat 3'!C48</f>
        <v>2094757</v>
      </c>
      <c r="D48" s="177">
        <f>'6.1 műv ház'!D48+'6.2 HH'!D48+'6.3 könyvtár'!D48+'6.4 sportcsarnok'!D48+'6.5 pályázat_1'!D48+'6.6 pályázat 2'!D48+'6.8 Tourinform'!D48+'6.7 pályázat 3'!D48</f>
        <v>393700</v>
      </c>
      <c r="E48" s="125">
        <f>'6.1 műv ház'!E48+'6.2 HH'!E48+'6.3 könyvtár'!E48+'6.4 sportcsarnok'!E48+'6.5 pályázat_1'!E48+'6.6 pályázat 2'!E48+'6.8 Tourinform'!E48+'6.7 pályázat 3'!E48</f>
        <v>0</v>
      </c>
      <c r="F48" s="126">
        <f>'6.1 műv ház'!F48+'6.2 HH'!F48+'6.3 könyvtár'!F48+'6.4 sportcsarnok'!F48+'6.5 pályázat_1'!F48+'6.6 pályázat 2'!F48+'6.8 Tourinform'!F48+'6.7 pályázat 3'!F48</f>
        <v>393700</v>
      </c>
      <c r="G48" s="177">
        <f>'6.1 műv ház'!G48+'6.2 HH'!G48+'6.3 könyvtár'!G48+'6.4 sportcsarnok'!G48+'6.5 pályázat_1'!G48+'6.6 pályázat 2'!G48+'6.8 Tourinform'!G48+'6.7 pályázat 3'!G48</f>
        <v>393700</v>
      </c>
      <c r="H48" s="125">
        <f>'6.1 műv ház'!H48+'6.2 HH'!H48+'6.3 könyvtár'!H48+'6.4 sportcsarnok'!H48+'6.5 pályázat_1'!H48+'6.6 pályázat 2'!H48+'6.8 Tourinform'!H48+'6.7 pályázat 3'!H48</f>
        <v>0</v>
      </c>
      <c r="I48" s="126">
        <f>'6.1 műv ház'!I48+'6.2 HH'!I48+'6.3 könyvtár'!I48+'6.4 sportcsarnok'!I48+'6.5 pályázat_1'!I48+'6.6 pályázat 2'!I48+'6.8 Tourinform'!I48+'6.7 pályázat 3'!I48</f>
        <v>393700</v>
      </c>
    </row>
    <row r="49" spans="1:9" x14ac:dyDescent="0.25">
      <c r="A49" s="22" t="s">
        <v>98</v>
      </c>
      <c r="B49" s="13" t="s">
        <v>99</v>
      </c>
      <c r="C49" s="177">
        <f>'6.1 műv ház'!C49+'6.2 HH'!C49+'6.3 könyvtár'!C49+'6.4 sportcsarnok'!C49+'6.5 pályázat_1'!C49+'6.6 pályázat 2'!C49+'6.8 Tourinform'!C49+'6.7 pályázat 3'!C49</f>
        <v>0</v>
      </c>
      <c r="D49" s="177">
        <f>'6.1 műv ház'!D49+'6.2 HH'!D49+'6.3 könyvtár'!D49+'6.4 sportcsarnok'!D49+'6.5 pályázat_1'!D49+'6.6 pályázat 2'!D49+'6.8 Tourinform'!D49+'6.7 pályázat 3'!D49</f>
        <v>0</v>
      </c>
      <c r="E49" s="125">
        <f>'6.1 műv ház'!E49+'6.2 HH'!E49+'6.3 könyvtár'!E49+'6.4 sportcsarnok'!E49+'6.5 pályázat_1'!E49+'6.6 pályázat 2'!E49+'6.8 Tourinform'!E49+'6.7 pályázat 3'!E49</f>
        <v>0</v>
      </c>
      <c r="F49" s="126">
        <f>'6.1 műv ház'!F49+'6.2 HH'!F49+'6.3 könyvtár'!F49+'6.4 sportcsarnok'!F49+'6.5 pályázat_1'!F49+'6.6 pályázat 2'!F49+'6.8 Tourinform'!F49+'6.7 pályázat 3'!F49</f>
        <v>0</v>
      </c>
      <c r="G49" s="177">
        <f>'6.1 műv ház'!G49+'6.2 HH'!G49+'6.3 könyvtár'!G49+'6.4 sportcsarnok'!G49+'6.5 pályázat_1'!G49+'6.6 pályázat 2'!G49+'6.8 Tourinform'!G49+'6.7 pályázat 3'!G49</f>
        <v>0</v>
      </c>
      <c r="H49" s="125">
        <f>'6.1 műv ház'!H49+'6.2 HH'!H49+'6.3 könyvtár'!H49+'6.4 sportcsarnok'!H49+'6.5 pályázat_1'!H49+'6.6 pályázat 2'!H49+'6.8 Tourinform'!H49+'6.7 pályázat 3'!H49</f>
        <v>0</v>
      </c>
      <c r="I49" s="126">
        <f>'6.1 műv ház'!I49+'6.2 HH'!I49+'6.3 könyvtár'!I49+'6.4 sportcsarnok'!I49+'6.5 pályázat_1'!I49+'6.6 pályázat 2'!I49+'6.8 Tourinform'!I49+'6.7 pályázat 3'!I49</f>
        <v>0</v>
      </c>
    </row>
    <row r="50" spans="1:9" hidden="1" x14ac:dyDescent="0.25">
      <c r="A50" s="22"/>
      <c r="B50" s="13" t="s">
        <v>100</v>
      </c>
      <c r="C50" s="177">
        <f>'6.1 műv ház'!C50+'6.2 HH'!C50+'6.3 könyvtár'!C50+'6.4 sportcsarnok'!C50+'6.5 pályázat_1'!C50+'6.6 pályázat 2'!C50+'6.8 Tourinform'!C50+'6.7 pályázat 3'!C50</f>
        <v>0</v>
      </c>
      <c r="D50" s="177">
        <f>'6.1 műv ház'!D50+'6.2 HH'!D50+'6.3 könyvtár'!D50+'6.4 sportcsarnok'!D50+'6.5 pályázat_1'!D50+'6.6 pályázat 2'!D50+'6.8 Tourinform'!D50+'6.7 pályázat 3'!D50</f>
        <v>0</v>
      </c>
      <c r="E50" s="125">
        <f>'6.1 műv ház'!E50+'6.2 HH'!E50+'6.3 könyvtár'!E50+'6.4 sportcsarnok'!E50+'6.5 pályázat_1'!E50+'6.6 pályázat 2'!E50+'6.8 Tourinform'!E50+'6.7 pályázat 3'!E50</f>
        <v>0</v>
      </c>
      <c r="F50" s="126">
        <f>'6.1 műv ház'!F50+'6.2 HH'!F50+'6.3 könyvtár'!F50+'6.4 sportcsarnok'!F50+'6.5 pályázat_1'!F50+'6.6 pályázat 2'!F50+'6.8 Tourinform'!F50+'6.7 pályázat 3'!F50</f>
        <v>0</v>
      </c>
      <c r="G50" s="177">
        <f>'6.1 műv ház'!G50+'6.2 HH'!G50+'6.3 könyvtár'!G50+'6.4 sportcsarnok'!G50+'6.5 pályázat_1'!G50+'6.6 pályázat 2'!G50+'6.8 Tourinform'!G50+'6.7 pályázat 3'!G50</f>
        <v>0</v>
      </c>
      <c r="H50" s="125">
        <f>'6.1 műv ház'!H50+'6.2 HH'!H50+'6.3 könyvtár'!H50+'6.4 sportcsarnok'!H50+'6.5 pályázat_1'!H50+'6.6 pályázat 2'!H50+'6.8 Tourinform'!H50+'6.7 pályázat 3'!H50</f>
        <v>0</v>
      </c>
      <c r="I50" s="126">
        <f>'6.1 műv ház'!I50+'6.2 HH'!I50+'6.3 könyvtár'!I50+'6.4 sportcsarnok'!I50+'6.5 pályázat_1'!I50+'6.6 pályázat 2'!I50+'6.8 Tourinform'!I50+'6.7 pályázat 3'!I50</f>
        <v>0</v>
      </c>
    </row>
    <row r="51" spans="1:9" hidden="1" x14ac:dyDescent="0.25">
      <c r="A51" s="22"/>
      <c r="B51" s="13" t="s">
        <v>101</v>
      </c>
      <c r="C51" s="177">
        <f>'6.1 műv ház'!C51+'6.2 HH'!C51+'6.3 könyvtár'!C51+'6.4 sportcsarnok'!C51+'6.5 pályázat_1'!C51+'6.6 pályázat 2'!C51+'6.8 Tourinform'!C51+'6.7 pályázat 3'!C51</f>
        <v>0</v>
      </c>
      <c r="D51" s="177">
        <f>'6.1 műv ház'!D51+'6.2 HH'!D51+'6.3 könyvtár'!D51+'6.4 sportcsarnok'!D51+'6.5 pályázat_1'!D51+'6.6 pályázat 2'!D51+'6.8 Tourinform'!D51+'6.7 pályázat 3'!D51</f>
        <v>0</v>
      </c>
      <c r="E51" s="125">
        <f>'6.1 műv ház'!E51+'6.2 HH'!E51+'6.3 könyvtár'!E51+'6.4 sportcsarnok'!E51+'6.5 pályázat_1'!E51+'6.6 pályázat 2'!E51+'6.8 Tourinform'!E51+'6.7 pályázat 3'!E51</f>
        <v>0</v>
      </c>
      <c r="F51" s="126">
        <f>'6.1 műv ház'!F51+'6.2 HH'!F51+'6.3 könyvtár'!F51+'6.4 sportcsarnok'!F51+'6.5 pályázat_1'!F51+'6.6 pályázat 2'!F51+'6.8 Tourinform'!F51+'6.7 pályázat 3'!F51</f>
        <v>0</v>
      </c>
      <c r="G51" s="177">
        <f>'6.1 műv ház'!G51+'6.2 HH'!G51+'6.3 könyvtár'!G51+'6.4 sportcsarnok'!G51+'6.5 pályázat_1'!G51+'6.6 pályázat 2'!G51+'6.8 Tourinform'!G51+'6.7 pályázat 3'!G51</f>
        <v>0</v>
      </c>
      <c r="H51" s="125">
        <f>'6.1 műv ház'!H51+'6.2 HH'!H51+'6.3 könyvtár'!H51+'6.4 sportcsarnok'!H51+'6.5 pályázat_1'!H51+'6.6 pályázat 2'!H51+'6.8 Tourinform'!H51+'6.7 pályázat 3'!H51</f>
        <v>0</v>
      </c>
      <c r="I51" s="126">
        <f>'6.1 műv ház'!I51+'6.2 HH'!I51+'6.3 könyvtár'!I51+'6.4 sportcsarnok'!I51+'6.5 pályázat_1'!I51+'6.6 pályázat 2'!I51+'6.8 Tourinform'!I51+'6.7 pályázat 3'!I51</f>
        <v>0</v>
      </c>
    </row>
    <row r="52" spans="1:9" hidden="1" x14ac:dyDescent="0.25">
      <c r="A52" s="22"/>
      <c r="B52" s="13" t="s">
        <v>102</v>
      </c>
      <c r="C52" s="177">
        <f>'6.1 műv ház'!C52+'6.2 HH'!C52+'6.3 könyvtár'!C52+'6.4 sportcsarnok'!C52+'6.5 pályázat_1'!C52+'6.6 pályázat 2'!C52+'6.8 Tourinform'!C52+'6.7 pályázat 3'!C52</f>
        <v>0</v>
      </c>
      <c r="D52" s="177">
        <f>'6.1 műv ház'!D52+'6.2 HH'!D52+'6.3 könyvtár'!D52+'6.4 sportcsarnok'!D52+'6.5 pályázat_1'!D52+'6.6 pályázat 2'!D52+'6.8 Tourinform'!D52+'6.7 pályázat 3'!D52</f>
        <v>0</v>
      </c>
      <c r="E52" s="125">
        <f>'6.1 műv ház'!E52+'6.2 HH'!E52+'6.3 könyvtár'!E52+'6.4 sportcsarnok'!E52+'6.5 pályázat_1'!E52+'6.6 pályázat 2'!E52+'6.8 Tourinform'!E52+'6.7 pályázat 3'!E52</f>
        <v>0</v>
      </c>
      <c r="F52" s="126">
        <f>'6.1 műv ház'!F52+'6.2 HH'!F52+'6.3 könyvtár'!F52+'6.4 sportcsarnok'!F52+'6.5 pályázat_1'!F52+'6.6 pályázat 2'!F52+'6.8 Tourinform'!F52+'6.7 pályázat 3'!F52</f>
        <v>0</v>
      </c>
      <c r="G52" s="177">
        <f>'6.1 műv ház'!G52+'6.2 HH'!G52+'6.3 könyvtár'!G52+'6.4 sportcsarnok'!G52+'6.5 pályázat_1'!G52+'6.6 pályázat 2'!G52+'6.8 Tourinform'!G52+'6.7 pályázat 3'!G52</f>
        <v>0</v>
      </c>
      <c r="H52" s="125">
        <f>'6.1 műv ház'!H52+'6.2 HH'!H52+'6.3 könyvtár'!H52+'6.4 sportcsarnok'!H52+'6.5 pályázat_1'!H52+'6.6 pályázat 2'!H52+'6.8 Tourinform'!H52+'6.7 pályázat 3'!H52</f>
        <v>0</v>
      </c>
      <c r="I52" s="126">
        <f>'6.1 műv ház'!I52+'6.2 HH'!I52+'6.3 könyvtár'!I52+'6.4 sportcsarnok'!I52+'6.5 pályázat_1'!I52+'6.6 pályázat 2'!I52+'6.8 Tourinform'!I52+'6.7 pályázat 3'!I52</f>
        <v>0</v>
      </c>
    </row>
    <row r="53" spans="1:9" hidden="1" x14ac:dyDescent="0.25">
      <c r="A53" s="22"/>
      <c r="B53" s="13" t="s">
        <v>103</v>
      </c>
      <c r="C53" s="177">
        <f>'6.1 műv ház'!C53+'6.2 HH'!C53+'6.3 könyvtár'!C53+'6.4 sportcsarnok'!C53+'6.5 pályázat_1'!C53+'6.6 pályázat 2'!C53+'6.8 Tourinform'!C53+'6.7 pályázat 3'!C53</f>
        <v>0</v>
      </c>
      <c r="D53" s="177">
        <f>'6.1 műv ház'!D53+'6.2 HH'!D53+'6.3 könyvtár'!D53+'6.4 sportcsarnok'!D53+'6.5 pályázat_1'!D53+'6.6 pályázat 2'!D53+'6.8 Tourinform'!D53+'6.7 pályázat 3'!D53</f>
        <v>0</v>
      </c>
      <c r="E53" s="125">
        <f>'6.1 műv ház'!E53+'6.2 HH'!E53+'6.3 könyvtár'!E53+'6.4 sportcsarnok'!E53+'6.5 pályázat_1'!E53+'6.6 pályázat 2'!E53+'6.8 Tourinform'!E53+'6.7 pályázat 3'!E53</f>
        <v>0</v>
      </c>
      <c r="F53" s="126">
        <f>'6.1 műv ház'!F53+'6.2 HH'!F53+'6.3 könyvtár'!F53+'6.4 sportcsarnok'!F53+'6.5 pályázat_1'!F53+'6.6 pályázat 2'!F53+'6.8 Tourinform'!F53+'6.7 pályázat 3'!F53</f>
        <v>0</v>
      </c>
      <c r="G53" s="177">
        <f>'6.1 műv ház'!G53+'6.2 HH'!G53+'6.3 könyvtár'!G53+'6.4 sportcsarnok'!G53+'6.5 pályázat_1'!G53+'6.6 pályázat 2'!G53+'6.8 Tourinform'!G53+'6.7 pályázat 3'!G53</f>
        <v>0</v>
      </c>
      <c r="H53" s="125">
        <f>'6.1 műv ház'!H53+'6.2 HH'!H53+'6.3 könyvtár'!H53+'6.4 sportcsarnok'!H53+'6.5 pályázat_1'!H53+'6.6 pályázat 2'!H53+'6.8 Tourinform'!H53+'6.7 pályázat 3'!H53</f>
        <v>0</v>
      </c>
      <c r="I53" s="126">
        <f>'6.1 műv ház'!I53+'6.2 HH'!I53+'6.3 könyvtár'!I53+'6.4 sportcsarnok'!I53+'6.5 pályázat_1'!I53+'6.6 pályázat 2'!I53+'6.8 Tourinform'!I53+'6.7 pályázat 3'!I53</f>
        <v>0</v>
      </c>
    </row>
    <row r="54" spans="1:9" x14ac:dyDescent="0.25">
      <c r="A54" s="22" t="s">
        <v>104</v>
      </c>
      <c r="B54" s="13" t="s">
        <v>105</v>
      </c>
      <c r="C54" s="177">
        <f>'6.1 műv ház'!C54+'6.2 HH'!C54+'6.3 könyvtár'!C54+'6.4 sportcsarnok'!C54+'6.5 pályázat_1'!C54+'6.6 pályázat 2'!C54+'6.8 Tourinform'!C54+'6.7 pályázat 3'!C54</f>
        <v>0</v>
      </c>
      <c r="D54" s="177">
        <f>'6.1 műv ház'!D54+'6.2 HH'!D54+'6.3 könyvtár'!D54+'6.4 sportcsarnok'!D54+'6.5 pályázat_1'!D54+'6.6 pályázat 2'!D54+'6.8 Tourinform'!D54+'6.7 pályázat 3'!D54</f>
        <v>0</v>
      </c>
      <c r="E54" s="125">
        <f>'6.1 műv ház'!E54+'6.2 HH'!E54+'6.3 könyvtár'!E54+'6.4 sportcsarnok'!E54+'6.5 pályázat_1'!E54+'6.6 pályázat 2'!E54+'6.8 Tourinform'!E54+'6.7 pályázat 3'!E54</f>
        <v>0</v>
      </c>
      <c r="F54" s="126">
        <f>'6.1 műv ház'!F54+'6.2 HH'!F54+'6.3 könyvtár'!F54+'6.4 sportcsarnok'!F54+'6.5 pályázat_1'!F54+'6.6 pályázat 2'!F54+'6.8 Tourinform'!F54+'6.7 pályázat 3'!F54</f>
        <v>0</v>
      </c>
      <c r="G54" s="177">
        <f>'6.1 műv ház'!G54+'6.2 HH'!G54+'6.3 könyvtár'!G54+'6.4 sportcsarnok'!G54+'6.5 pályázat_1'!G54+'6.6 pályázat 2'!G54+'6.8 Tourinform'!G54+'6.7 pályázat 3'!G54</f>
        <v>0</v>
      </c>
      <c r="H54" s="125">
        <f>'6.1 műv ház'!H54+'6.2 HH'!H54+'6.3 könyvtár'!H54+'6.4 sportcsarnok'!H54+'6.5 pályázat_1'!H54+'6.6 pályázat 2'!H54+'6.8 Tourinform'!H54+'6.7 pályázat 3'!H54</f>
        <v>0</v>
      </c>
      <c r="I54" s="126">
        <f>'6.1 műv ház'!I54+'6.2 HH'!I54+'6.3 könyvtár'!I54+'6.4 sportcsarnok'!I54+'6.5 pályázat_1'!I54+'6.6 pályázat 2'!I54+'6.8 Tourinform'!I54+'6.7 pályázat 3'!I54</f>
        <v>0</v>
      </c>
    </row>
    <row r="55" spans="1:9" x14ac:dyDescent="0.25">
      <c r="A55" s="22" t="s">
        <v>106</v>
      </c>
      <c r="B55" s="13" t="s">
        <v>107</v>
      </c>
      <c r="C55" s="177">
        <f>'6.1 műv ház'!C55+'6.2 HH'!C55+'6.3 könyvtár'!C55+'6.4 sportcsarnok'!C55+'6.5 pályázat_1'!C55+'6.6 pályázat 2'!C55+'6.8 Tourinform'!C55+'6.7 pályázat 3'!C55</f>
        <v>9913731</v>
      </c>
      <c r="D55" s="177">
        <f>'6.1 műv ház'!D55+'6.2 HH'!D55+'6.3 könyvtár'!D55+'6.4 sportcsarnok'!D55+'6.5 pályázat_1'!D55+'6.6 pályázat 2'!D55+'6.8 Tourinform'!D55+'6.7 pályázat 3'!D55</f>
        <v>7158083</v>
      </c>
      <c r="E55" s="125">
        <f>'6.1 műv ház'!E55+'6.2 HH'!E55+'6.3 könyvtár'!E55+'6.4 sportcsarnok'!E55+'6.5 pályázat_1'!E55+'6.6 pályázat 2'!E55+'6.8 Tourinform'!E55+'6.7 pályázat 3'!E55</f>
        <v>0</v>
      </c>
      <c r="F55" s="126">
        <f>'6.1 műv ház'!F55+'6.2 HH'!F55+'6.3 könyvtár'!F55+'6.4 sportcsarnok'!F55+'6.5 pályázat_1'!F55+'6.6 pályázat 2'!F55+'6.8 Tourinform'!F55+'6.7 pályázat 3'!F55</f>
        <v>7158083</v>
      </c>
      <c r="G55" s="177">
        <f>'6.1 műv ház'!G55+'6.2 HH'!G55+'6.3 könyvtár'!G55+'6.4 sportcsarnok'!G55+'6.5 pályázat_1'!G55+'6.6 pályázat 2'!G55+'6.8 Tourinform'!G55+'6.7 pályázat 3'!G55</f>
        <v>7158083</v>
      </c>
      <c r="H55" s="125">
        <f>'6.1 műv ház'!H55+'6.2 HH'!H55+'6.3 könyvtár'!H55+'6.4 sportcsarnok'!H55+'6.5 pályázat_1'!H55+'6.6 pályázat 2'!H55+'6.8 Tourinform'!H55+'6.7 pályázat 3'!H55</f>
        <v>0</v>
      </c>
      <c r="I55" s="126">
        <f>'6.1 műv ház'!I55+'6.2 HH'!I55+'6.3 könyvtár'!I55+'6.4 sportcsarnok'!I55+'6.5 pályázat_1'!I55+'6.6 pályázat 2'!I55+'6.8 Tourinform'!I55+'6.7 pályázat 3'!I55</f>
        <v>7158083</v>
      </c>
    </row>
    <row r="56" spans="1:9" x14ac:dyDescent="0.25">
      <c r="A56" s="22" t="s">
        <v>108</v>
      </c>
      <c r="B56" s="13" t="s">
        <v>109</v>
      </c>
      <c r="C56" s="177">
        <f>'6.1 műv ház'!C56+'6.2 HH'!C56+'6.3 könyvtár'!C56+'6.4 sportcsarnok'!C56+'6.5 pályázat_1'!C56+'6.6 pályázat 2'!C56+'6.8 Tourinform'!C56+'6.7 pályázat 3'!C56</f>
        <v>0</v>
      </c>
      <c r="D56" s="177">
        <f>'6.1 műv ház'!D56+'6.2 HH'!D56+'6.3 könyvtár'!D56+'6.4 sportcsarnok'!D56+'6.5 pályázat_1'!D56+'6.6 pályázat 2'!D56+'6.8 Tourinform'!D56+'6.7 pályázat 3'!D56</f>
        <v>0</v>
      </c>
      <c r="E56" s="125">
        <f>'6.1 műv ház'!E56+'6.2 HH'!E56+'6.3 könyvtár'!E56+'6.4 sportcsarnok'!E56+'6.5 pályázat_1'!E56+'6.6 pályázat 2'!E56+'6.8 Tourinform'!E56+'6.7 pályázat 3'!E56</f>
        <v>0</v>
      </c>
      <c r="F56" s="126">
        <f>'6.1 műv ház'!F56+'6.2 HH'!F56+'6.3 könyvtár'!F56+'6.4 sportcsarnok'!F56+'6.5 pályázat_1'!F56+'6.6 pályázat 2'!F56+'6.8 Tourinform'!F56+'6.7 pályázat 3'!F56</f>
        <v>0</v>
      </c>
      <c r="G56" s="177">
        <f>'6.1 műv ház'!G56+'6.2 HH'!G56+'6.3 könyvtár'!G56+'6.4 sportcsarnok'!G56+'6.5 pályázat_1'!G56+'6.6 pályázat 2'!G56+'6.8 Tourinform'!G56+'6.7 pályázat 3'!G56</f>
        <v>0</v>
      </c>
      <c r="H56" s="125">
        <f>'6.1 műv ház'!H56+'6.2 HH'!H56+'6.3 könyvtár'!H56+'6.4 sportcsarnok'!H56+'6.5 pályázat_1'!H56+'6.6 pályázat 2'!H56+'6.8 Tourinform'!H56+'6.7 pályázat 3'!H56</f>
        <v>0</v>
      </c>
      <c r="I56" s="126">
        <f>'6.1 műv ház'!I56+'6.2 HH'!I56+'6.3 könyvtár'!I56+'6.4 sportcsarnok'!I56+'6.5 pályázat_1'!I56+'6.6 pályázat 2'!I56+'6.8 Tourinform'!I56+'6.7 pályázat 3'!I56</f>
        <v>0</v>
      </c>
    </row>
    <row r="57" spans="1:9" x14ac:dyDescent="0.25">
      <c r="A57" s="22" t="s">
        <v>110</v>
      </c>
      <c r="B57" s="13" t="s">
        <v>111</v>
      </c>
      <c r="C57" s="177">
        <f>'6.1 műv ház'!C57+'6.2 HH'!C57+'6.3 könyvtár'!C57+'6.4 sportcsarnok'!C57+'6.5 pályázat_1'!C57+'6.6 pályázat 2'!C57+'6.8 Tourinform'!C57+'6.7 pályázat 3'!C57</f>
        <v>666</v>
      </c>
      <c r="D57" s="177">
        <f>'6.1 műv ház'!D57+'6.2 HH'!D57+'6.3 könyvtár'!D57+'6.4 sportcsarnok'!D57+'6.5 pályázat_1'!D57+'6.6 pályázat 2'!D57+'6.8 Tourinform'!D57+'6.7 pályázat 3'!D57</f>
        <v>0</v>
      </c>
      <c r="E57" s="125">
        <f>'6.1 műv ház'!E57+'6.2 HH'!E57+'6.3 könyvtár'!E57+'6.4 sportcsarnok'!E57+'6.5 pályázat_1'!E57+'6.6 pályázat 2'!E57+'6.8 Tourinform'!E57+'6.7 pályázat 3'!E57</f>
        <v>0</v>
      </c>
      <c r="F57" s="126">
        <f>'6.1 műv ház'!F57+'6.2 HH'!F57+'6.3 könyvtár'!F57+'6.4 sportcsarnok'!F57+'6.5 pályázat_1'!F57+'6.6 pályázat 2'!F57+'6.8 Tourinform'!F57+'6.7 pályázat 3'!F57</f>
        <v>0</v>
      </c>
      <c r="G57" s="177">
        <f>'6.1 műv ház'!G57+'6.2 HH'!G57+'6.3 könyvtár'!G57+'6.4 sportcsarnok'!G57+'6.5 pályázat_1'!G57+'6.6 pályázat 2'!G57+'6.8 Tourinform'!G57+'6.7 pályázat 3'!G57</f>
        <v>0</v>
      </c>
      <c r="H57" s="125">
        <f>'6.1 műv ház'!H57+'6.2 HH'!H57+'6.3 könyvtár'!H57+'6.4 sportcsarnok'!H57+'6.5 pályázat_1'!H57+'6.6 pályázat 2'!H57+'6.8 Tourinform'!H57+'6.7 pályázat 3'!H57</f>
        <v>0</v>
      </c>
      <c r="I57" s="126">
        <f>'6.1 műv ház'!I57+'6.2 HH'!I57+'6.3 könyvtár'!I57+'6.4 sportcsarnok'!I57+'6.5 pályázat_1'!I57+'6.6 pályázat 2'!I57+'6.8 Tourinform'!I57+'6.7 pályázat 3'!I57</f>
        <v>0</v>
      </c>
    </row>
    <row r="58" spans="1:9" x14ac:dyDescent="0.25">
      <c r="A58" s="22" t="s">
        <v>112</v>
      </c>
      <c r="B58" s="13" t="s">
        <v>113</v>
      </c>
      <c r="C58" s="177">
        <f>'6.1 műv ház'!C58+'6.2 HH'!C58+'6.3 könyvtár'!C58+'6.4 sportcsarnok'!C58+'6.5 pályázat_1'!C58+'6.6 pályázat 2'!C58+'6.8 Tourinform'!C58+'6.7 pályázat 3'!C58</f>
        <v>0</v>
      </c>
      <c r="D58" s="177">
        <f>'6.1 műv ház'!D58+'6.2 HH'!D58+'6.3 könyvtár'!D58+'6.4 sportcsarnok'!D58+'6.5 pályázat_1'!D58+'6.6 pályázat 2'!D58+'6.8 Tourinform'!D58+'6.7 pályázat 3'!D58</f>
        <v>0</v>
      </c>
      <c r="E58" s="125">
        <f>'6.1 műv ház'!E58+'6.2 HH'!E58+'6.3 könyvtár'!E58+'6.4 sportcsarnok'!E58+'6.5 pályázat_1'!E58+'6.6 pályázat 2'!E58+'6.8 Tourinform'!E58+'6.7 pályázat 3'!E58</f>
        <v>0</v>
      </c>
      <c r="F58" s="126">
        <f>'6.1 műv ház'!F58+'6.2 HH'!F58+'6.3 könyvtár'!F58+'6.4 sportcsarnok'!F58+'6.5 pályázat_1'!F58+'6.6 pályázat 2'!F58+'6.8 Tourinform'!F58+'6.7 pályázat 3'!F58</f>
        <v>0</v>
      </c>
      <c r="G58" s="177">
        <f>'6.1 műv ház'!G58+'6.2 HH'!G58+'6.3 könyvtár'!G58+'6.4 sportcsarnok'!G58+'6.5 pályázat_1'!G58+'6.6 pályázat 2'!G58+'6.8 Tourinform'!G58+'6.7 pályázat 3'!G58</f>
        <v>0</v>
      </c>
      <c r="H58" s="125">
        <f>'6.1 műv ház'!H58+'6.2 HH'!H58+'6.3 könyvtár'!H58+'6.4 sportcsarnok'!H58+'6.5 pályázat_1'!H58+'6.6 pályázat 2'!H58+'6.8 Tourinform'!H58+'6.7 pályázat 3'!H58</f>
        <v>0</v>
      </c>
      <c r="I58" s="126">
        <f>'6.1 műv ház'!I58+'6.2 HH'!I58+'6.3 könyvtár'!I58+'6.4 sportcsarnok'!I58+'6.5 pályázat_1'!I58+'6.6 pályázat 2'!I58+'6.8 Tourinform'!I58+'6.7 pályázat 3'!I58</f>
        <v>0</v>
      </c>
    </row>
    <row r="59" spans="1:9" x14ac:dyDescent="0.25">
      <c r="A59" s="22" t="s">
        <v>114</v>
      </c>
      <c r="B59" s="13" t="s">
        <v>115</v>
      </c>
      <c r="C59" s="177">
        <f>'6.1 műv ház'!C59+'6.2 HH'!C59+'6.3 könyvtár'!C59+'6.4 sportcsarnok'!C59+'6.5 pályázat_1'!C59+'6.6 pályázat 2'!C59+'6.8 Tourinform'!C59+'6.7 pályázat 3'!C59</f>
        <v>0</v>
      </c>
      <c r="D59" s="177">
        <f>'6.1 műv ház'!D59+'6.2 HH'!D59+'6.3 könyvtár'!D59+'6.4 sportcsarnok'!D59+'6.5 pályázat_1'!D59+'6.6 pályázat 2'!D59+'6.8 Tourinform'!D59+'6.7 pályázat 3'!D59</f>
        <v>0</v>
      </c>
      <c r="E59" s="125">
        <f>'6.1 műv ház'!E59+'6.2 HH'!E59+'6.3 könyvtár'!E59+'6.4 sportcsarnok'!E59+'6.5 pályázat_1'!E59+'6.6 pályázat 2'!E59+'6.8 Tourinform'!E59+'6.7 pályázat 3'!E59</f>
        <v>0</v>
      </c>
      <c r="F59" s="126">
        <f>'6.1 műv ház'!F59+'6.2 HH'!F59+'6.3 könyvtár'!F59+'6.4 sportcsarnok'!F59+'6.5 pályázat_1'!F59+'6.6 pályázat 2'!F59+'6.8 Tourinform'!F59+'6.7 pályázat 3'!F59</f>
        <v>0</v>
      </c>
      <c r="G59" s="177">
        <f>'6.1 műv ház'!G59+'6.2 HH'!G59+'6.3 könyvtár'!G59+'6.4 sportcsarnok'!G59+'6.5 pályázat_1'!G59+'6.6 pályázat 2'!G59+'6.8 Tourinform'!G59+'6.7 pályázat 3'!G59</f>
        <v>0</v>
      </c>
      <c r="H59" s="125">
        <f>'6.1 műv ház'!H59+'6.2 HH'!H59+'6.3 könyvtár'!H59+'6.4 sportcsarnok'!H59+'6.5 pályázat_1'!H59+'6.6 pályázat 2'!H59+'6.8 Tourinform'!H59+'6.7 pályázat 3'!H59</f>
        <v>0</v>
      </c>
      <c r="I59" s="126">
        <f>'6.1 műv ház'!I59+'6.2 HH'!I59+'6.3 könyvtár'!I59+'6.4 sportcsarnok'!I59+'6.5 pályázat_1'!I59+'6.6 pályázat 2'!I59+'6.8 Tourinform'!I59+'6.7 pályázat 3'!I59</f>
        <v>0</v>
      </c>
    </row>
    <row r="60" spans="1:9" ht="15.75" thickBot="1" x14ac:dyDescent="0.3">
      <c r="A60" s="23" t="s">
        <v>116</v>
      </c>
      <c r="B60" s="31" t="s">
        <v>117</v>
      </c>
      <c r="C60" s="177">
        <f>'6.1 műv ház'!C60+'6.2 HH'!C60+'6.3 könyvtár'!C60+'6.4 sportcsarnok'!C60+'6.5 pályázat_1'!C60+'6.6 pályázat 2'!C60+'6.8 Tourinform'!C60+'6.7 pályázat 3'!C60</f>
        <v>710</v>
      </c>
      <c r="D60" s="177">
        <f>'6.1 műv ház'!D60+'6.2 HH'!D60+'6.3 könyvtár'!D60+'6.4 sportcsarnok'!D60+'6.5 pályázat_1'!D60+'6.6 pályázat 2'!D60+'6.8 Tourinform'!D60+'6.7 pályázat 3'!D60</f>
        <v>0</v>
      </c>
      <c r="E60" s="125">
        <f>'6.1 műv ház'!E60+'6.2 HH'!E60+'6.3 könyvtár'!E60+'6.4 sportcsarnok'!E60+'6.5 pályázat_1'!E60+'6.6 pályázat 2'!E60+'6.8 Tourinform'!E60+'6.7 pályázat 3'!E60</f>
        <v>0</v>
      </c>
      <c r="F60" s="126">
        <f>'6.1 műv ház'!F60+'6.2 HH'!F60+'6.3 könyvtár'!F60+'6.4 sportcsarnok'!F60+'6.5 pályázat_1'!F60+'6.6 pályázat 2'!F60+'6.8 Tourinform'!F60+'6.7 pályázat 3'!F60</f>
        <v>0</v>
      </c>
      <c r="G60" s="177">
        <f>'6.1 műv ház'!G60+'6.2 HH'!G60+'6.3 könyvtár'!G60+'6.4 sportcsarnok'!G60+'6.5 pályázat_1'!G60+'6.6 pályázat 2'!G60+'6.8 Tourinform'!G60+'6.7 pályázat 3'!G60</f>
        <v>0</v>
      </c>
      <c r="H60" s="125">
        <f>'6.1 műv ház'!H60+'6.2 HH'!H60+'6.3 könyvtár'!H60+'6.4 sportcsarnok'!H60+'6.5 pályázat_1'!H60+'6.6 pályázat 2'!H60+'6.8 Tourinform'!H60+'6.7 pályázat 3'!H60</f>
        <v>0</v>
      </c>
      <c r="I60" s="126">
        <f>'6.1 műv ház'!I60+'6.2 HH'!I60+'6.3 könyvtár'!I60+'6.4 sportcsarnok'!I60+'6.5 pályázat_1'!I60+'6.6 pályázat 2'!I60+'6.8 Tourinform'!I60+'6.7 pályázat 3'!I60</f>
        <v>0</v>
      </c>
    </row>
    <row r="61" spans="1:9" ht="15.75" thickBot="1" x14ac:dyDescent="0.3">
      <c r="A61" s="21" t="s">
        <v>118</v>
      </c>
      <c r="B61" s="20" t="s">
        <v>25</v>
      </c>
      <c r="C61" s="177">
        <f>'6.1 műv ház'!C61+'6.2 HH'!C61+'6.3 könyvtár'!C61+'6.4 sportcsarnok'!C61+'6.5 pályázat_1'!C61+'6.6 pályázat 2'!C61+'6.8 Tourinform'!C61+'6.7 pályázat 3'!C61</f>
        <v>0</v>
      </c>
      <c r="D61" s="177">
        <f>'6.1 műv ház'!D61+'6.2 HH'!D61+'6.3 könyvtár'!D61+'6.4 sportcsarnok'!D61+'6.5 pályázat_1'!D61+'6.6 pályázat 2'!D61+'6.8 Tourinform'!D61+'6.7 pályázat 3'!D61</f>
        <v>0</v>
      </c>
      <c r="E61" s="125">
        <f>'6.1 műv ház'!E61+'6.2 HH'!E61+'6.3 könyvtár'!E61+'6.4 sportcsarnok'!E61+'6.5 pályázat_1'!E61+'6.6 pályázat 2'!E61+'6.8 Tourinform'!E61+'6.7 pályázat 3'!E61</f>
        <v>0</v>
      </c>
      <c r="F61" s="126">
        <f>'6.1 műv ház'!F61+'6.2 HH'!F61+'6.3 könyvtár'!F61+'6.4 sportcsarnok'!F61+'6.5 pályázat_1'!F61+'6.6 pályázat 2'!F61+'6.8 Tourinform'!F61+'6.7 pályázat 3'!F61</f>
        <v>0</v>
      </c>
      <c r="G61" s="177">
        <f>'6.1 műv ház'!G61+'6.2 HH'!G61+'6.3 könyvtár'!G61+'6.4 sportcsarnok'!G61+'6.5 pályázat_1'!G61+'6.6 pályázat 2'!G61+'6.8 Tourinform'!G61+'6.7 pályázat 3'!G61</f>
        <v>0</v>
      </c>
      <c r="H61" s="125">
        <f>'6.1 műv ház'!H61+'6.2 HH'!H61+'6.3 könyvtár'!H61+'6.4 sportcsarnok'!H61+'6.5 pályázat_1'!H61+'6.6 pályázat 2'!H61+'6.8 Tourinform'!H61+'6.7 pályázat 3'!H61</f>
        <v>0</v>
      </c>
      <c r="I61" s="126">
        <f>'6.1 műv ház'!I61+'6.2 HH'!I61+'6.3 könyvtár'!I61+'6.4 sportcsarnok'!I61+'6.5 pályázat_1'!I61+'6.6 pályázat 2'!I61+'6.8 Tourinform'!I61+'6.7 pályázat 3'!I61</f>
        <v>0</v>
      </c>
    </row>
    <row r="62" spans="1:9" ht="15.75" hidden="1" thickBot="1" x14ac:dyDescent="0.3">
      <c r="A62" s="22" t="s">
        <v>119</v>
      </c>
      <c r="B62" s="13" t="s">
        <v>120</v>
      </c>
      <c r="C62" s="177">
        <f>'6.1 műv ház'!C62+'6.2 HH'!C62+'6.3 könyvtár'!C62+'6.4 sportcsarnok'!C62+'6.5 pályázat_1'!C62+'6.6 pályázat 2'!C62+'6.8 Tourinform'!C62+'6.7 pályázat 3'!C62</f>
        <v>0</v>
      </c>
      <c r="D62" s="177">
        <f>'6.1 műv ház'!D62+'6.2 HH'!D62+'6.3 könyvtár'!D62+'6.4 sportcsarnok'!D62+'6.5 pályázat_1'!D62+'6.6 pályázat 2'!D62+'6.8 Tourinform'!D62+'6.7 pályázat 3'!D62</f>
        <v>0</v>
      </c>
      <c r="E62" s="125">
        <f>'6.1 műv ház'!E62+'6.2 HH'!E62+'6.3 könyvtár'!E62+'6.4 sportcsarnok'!E62+'6.5 pályázat_1'!E62+'6.6 pályázat 2'!E62+'6.8 Tourinform'!E62+'6.7 pályázat 3'!E62</f>
        <v>0</v>
      </c>
      <c r="F62" s="126">
        <f>'6.1 műv ház'!F62+'6.2 HH'!F62+'6.3 könyvtár'!F62+'6.4 sportcsarnok'!F62+'6.5 pályázat_1'!F62+'6.6 pályázat 2'!F62+'6.8 Tourinform'!F62+'6.7 pályázat 3'!F62</f>
        <v>0</v>
      </c>
      <c r="G62" s="177">
        <f>'6.1 műv ház'!G62+'6.2 HH'!G62+'6.3 könyvtár'!G62+'6.4 sportcsarnok'!G62+'6.5 pályázat_1'!G62+'6.6 pályázat 2'!G62+'6.8 Tourinform'!G62+'6.7 pályázat 3'!G62</f>
        <v>0</v>
      </c>
      <c r="H62" s="125">
        <f>'6.1 műv ház'!H62+'6.2 HH'!H62+'6.3 könyvtár'!H62+'6.4 sportcsarnok'!H62+'6.5 pályázat_1'!H62+'6.6 pályázat 2'!H62+'6.8 Tourinform'!H62+'6.7 pályázat 3'!H62</f>
        <v>0</v>
      </c>
      <c r="I62" s="126">
        <f>'6.1 műv ház'!I62+'6.2 HH'!I62+'6.3 könyvtár'!I62+'6.4 sportcsarnok'!I62+'6.5 pályázat_1'!I62+'6.6 pályázat 2'!I62+'6.8 Tourinform'!I62+'6.7 pályázat 3'!I62</f>
        <v>0</v>
      </c>
    </row>
    <row r="63" spans="1:9" ht="15.75" hidden="1" thickBot="1" x14ac:dyDescent="0.3">
      <c r="A63" s="22" t="s">
        <v>121</v>
      </c>
      <c r="B63" s="13" t="s">
        <v>122</v>
      </c>
      <c r="C63" s="177">
        <f>'6.1 műv ház'!C63+'6.2 HH'!C63+'6.3 könyvtár'!C63+'6.4 sportcsarnok'!C63+'6.5 pályázat_1'!C63+'6.6 pályázat 2'!C63+'6.8 Tourinform'!C63+'6.7 pályázat 3'!C63</f>
        <v>0</v>
      </c>
      <c r="D63" s="177">
        <f>'6.1 műv ház'!D63+'6.2 HH'!D63+'6.3 könyvtár'!D63+'6.4 sportcsarnok'!D63+'6.5 pályázat_1'!D63+'6.6 pályázat 2'!D63+'6.8 Tourinform'!D63+'6.7 pályázat 3'!D63</f>
        <v>0</v>
      </c>
      <c r="E63" s="125">
        <f>'6.1 műv ház'!E63+'6.2 HH'!E63+'6.3 könyvtár'!E63+'6.4 sportcsarnok'!E63+'6.5 pályázat_1'!E63+'6.6 pályázat 2'!E63+'6.8 Tourinform'!E63+'6.7 pályázat 3'!E63</f>
        <v>0</v>
      </c>
      <c r="F63" s="126">
        <f>'6.1 műv ház'!F63+'6.2 HH'!F63+'6.3 könyvtár'!F63+'6.4 sportcsarnok'!F63+'6.5 pályázat_1'!F63+'6.6 pályázat 2'!F63+'6.8 Tourinform'!F63+'6.7 pályázat 3'!F63</f>
        <v>0</v>
      </c>
      <c r="G63" s="177">
        <f>'6.1 műv ház'!G63+'6.2 HH'!G63+'6.3 könyvtár'!G63+'6.4 sportcsarnok'!G63+'6.5 pályázat_1'!G63+'6.6 pályázat 2'!G63+'6.8 Tourinform'!G63+'6.7 pályázat 3'!G63</f>
        <v>0</v>
      </c>
      <c r="H63" s="125">
        <f>'6.1 műv ház'!H63+'6.2 HH'!H63+'6.3 könyvtár'!H63+'6.4 sportcsarnok'!H63+'6.5 pályázat_1'!H63+'6.6 pályázat 2'!H63+'6.8 Tourinform'!H63+'6.7 pályázat 3'!H63</f>
        <v>0</v>
      </c>
      <c r="I63" s="126">
        <f>'6.1 műv ház'!I63+'6.2 HH'!I63+'6.3 könyvtár'!I63+'6.4 sportcsarnok'!I63+'6.5 pályázat_1'!I63+'6.6 pályázat 2'!I63+'6.8 Tourinform'!I63+'6.7 pályázat 3'!I63</f>
        <v>0</v>
      </c>
    </row>
    <row r="64" spans="1:9" ht="15.75" hidden="1" thickBot="1" x14ac:dyDescent="0.3">
      <c r="A64" s="22" t="s">
        <v>123</v>
      </c>
      <c r="B64" s="13" t="s">
        <v>124</v>
      </c>
      <c r="C64" s="177">
        <f>'6.1 műv ház'!C64+'6.2 HH'!C64+'6.3 könyvtár'!C64+'6.4 sportcsarnok'!C64+'6.5 pályázat_1'!C64+'6.6 pályázat 2'!C64+'6.8 Tourinform'!C64+'6.7 pályázat 3'!C64</f>
        <v>0</v>
      </c>
      <c r="D64" s="177">
        <f>'6.1 műv ház'!D64+'6.2 HH'!D64+'6.3 könyvtár'!D64+'6.4 sportcsarnok'!D64+'6.5 pályázat_1'!D64+'6.6 pályázat 2'!D64+'6.8 Tourinform'!D64+'6.7 pályázat 3'!D64</f>
        <v>0</v>
      </c>
      <c r="E64" s="125">
        <f>'6.1 műv ház'!E64+'6.2 HH'!E64+'6.3 könyvtár'!E64+'6.4 sportcsarnok'!E64+'6.5 pályázat_1'!E64+'6.6 pályázat 2'!E64+'6.8 Tourinform'!E64+'6.7 pályázat 3'!E64</f>
        <v>0</v>
      </c>
      <c r="F64" s="126">
        <f>'6.1 műv ház'!F64+'6.2 HH'!F64+'6.3 könyvtár'!F64+'6.4 sportcsarnok'!F64+'6.5 pályázat_1'!F64+'6.6 pályázat 2'!F64+'6.8 Tourinform'!F64+'6.7 pályázat 3'!F64</f>
        <v>0</v>
      </c>
      <c r="G64" s="177">
        <f>'6.1 műv ház'!G64+'6.2 HH'!G64+'6.3 könyvtár'!G64+'6.4 sportcsarnok'!G64+'6.5 pályázat_1'!G64+'6.6 pályázat 2'!G64+'6.8 Tourinform'!G64+'6.7 pályázat 3'!G64</f>
        <v>0</v>
      </c>
      <c r="H64" s="125">
        <f>'6.1 műv ház'!H64+'6.2 HH'!H64+'6.3 könyvtár'!H64+'6.4 sportcsarnok'!H64+'6.5 pályázat_1'!H64+'6.6 pályázat 2'!H64+'6.8 Tourinform'!H64+'6.7 pályázat 3'!H64</f>
        <v>0</v>
      </c>
      <c r="I64" s="126">
        <f>'6.1 műv ház'!I64+'6.2 HH'!I64+'6.3 könyvtár'!I64+'6.4 sportcsarnok'!I64+'6.5 pályázat_1'!I64+'6.6 pályázat 2'!I64+'6.8 Tourinform'!I64+'6.7 pályázat 3'!I64</f>
        <v>0</v>
      </c>
    </row>
    <row r="65" spans="1:10" ht="15.75" hidden="1" thickBot="1" x14ac:dyDescent="0.3">
      <c r="A65" s="22" t="s">
        <v>125</v>
      </c>
      <c r="B65" s="13" t="s">
        <v>126</v>
      </c>
      <c r="C65" s="177">
        <f>'6.1 műv ház'!C65+'6.2 HH'!C65+'6.3 könyvtár'!C65+'6.4 sportcsarnok'!C65+'6.5 pályázat_1'!C65+'6.6 pályázat 2'!C65+'6.8 Tourinform'!C65+'6.7 pályázat 3'!C65</f>
        <v>0</v>
      </c>
      <c r="D65" s="177">
        <f>'6.1 műv ház'!D65+'6.2 HH'!D65+'6.3 könyvtár'!D65+'6.4 sportcsarnok'!D65+'6.5 pályázat_1'!D65+'6.6 pályázat 2'!D65+'6.8 Tourinform'!D65+'6.7 pályázat 3'!D65</f>
        <v>0</v>
      </c>
      <c r="E65" s="125">
        <f>'6.1 műv ház'!E65+'6.2 HH'!E65+'6.3 könyvtár'!E65+'6.4 sportcsarnok'!E65+'6.5 pályázat_1'!E65+'6.6 pályázat 2'!E65+'6.8 Tourinform'!E65+'6.7 pályázat 3'!E65</f>
        <v>0</v>
      </c>
      <c r="F65" s="126">
        <f>'6.1 műv ház'!F65+'6.2 HH'!F65+'6.3 könyvtár'!F65+'6.4 sportcsarnok'!F65+'6.5 pályázat_1'!F65+'6.6 pályázat 2'!F65+'6.8 Tourinform'!F65+'6.7 pályázat 3'!F65</f>
        <v>0</v>
      </c>
      <c r="G65" s="177">
        <f>'6.1 műv ház'!G65+'6.2 HH'!G65+'6.3 könyvtár'!G65+'6.4 sportcsarnok'!G65+'6.5 pályázat_1'!G65+'6.6 pályázat 2'!G65+'6.8 Tourinform'!G65+'6.7 pályázat 3'!G65</f>
        <v>0</v>
      </c>
      <c r="H65" s="125">
        <f>'6.1 műv ház'!H65+'6.2 HH'!H65+'6.3 könyvtár'!H65+'6.4 sportcsarnok'!H65+'6.5 pályázat_1'!H65+'6.6 pályázat 2'!H65+'6.8 Tourinform'!H65+'6.7 pályázat 3'!H65</f>
        <v>0</v>
      </c>
      <c r="I65" s="126">
        <f>'6.1 műv ház'!I65+'6.2 HH'!I65+'6.3 könyvtár'!I65+'6.4 sportcsarnok'!I65+'6.5 pályázat_1'!I65+'6.6 pályázat 2'!I65+'6.8 Tourinform'!I65+'6.7 pályázat 3'!I65</f>
        <v>0</v>
      </c>
    </row>
    <row r="66" spans="1:10" ht="15.75" hidden="1" thickBot="1" x14ac:dyDescent="0.3">
      <c r="A66" s="23" t="s">
        <v>127</v>
      </c>
      <c r="B66" s="31" t="s">
        <v>128</v>
      </c>
      <c r="C66" s="177">
        <f>'6.1 műv ház'!C66+'6.2 HH'!C66+'6.3 könyvtár'!C66+'6.4 sportcsarnok'!C66+'6.5 pályázat_1'!C66+'6.6 pályázat 2'!C66+'6.8 Tourinform'!C66+'6.7 pályázat 3'!C66</f>
        <v>0</v>
      </c>
      <c r="D66" s="177">
        <f>'6.1 műv ház'!D66+'6.2 HH'!D66+'6.3 könyvtár'!D66+'6.4 sportcsarnok'!D66+'6.5 pályázat_1'!D66+'6.6 pályázat 2'!D66+'6.8 Tourinform'!D66+'6.7 pályázat 3'!D66</f>
        <v>0</v>
      </c>
      <c r="E66" s="125">
        <f>'6.1 műv ház'!E66+'6.2 HH'!E66+'6.3 könyvtár'!E66+'6.4 sportcsarnok'!E66+'6.5 pályázat_1'!E66+'6.6 pályázat 2'!E66+'6.8 Tourinform'!E66+'6.7 pályázat 3'!E66</f>
        <v>0</v>
      </c>
      <c r="F66" s="126">
        <f>'6.1 műv ház'!F66+'6.2 HH'!F66+'6.3 könyvtár'!F66+'6.4 sportcsarnok'!F66+'6.5 pályázat_1'!F66+'6.6 pályázat 2'!F66+'6.8 Tourinform'!F66+'6.7 pályázat 3'!F66</f>
        <v>0</v>
      </c>
      <c r="G66" s="177">
        <f>'6.1 műv ház'!G66+'6.2 HH'!G66+'6.3 könyvtár'!G66+'6.4 sportcsarnok'!G66+'6.5 pályázat_1'!G66+'6.6 pályázat 2'!G66+'6.8 Tourinform'!G66+'6.7 pályázat 3'!G66</f>
        <v>0</v>
      </c>
      <c r="H66" s="125">
        <f>'6.1 műv ház'!H66+'6.2 HH'!H66+'6.3 könyvtár'!H66+'6.4 sportcsarnok'!H66+'6.5 pályázat_1'!H66+'6.6 pályázat 2'!H66+'6.8 Tourinform'!H66+'6.7 pályázat 3'!H66</f>
        <v>0</v>
      </c>
      <c r="I66" s="126">
        <f>'6.1 műv ház'!I66+'6.2 HH'!I66+'6.3 könyvtár'!I66+'6.4 sportcsarnok'!I66+'6.5 pályázat_1'!I66+'6.6 pályázat 2'!I66+'6.8 Tourinform'!I66+'6.7 pályázat 3'!I66</f>
        <v>0</v>
      </c>
    </row>
    <row r="67" spans="1:10" x14ac:dyDescent="0.25">
      <c r="A67" s="21" t="s">
        <v>129</v>
      </c>
      <c r="B67" s="20" t="s">
        <v>130</v>
      </c>
      <c r="C67" s="177">
        <f>'6.1 műv ház'!C67+'6.2 HH'!C67+'6.3 könyvtár'!C67+'6.4 sportcsarnok'!C67+'6.5 pályázat_1'!C67+'6.6 pályázat 2'!C67+'6.8 Tourinform'!C67+'6.7 pályázat 3'!C67</f>
        <v>183800</v>
      </c>
      <c r="D67" s="177">
        <f>'6.1 műv ház'!D67+'6.2 HH'!D67+'6.3 könyvtár'!D67+'6.4 sportcsarnok'!D67+'6.5 pályázat_1'!D67+'6.6 pályázat 2'!D67+'6.8 Tourinform'!D67+'6.7 pályázat 3'!D67</f>
        <v>0</v>
      </c>
      <c r="E67" s="125">
        <f>'6.1 műv ház'!E67+'6.2 HH'!E67+'6.3 könyvtár'!E67+'6.4 sportcsarnok'!E67+'6.5 pályázat_1'!E67+'6.6 pályázat 2'!E67+'6.8 Tourinform'!E67+'6.7 pályázat 3'!E67</f>
        <v>0</v>
      </c>
      <c r="F67" s="126">
        <f>'6.1 műv ház'!F67+'6.2 HH'!F67+'6.3 könyvtár'!F67+'6.4 sportcsarnok'!F67+'6.5 pályázat_1'!F67+'6.6 pályázat 2'!F67+'6.8 Tourinform'!F67+'6.7 pályázat 3'!F67</f>
        <v>0</v>
      </c>
      <c r="G67" s="177">
        <f>'6.1 műv ház'!G67+'6.2 HH'!G67+'6.3 könyvtár'!G67+'6.4 sportcsarnok'!G67+'6.5 pályázat_1'!G67+'6.6 pályázat 2'!G67+'6.8 Tourinform'!G67+'6.7 pályázat 3'!G67</f>
        <v>4089893</v>
      </c>
      <c r="H67" s="125">
        <f>'6.1 műv ház'!H67+'6.2 HH'!H67+'6.3 könyvtár'!H67+'6.4 sportcsarnok'!H67+'6.5 pályázat_1'!H67+'6.6 pályázat 2'!H67+'6.8 Tourinform'!H67+'6.7 pályázat 3'!H67</f>
        <v>0</v>
      </c>
      <c r="I67" s="126">
        <f>'6.1 műv ház'!I67+'6.2 HH'!I67+'6.3 könyvtár'!I67+'6.4 sportcsarnok'!I67+'6.5 pályázat_1'!I67+'6.6 pályázat 2'!I67+'6.8 Tourinform'!I67+'6.7 pályázat 3'!I67</f>
        <v>4089893</v>
      </c>
    </row>
    <row r="68" spans="1:10" x14ac:dyDescent="0.25">
      <c r="A68" s="22" t="s">
        <v>131</v>
      </c>
      <c r="B68" s="13" t="s">
        <v>132</v>
      </c>
      <c r="C68" s="177">
        <f>'6.1 műv ház'!C68+'6.2 HH'!C68+'6.3 könyvtár'!C68+'6.4 sportcsarnok'!C68+'6.5 pályázat_1'!C68+'6.6 pályázat 2'!C68+'6.8 Tourinform'!C68+'6.7 pályázat 3'!C68</f>
        <v>0</v>
      </c>
      <c r="D68" s="177">
        <f>'6.1 műv ház'!D68+'6.2 HH'!D68+'6.3 könyvtár'!D68+'6.4 sportcsarnok'!D68+'6.5 pályázat_1'!D68+'6.6 pályázat 2'!D68+'6.8 Tourinform'!D68+'6.7 pályázat 3'!D68</f>
        <v>0</v>
      </c>
      <c r="E68" s="125">
        <f>'6.1 műv ház'!E68+'6.2 HH'!E68+'6.3 könyvtár'!E68+'6.4 sportcsarnok'!E68+'6.5 pályázat_1'!E68+'6.6 pályázat 2'!E68+'6.8 Tourinform'!E68+'6.7 pályázat 3'!E68</f>
        <v>0</v>
      </c>
      <c r="F68" s="126">
        <f>'6.1 műv ház'!F68+'6.2 HH'!F68+'6.3 könyvtár'!F68+'6.4 sportcsarnok'!F68+'6.5 pályázat_1'!F68+'6.6 pályázat 2'!F68+'6.8 Tourinform'!F68+'6.7 pályázat 3'!F68</f>
        <v>0</v>
      </c>
      <c r="G68" s="177">
        <f>'6.1 műv ház'!G68+'6.2 HH'!G68+'6.3 könyvtár'!G68+'6.4 sportcsarnok'!G68+'6.5 pályázat_1'!G68+'6.6 pályázat 2'!G68+'6.8 Tourinform'!G68+'6.7 pályázat 3'!G68</f>
        <v>0</v>
      </c>
      <c r="H68" s="125">
        <f>'6.1 műv ház'!H68+'6.2 HH'!H68+'6.3 könyvtár'!H68+'6.4 sportcsarnok'!H68+'6.5 pályázat_1'!H68+'6.6 pályázat 2'!H68+'6.8 Tourinform'!H68+'6.7 pályázat 3'!H68</f>
        <v>0</v>
      </c>
      <c r="I68" s="126">
        <f>'6.1 műv ház'!I68+'6.2 HH'!I68+'6.3 könyvtár'!I68+'6.4 sportcsarnok'!I68+'6.5 pályázat_1'!I68+'6.6 pályázat 2'!I68+'6.8 Tourinform'!I68+'6.7 pályázat 3'!I68</f>
        <v>0</v>
      </c>
    </row>
    <row r="69" spans="1:10" ht="15.75" thickBot="1" x14ac:dyDescent="0.3">
      <c r="A69" s="23" t="s">
        <v>133</v>
      </c>
      <c r="B69" s="31" t="s">
        <v>134</v>
      </c>
      <c r="C69" s="177">
        <f>'6.1 műv ház'!C69+'6.2 HH'!C69+'6.3 könyvtár'!C69+'6.4 sportcsarnok'!C69+'6.5 pályázat_1'!C69+'6.6 pályázat 2'!C69+'6.8 Tourinform'!C69+'6.7 pályázat 3'!C69</f>
        <v>183800</v>
      </c>
      <c r="D69" s="177">
        <f>'6.1 műv ház'!D69+'6.2 HH'!D69+'6.3 könyvtár'!D69+'6.4 sportcsarnok'!D69+'6.5 pályázat_1'!D69+'6.6 pályázat 2'!D69+'6.8 Tourinform'!D69+'6.7 pályázat 3'!D69</f>
        <v>0</v>
      </c>
      <c r="E69" s="125">
        <f>'6.1 műv ház'!E69+'6.2 HH'!E69+'6.3 könyvtár'!E69+'6.4 sportcsarnok'!E69+'6.5 pályázat_1'!E69+'6.6 pályázat 2'!E69+'6.8 Tourinform'!E69+'6.7 pályázat 3'!E69</f>
        <v>0</v>
      </c>
      <c r="F69" s="126">
        <f>'6.1 műv ház'!F69+'6.2 HH'!F69+'6.3 könyvtár'!F69+'6.4 sportcsarnok'!F69+'6.5 pályázat_1'!F69+'6.6 pályázat 2'!F69+'6.8 Tourinform'!F69+'6.7 pályázat 3'!F69</f>
        <v>0</v>
      </c>
      <c r="G69" s="177">
        <f>'6.1 műv ház'!G69+'6.2 HH'!G69+'6.3 könyvtár'!G69+'6.4 sportcsarnok'!G69+'6.5 pályázat_1'!G69+'6.6 pályázat 2'!G69+'6.8 Tourinform'!G69+'6.7 pályázat 3'!G69</f>
        <v>4089893</v>
      </c>
      <c r="H69" s="125">
        <f>'6.1 műv ház'!H69+'6.2 HH'!H69+'6.3 könyvtár'!H69+'6.4 sportcsarnok'!H69+'6.5 pályázat_1'!H69+'6.6 pályázat 2'!H69+'6.8 Tourinform'!H69+'6.7 pályázat 3'!H69</f>
        <v>0</v>
      </c>
      <c r="I69" s="126">
        <f>'6.1 műv ház'!I69+'6.2 HH'!I69+'6.3 könyvtár'!I69+'6.4 sportcsarnok'!I69+'6.5 pályázat_1'!I69+'6.6 pályázat 2'!I69+'6.8 Tourinform'!I69+'6.7 pályázat 3'!I69</f>
        <v>4089893</v>
      </c>
    </row>
    <row r="70" spans="1:10" ht="15.75" thickBot="1" x14ac:dyDescent="0.3">
      <c r="A70" s="21" t="s">
        <v>135</v>
      </c>
      <c r="B70" s="20" t="s">
        <v>136</v>
      </c>
      <c r="C70" s="177">
        <f>'6.1 műv ház'!C70+'6.2 HH'!C70+'6.3 könyvtár'!C70+'6.4 sportcsarnok'!C70+'6.5 pályázat_1'!C70+'6.6 pályázat 2'!C70+'6.8 Tourinform'!C70+'6.7 pályázat 3'!C70</f>
        <v>0</v>
      </c>
      <c r="D70" s="177">
        <f>'6.1 műv ház'!D70+'6.2 HH'!D70+'6.3 könyvtár'!D70+'6.4 sportcsarnok'!D70+'6.5 pályázat_1'!D70+'6.6 pályázat 2'!D70+'6.8 Tourinform'!D70+'6.7 pályázat 3'!D70</f>
        <v>0</v>
      </c>
      <c r="E70" s="125">
        <f>'6.1 műv ház'!E70+'6.2 HH'!E70+'6.3 könyvtár'!E70+'6.4 sportcsarnok'!E70+'6.5 pályázat_1'!E70+'6.6 pályázat 2'!E70+'6.8 Tourinform'!E70+'6.7 pályázat 3'!E70</f>
        <v>0</v>
      </c>
      <c r="F70" s="126">
        <f>'6.1 műv ház'!F70+'6.2 HH'!F70+'6.3 könyvtár'!F70+'6.4 sportcsarnok'!F70+'6.5 pályázat_1'!F70+'6.6 pályázat 2'!F70+'6.8 Tourinform'!F70+'6.7 pályázat 3'!F70</f>
        <v>0</v>
      </c>
      <c r="G70" s="177">
        <f>'6.1 műv ház'!G70+'6.2 HH'!G70+'6.3 könyvtár'!G70+'6.4 sportcsarnok'!G70+'6.5 pályázat_1'!G70+'6.6 pályázat 2'!G70+'6.8 Tourinform'!G70+'6.7 pályázat 3'!G70</f>
        <v>0</v>
      </c>
      <c r="H70" s="125">
        <f>'6.1 műv ház'!H70+'6.2 HH'!H70+'6.3 könyvtár'!H70+'6.4 sportcsarnok'!H70+'6.5 pályázat_1'!H70+'6.6 pályázat 2'!H70+'6.8 Tourinform'!H70+'6.7 pályázat 3'!H70</f>
        <v>0</v>
      </c>
      <c r="I70" s="126">
        <f>'6.1 műv ház'!I70+'6.2 HH'!I70+'6.3 könyvtár'!I70+'6.4 sportcsarnok'!I70+'6.5 pályázat_1'!I70+'6.6 pályázat 2'!I70+'6.8 Tourinform'!I70+'6.7 pályázat 3'!I70</f>
        <v>0</v>
      </c>
    </row>
    <row r="71" spans="1:10" ht="15.75" hidden="1" thickBot="1" x14ac:dyDescent="0.3">
      <c r="A71" s="23"/>
      <c r="B71" s="31" t="s">
        <v>137</v>
      </c>
      <c r="C71" s="177">
        <f>'6.1 műv ház'!C71+'6.2 HH'!C71+'6.3 könyvtár'!C71+'6.4 sportcsarnok'!C71+'6.5 pályázat_1'!C71+'6.6 pályázat 2'!C71+'6.8 Tourinform'!C71+'6.7 pályázat 3'!C71</f>
        <v>0</v>
      </c>
      <c r="D71" s="177">
        <f>'6.1 műv ház'!D71+'6.2 HH'!D71+'6.3 könyvtár'!D71+'6.4 sportcsarnok'!D71+'6.5 pályázat_1'!D71+'6.6 pályázat 2'!D71+'6.8 Tourinform'!D71+'6.7 pályázat 3'!D71</f>
        <v>0</v>
      </c>
      <c r="E71" s="125">
        <f>'6.1 műv ház'!E71+'6.2 HH'!E71+'6.3 könyvtár'!E71+'6.4 sportcsarnok'!E71+'6.5 pályázat_1'!E71+'6.6 pályázat 2'!E71+'6.8 Tourinform'!E71+'6.7 pályázat 3'!E71</f>
        <v>0</v>
      </c>
      <c r="F71" s="126">
        <f>'6.1 műv ház'!F71+'6.2 HH'!F71+'6.3 könyvtár'!F71+'6.4 sportcsarnok'!F71+'6.5 pályázat_1'!F71+'6.6 pályázat 2'!F71+'6.8 Tourinform'!F71+'6.7 pályázat 3'!F71</f>
        <v>0</v>
      </c>
      <c r="G71" s="177">
        <f>'6.1 műv ház'!G71+'6.2 HH'!G71+'6.3 könyvtár'!G71+'6.4 sportcsarnok'!G71+'6.5 pályázat_1'!G71+'6.6 pályázat 2'!G71+'6.8 Tourinform'!G71+'6.7 pályázat 3'!G71</f>
        <v>0</v>
      </c>
      <c r="H71" s="125">
        <f>'6.1 műv ház'!H71+'6.2 HH'!H71+'6.3 könyvtár'!H71+'6.4 sportcsarnok'!H71+'6.5 pályázat_1'!H71+'6.6 pályázat 2'!H71+'6.8 Tourinform'!H71+'6.7 pályázat 3'!H71</f>
        <v>0</v>
      </c>
      <c r="I71" s="126">
        <f>'6.1 műv ház'!I71+'6.2 HH'!I71+'6.3 könyvtár'!I71+'6.4 sportcsarnok'!I71+'6.5 pályázat_1'!I71+'6.6 pályázat 2'!I71+'6.8 Tourinform'!I71+'6.7 pályázat 3'!I71</f>
        <v>0</v>
      </c>
    </row>
    <row r="72" spans="1:10" ht="15.75" thickBot="1" x14ac:dyDescent="0.3">
      <c r="A72" s="24" t="s">
        <v>138</v>
      </c>
      <c r="B72" s="7" t="s">
        <v>139</v>
      </c>
      <c r="C72" s="177">
        <f>'6.1 műv ház'!C72+'6.2 HH'!C72+'6.3 könyvtár'!C72+'6.4 sportcsarnok'!C72+'6.5 pályázat_1'!C72+'6.6 pályázat 2'!C72+'6.8 Tourinform'!C72+'6.7 pályázat 3'!C72</f>
        <v>79849783</v>
      </c>
      <c r="D72" s="177">
        <f>'6.1 műv ház'!D72+'6.2 HH'!D72+'6.3 könyvtár'!D72+'6.4 sportcsarnok'!D72+'6.5 pályázat_1'!D72+'6.6 pályázat 2'!D72+'6.8 Tourinform'!D72+'6.7 pályázat 3'!D72</f>
        <v>55299416</v>
      </c>
      <c r="E72" s="125">
        <f>'6.1 műv ház'!E72+'6.2 HH'!E72+'6.3 könyvtár'!E72+'6.4 sportcsarnok'!E72+'6.5 pályázat_1'!E72+'6.6 pályázat 2'!E72+'6.8 Tourinform'!E72+'6.7 pályázat 3'!E72</f>
        <v>0</v>
      </c>
      <c r="F72" s="126">
        <f>'6.1 műv ház'!F72+'6.2 HH'!F72+'6.3 könyvtár'!F72+'6.4 sportcsarnok'!F72+'6.5 pályázat_1'!F72+'6.6 pályázat 2'!F72+'6.8 Tourinform'!F72+'6.7 pályázat 3'!F72</f>
        <v>55299416</v>
      </c>
      <c r="G72" s="177">
        <f>'6.1 műv ház'!G72+'6.2 HH'!G72+'6.3 könyvtár'!G72+'6.4 sportcsarnok'!G72+'6.5 pályázat_1'!G72+'6.6 pályázat 2'!G72+'6.8 Tourinform'!G72+'6.7 pályázat 3'!G72</f>
        <v>62277311</v>
      </c>
      <c r="H72" s="125">
        <f>'6.1 műv ház'!H72+'6.2 HH'!H72+'6.3 könyvtár'!H72+'6.4 sportcsarnok'!H72+'6.5 pályázat_1'!H72+'6.6 pályázat 2'!H72+'6.8 Tourinform'!H72+'6.7 pályázat 3'!H72</f>
        <v>0</v>
      </c>
      <c r="I72" s="126">
        <f>'6.1 műv ház'!I72+'6.2 HH'!I72+'6.3 könyvtár'!I72+'6.4 sportcsarnok'!I72+'6.5 pályázat_1'!I72+'6.6 pályázat 2'!I72+'6.8 Tourinform'!I72+'6.7 pályázat 3'!I72</f>
        <v>62277311</v>
      </c>
    </row>
    <row r="73" spans="1:10" x14ac:dyDescent="0.25">
      <c r="A73" s="25" t="s">
        <v>140</v>
      </c>
      <c r="B73" s="35" t="s">
        <v>141</v>
      </c>
      <c r="C73" s="177">
        <f>'6.1 műv ház'!C73+'6.2 HH'!C73+'6.3 könyvtár'!C73+'6.4 sportcsarnok'!C73+'6.5 pályázat_1'!C73+'6.6 pályázat 2'!C73+'6.8 Tourinform'!C73+'6.7 pályázat 3'!C73</f>
        <v>136636770</v>
      </c>
      <c r="D73" s="177">
        <f>'6.1 műv ház'!D73+'6.2 HH'!D73+'6.3 könyvtár'!D73+'6.4 sportcsarnok'!D73+'6.5 pályázat_1'!D73+'6.6 pályázat 2'!D73+'6.8 Tourinform'!D73+'6.7 pályázat 3'!D73</f>
        <v>111005936</v>
      </c>
      <c r="E73" s="125">
        <f>'6.1 műv ház'!E73+'6.2 HH'!E73+'6.3 könyvtár'!E73+'6.4 sportcsarnok'!E73+'6.5 pályázat_1'!E73+'6.6 pályázat 2'!E73+'6.8 Tourinform'!E73+'6.7 pályázat 3'!E73</f>
        <v>0</v>
      </c>
      <c r="F73" s="126">
        <f>'6.1 műv ház'!F73+'6.2 HH'!F73+'6.3 könyvtár'!F73+'6.4 sportcsarnok'!F73+'6.5 pályázat_1'!F73+'6.6 pályázat 2'!F73+'6.8 Tourinform'!F73+'6.7 pályázat 3'!F73</f>
        <v>111005936</v>
      </c>
      <c r="G73" s="177">
        <f>'6.1 műv ház'!G73+'6.2 HH'!G73+'6.3 könyvtár'!G73+'6.4 sportcsarnok'!G73+'6.5 pályázat_1'!G73+'6.6 pályázat 2'!G73+'6.8 Tourinform'!G73+'6.7 pályázat 3'!G73</f>
        <v>111320174</v>
      </c>
      <c r="H73" s="125">
        <f>'6.1 műv ház'!H73+'6.2 HH'!H73+'6.3 könyvtár'!H73+'6.4 sportcsarnok'!H73+'6.5 pályázat_1'!H73+'6.6 pályázat 2'!H73+'6.8 Tourinform'!H73+'6.7 pályázat 3'!H73</f>
        <v>0</v>
      </c>
      <c r="I73" s="126">
        <f>'6.1 műv ház'!I73+'6.2 HH'!I73+'6.3 könyvtár'!I73+'6.4 sportcsarnok'!I73+'6.5 pályázat_1'!I73+'6.6 pályázat 2'!I73+'6.8 Tourinform'!I73+'6.7 pályázat 3'!I73</f>
        <v>111320174</v>
      </c>
    </row>
    <row r="74" spans="1:10" x14ac:dyDescent="0.25">
      <c r="A74" s="22" t="s">
        <v>142</v>
      </c>
      <c r="B74" s="13" t="s">
        <v>143</v>
      </c>
      <c r="C74" s="177">
        <f>'6.1 műv ház'!C74+'6.2 HH'!C74+'6.3 könyvtár'!C74+'6.4 sportcsarnok'!C74+'6.5 pályázat_1'!C74+'6.6 pályázat 2'!C74+'6.8 Tourinform'!C74+'6.7 pályázat 3'!C74</f>
        <v>136636770</v>
      </c>
      <c r="D74" s="177">
        <f>'6.1 műv ház'!D74+'6.2 HH'!D74+'6.3 könyvtár'!D74+'6.4 sportcsarnok'!D74+'6.5 pályázat_1'!D74+'6.6 pályázat 2'!D74+'6.8 Tourinform'!D74+'6.7 pályázat 3'!D74</f>
        <v>111005936</v>
      </c>
      <c r="E74" s="125">
        <f>'6.1 műv ház'!E74+'6.2 HH'!E74+'6.3 könyvtár'!E74+'6.4 sportcsarnok'!E74+'6.5 pályázat_1'!E74+'6.6 pályázat 2'!E74+'6.8 Tourinform'!E74+'6.7 pályázat 3'!E74</f>
        <v>0</v>
      </c>
      <c r="F74" s="126">
        <f>'6.1 műv ház'!F74+'6.2 HH'!F74+'6.3 könyvtár'!F74+'6.4 sportcsarnok'!F74+'6.5 pályázat_1'!F74+'6.6 pályázat 2'!F74+'6.8 Tourinform'!F74+'6.7 pályázat 3'!F74</f>
        <v>111005936</v>
      </c>
      <c r="G74" s="177">
        <f>'6.1 műv ház'!G74+'6.2 HH'!G74+'6.3 könyvtár'!G74+'6.4 sportcsarnok'!G74+'6.5 pályázat_1'!G74+'6.6 pályázat 2'!G74+'6.8 Tourinform'!G74+'6.7 pályázat 3'!G74</f>
        <v>111320174</v>
      </c>
      <c r="H74" s="125">
        <f>'6.1 műv ház'!H74+'6.2 HH'!H74+'6.3 könyvtár'!H74+'6.4 sportcsarnok'!H74+'6.5 pályázat_1'!H74+'6.6 pályázat 2'!H74+'6.8 Tourinform'!H74+'6.7 pályázat 3'!H74</f>
        <v>0</v>
      </c>
      <c r="I74" s="126">
        <f>'6.1 műv ház'!I74+'6.2 HH'!I74+'6.3 könyvtár'!I74+'6.4 sportcsarnok'!I74+'6.5 pályázat_1'!I74+'6.6 pályázat 2'!I74+'6.8 Tourinform'!I74+'6.7 pályázat 3'!I74</f>
        <v>111320174</v>
      </c>
    </row>
    <row r="75" spans="1:10" x14ac:dyDescent="0.25">
      <c r="A75" s="22" t="s">
        <v>144</v>
      </c>
      <c r="B75" s="13" t="s">
        <v>145</v>
      </c>
      <c r="C75" s="177">
        <f>'6.1 műv ház'!C75+'6.2 HH'!C75+'6.3 könyvtár'!C75+'6.4 sportcsarnok'!C75+'6.5 pályázat_1'!C75+'6.6 pályázat 2'!C75+'6.8 Tourinform'!C75+'6.7 pályázat 3'!C75</f>
        <v>0</v>
      </c>
      <c r="D75" s="177">
        <f>'6.1 műv ház'!D75+'6.2 HH'!D75+'6.3 könyvtár'!D75+'6.4 sportcsarnok'!D75+'6.5 pályázat_1'!D75+'6.6 pályázat 2'!D75+'6.8 Tourinform'!D75+'6.7 pályázat 3'!D75</f>
        <v>0</v>
      </c>
      <c r="E75" s="125">
        <f>'6.1 műv ház'!E75+'6.2 HH'!E75+'6.3 könyvtár'!E75+'6.4 sportcsarnok'!E75+'6.5 pályázat_1'!E75+'6.6 pályázat 2'!E75+'6.8 Tourinform'!E75+'6.7 pályázat 3'!E75</f>
        <v>0</v>
      </c>
      <c r="F75" s="126">
        <f>'6.1 műv ház'!F75+'6.2 HH'!F75+'6.3 könyvtár'!F75+'6.4 sportcsarnok'!F75+'6.5 pályázat_1'!F75+'6.6 pályázat 2'!F75+'6.8 Tourinform'!F75+'6.7 pályázat 3'!F75</f>
        <v>0</v>
      </c>
      <c r="G75" s="177">
        <f>'6.1 műv ház'!G75+'6.2 HH'!G75+'6.3 könyvtár'!G75+'6.4 sportcsarnok'!G75+'6.5 pályázat_1'!G75+'6.6 pályázat 2'!G75+'6.8 Tourinform'!G75+'6.7 pályázat 3'!G75</f>
        <v>0</v>
      </c>
      <c r="H75" s="125">
        <f>'6.1 műv ház'!H75+'6.2 HH'!H75+'6.3 könyvtár'!H75+'6.4 sportcsarnok'!H75+'6.5 pályázat_1'!H75+'6.6 pályázat 2'!H75+'6.8 Tourinform'!H75+'6.7 pályázat 3'!H75</f>
        <v>0</v>
      </c>
      <c r="I75" s="126">
        <f>'6.1 műv ház'!I75+'6.2 HH'!I75+'6.3 könyvtár'!I75+'6.4 sportcsarnok'!I75+'6.5 pályázat_1'!I75+'6.6 pályázat 2'!I75+'6.8 Tourinform'!I75+'6.7 pályázat 3'!I75</f>
        <v>0</v>
      </c>
    </row>
    <row r="76" spans="1:10" x14ac:dyDescent="0.25">
      <c r="A76" s="22" t="s">
        <v>146</v>
      </c>
      <c r="B76" s="13" t="s">
        <v>147</v>
      </c>
      <c r="C76" s="177">
        <f>'6.1 műv ház'!C76+'6.2 HH'!C76+'6.3 könyvtár'!C76+'6.4 sportcsarnok'!C76+'6.5 pályázat_1'!C76+'6.6 pályázat 2'!C76+'6.8 Tourinform'!C76+'6.7 pályázat 3'!C76</f>
        <v>0</v>
      </c>
      <c r="D76" s="177">
        <f>'6.1 műv ház'!D76+'6.2 HH'!D76+'6.3 könyvtár'!D76+'6.4 sportcsarnok'!D76+'6.5 pályázat_1'!D76+'6.6 pályázat 2'!D76+'6.8 Tourinform'!D76+'6.7 pályázat 3'!D76</f>
        <v>0</v>
      </c>
      <c r="E76" s="125">
        <f>'6.1 műv ház'!E76+'6.2 HH'!E76+'6.3 könyvtár'!E76+'6.4 sportcsarnok'!E76+'6.5 pályázat_1'!E76+'6.6 pályázat 2'!E76+'6.8 Tourinform'!E76+'6.7 pályázat 3'!E76</f>
        <v>0</v>
      </c>
      <c r="F76" s="126">
        <f>'6.1 műv ház'!F76+'6.2 HH'!F76+'6.3 könyvtár'!F76+'6.4 sportcsarnok'!F76+'6.5 pályázat_1'!F76+'6.6 pályázat 2'!F76+'6.8 Tourinform'!F76+'6.7 pályázat 3'!F76</f>
        <v>0</v>
      </c>
      <c r="G76" s="177">
        <f>'6.1 műv ház'!G76+'6.2 HH'!G76+'6.3 könyvtár'!G76+'6.4 sportcsarnok'!G76+'6.5 pályázat_1'!G76+'6.6 pályázat 2'!G76+'6.8 Tourinform'!G76+'6.7 pályázat 3'!G76</f>
        <v>0</v>
      </c>
      <c r="H76" s="125">
        <f>'6.1 műv ház'!H76+'6.2 HH'!H76+'6.3 könyvtár'!H76+'6.4 sportcsarnok'!H76+'6.5 pályázat_1'!H76+'6.6 pályázat 2'!H76+'6.8 Tourinform'!H76+'6.7 pályázat 3'!H76</f>
        <v>0</v>
      </c>
      <c r="I76" s="126">
        <f>'6.1 műv ház'!I76+'6.2 HH'!I76+'6.3 könyvtár'!I76+'6.4 sportcsarnok'!I76+'6.5 pályázat_1'!I76+'6.6 pályázat 2'!I76+'6.8 Tourinform'!I76+'6.7 pályázat 3'!I76</f>
        <v>0</v>
      </c>
    </row>
    <row r="77" spans="1:10" x14ac:dyDescent="0.25">
      <c r="A77" s="22" t="s">
        <v>148</v>
      </c>
      <c r="B77" s="13" t="s">
        <v>149</v>
      </c>
      <c r="C77" s="177">
        <f>'6.1 műv ház'!C77+'6.2 HH'!C77+'6.3 könyvtár'!C77+'6.4 sportcsarnok'!C77+'6.5 pályázat_1'!C77+'6.6 pályázat 2'!C77+'6.8 Tourinform'!C77+'6.7 pályázat 3'!C77</f>
        <v>0</v>
      </c>
      <c r="D77" s="177">
        <f>'6.1 műv ház'!D77+'6.2 HH'!D77+'6.3 könyvtár'!D77+'6.4 sportcsarnok'!D77+'6.5 pályázat_1'!D77+'6.6 pályázat 2'!D77+'6.8 Tourinform'!D77+'6.7 pályázat 3'!D77</f>
        <v>0</v>
      </c>
      <c r="E77" s="125">
        <f>'6.1 műv ház'!E77+'6.2 HH'!E77+'6.3 könyvtár'!E77+'6.4 sportcsarnok'!E77+'6.5 pályázat_1'!E77+'6.6 pályázat 2'!E77+'6.8 Tourinform'!E77+'6.7 pályázat 3'!E77</f>
        <v>0</v>
      </c>
      <c r="F77" s="126">
        <f>'6.1 műv ház'!F77+'6.2 HH'!F77+'6.3 könyvtár'!F77+'6.4 sportcsarnok'!F77+'6.5 pályázat_1'!F77+'6.6 pályázat 2'!F77+'6.8 Tourinform'!F77+'6.7 pályázat 3'!F77</f>
        <v>0</v>
      </c>
      <c r="G77" s="177">
        <f>'6.1 műv ház'!G77+'6.2 HH'!G77+'6.3 könyvtár'!G77+'6.4 sportcsarnok'!G77+'6.5 pályázat_1'!G77+'6.6 pályázat 2'!G77+'6.8 Tourinform'!G77+'6.7 pályázat 3'!G77</f>
        <v>0</v>
      </c>
      <c r="H77" s="125">
        <f>'6.1 műv ház'!H77+'6.2 HH'!H77+'6.3 könyvtár'!H77+'6.4 sportcsarnok'!H77+'6.5 pályázat_1'!H77+'6.6 pályázat 2'!H77+'6.8 Tourinform'!H77+'6.7 pályázat 3'!H77</f>
        <v>0</v>
      </c>
      <c r="I77" s="126">
        <f>'6.1 műv ház'!I77+'6.2 HH'!I77+'6.3 könyvtár'!I77+'6.4 sportcsarnok'!I77+'6.5 pályázat_1'!I77+'6.6 pályázat 2'!I77+'6.8 Tourinform'!I77+'6.7 pályázat 3'!I77</f>
        <v>0</v>
      </c>
    </row>
    <row r="78" spans="1:10" x14ac:dyDescent="0.25">
      <c r="A78" s="22" t="s">
        <v>150</v>
      </c>
      <c r="B78" s="13" t="s">
        <v>151</v>
      </c>
      <c r="C78" s="177">
        <f>'6.1 műv ház'!C78+'6.2 HH'!C78+'6.3 könyvtár'!C78+'6.4 sportcsarnok'!C78+'6.5 pályázat_1'!C78+'6.6 pályázat 2'!C78+'6.8 Tourinform'!C78+'6.7 pályázat 3'!C78</f>
        <v>14084206</v>
      </c>
      <c r="D78" s="177">
        <f>'6.1 műv ház'!D78+'6.2 HH'!D78+'6.3 könyvtár'!D78+'6.4 sportcsarnok'!D78+'6.5 pályázat_1'!D78+'6.6 pályázat 2'!D78+'6.8 Tourinform'!D78+'6.7 pályázat 3'!D78</f>
        <v>2887207</v>
      </c>
      <c r="E78" s="125">
        <f>'6.1 műv ház'!E78+'6.2 HH'!E78+'6.3 könyvtár'!E78+'6.4 sportcsarnok'!E78+'6.5 pályázat_1'!E78+'6.6 pályázat 2'!E78+'6.8 Tourinform'!E78+'6.7 pályázat 3'!E78</f>
        <v>0</v>
      </c>
      <c r="F78" s="126">
        <f>'6.1 műv ház'!F78+'6.2 HH'!F78+'6.3 könyvtár'!F78+'6.4 sportcsarnok'!F78+'6.5 pályázat_1'!F78+'6.6 pályázat 2'!F78+'6.8 Tourinform'!F78+'6.7 pályázat 3'!F78</f>
        <v>2887207</v>
      </c>
      <c r="G78" s="177">
        <f>'6.1 műv ház'!G78+'6.2 HH'!G78+'6.3 könyvtár'!G78+'6.4 sportcsarnok'!G78+'6.5 pályázat_1'!G78+'6.6 pályázat 2'!G78+'6.8 Tourinform'!G78+'6.7 pályázat 3'!G78</f>
        <v>3201445</v>
      </c>
      <c r="H78" s="125">
        <f>'6.1 műv ház'!H78+'6.2 HH'!H78+'6.3 könyvtár'!H78+'6.4 sportcsarnok'!H78+'6.5 pályázat_1'!H78+'6.6 pályázat 2'!H78+'6.8 Tourinform'!H78+'6.7 pályázat 3'!H78</f>
        <v>0</v>
      </c>
      <c r="I78" s="126">
        <f>'6.1 műv ház'!I78+'6.2 HH'!I78+'6.3 könyvtár'!I78+'6.4 sportcsarnok'!I78+'6.5 pályázat_1'!I78+'6.6 pályázat 2'!I78+'6.8 Tourinform'!I78+'6.7 pályázat 3'!I78</f>
        <v>3201445</v>
      </c>
      <c r="J78" s="1063"/>
    </row>
    <row r="79" spans="1:10" x14ac:dyDescent="0.25">
      <c r="A79" s="22"/>
      <c r="B79" s="13" t="s">
        <v>26</v>
      </c>
      <c r="C79" s="177">
        <f>'6.1 műv ház'!C79+'6.2 HH'!C79+'6.3 könyvtár'!C79+'6.4 sportcsarnok'!C79+'6.5 pályázat_1'!C79+'6.6 pályázat 2'!C79+'6.8 Tourinform'!C79+'6.7 pályázat 3'!C79</f>
        <v>14084206</v>
      </c>
      <c r="D79" s="177">
        <f>'6.1 műv ház'!D79+'6.2 HH'!D79+'6.3 könyvtár'!D79+'6.4 sportcsarnok'!D79+'6.5 pályázat_1'!D79+'6.6 pályázat 2'!D79+'6.8 Tourinform'!D79+'6.7 pályázat 3'!D79</f>
        <v>2887207</v>
      </c>
      <c r="E79" s="125">
        <f>'6.1 műv ház'!E79+'6.2 HH'!E79+'6.3 könyvtár'!E79+'6.4 sportcsarnok'!E79+'6.5 pályázat_1'!E79+'6.6 pályázat 2'!E79+'6.8 Tourinform'!E79+'6.7 pályázat 3'!E79</f>
        <v>0</v>
      </c>
      <c r="F79" s="126">
        <f>'6.1 műv ház'!F79+'6.2 HH'!F79+'6.3 könyvtár'!F79+'6.4 sportcsarnok'!F79+'6.5 pályázat_1'!F79+'6.6 pályázat 2'!F79+'6.8 Tourinform'!F79+'6.7 pályázat 3'!F79</f>
        <v>2887207</v>
      </c>
      <c r="G79" s="177">
        <f>'6.1 műv ház'!G79+'6.2 HH'!G79+'6.3 könyvtár'!G79+'6.4 sportcsarnok'!G79+'6.5 pályázat_1'!G79+'6.6 pályázat 2'!G79+'6.8 Tourinform'!G79+'6.7 pályázat 3'!G79</f>
        <v>3201445</v>
      </c>
      <c r="H79" s="125">
        <f>'6.1 műv ház'!H79+'6.2 HH'!H79+'6.3 könyvtár'!H79+'6.4 sportcsarnok'!H79+'6.5 pályázat_1'!H79+'6.6 pályázat 2'!H79+'6.8 Tourinform'!H79+'6.7 pályázat 3'!H79</f>
        <v>0</v>
      </c>
      <c r="I79" s="126">
        <f>'6.1 műv ház'!I79+'6.2 HH'!I79+'6.3 könyvtár'!I79+'6.4 sportcsarnok'!I79+'6.5 pályázat_1'!I79+'6.6 pályázat 2'!I79+'6.8 Tourinform'!I79+'6.7 pályázat 3'!I79</f>
        <v>3201445</v>
      </c>
    </row>
    <row r="80" spans="1:10" x14ac:dyDescent="0.25">
      <c r="A80" s="22"/>
      <c r="B80" s="13" t="s">
        <v>27</v>
      </c>
      <c r="C80" s="177">
        <f>'6.1 műv ház'!C80+'6.2 HH'!C80+'6.3 könyvtár'!C80+'6.4 sportcsarnok'!C80+'6.5 pályázat_1'!C80+'6.6 pályázat 2'!C80+'6.8 Tourinform'!C80+'6.7 pályázat 3'!C80</f>
        <v>0</v>
      </c>
      <c r="D80" s="177">
        <f>'6.1 műv ház'!D80+'6.2 HH'!D80+'6.3 könyvtár'!D80+'6.4 sportcsarnok'!D80+'6.5 pályázat_1'!D80+'6.6 pályázat 2'!D80+'6.8 Tourinform'!D80+'6.7 pályázat 3'!D80</f>
        <v>0</v>
      </c>
      <c r="E80" s="125">
        <f>'6.1 műv ház'!E80+'6.2 HH'!E80+'6.3 könyvtár'!E80+'6.4 sportcsarnok'!E80+'6.5 pályázat_1'!E80+'6.6 pályázat 2'!E80+'6.8 Tourinform'!E80+'6.7 pályázat 3'!E80</f>
        <v>0</v>
      </c>
      <c r="F80" s="126">
        <f>'6.1 műv ház'!F80+'6.2 HH'!F80+'6.3 könyvtár'!F80+'6.4 sportcsarnok'!F80+'6.5 pályázat_1'!F80+'6.6 pályázat 2'!F80+'6.8 Tourinform'!F80+'6.7 pályázat 3'!F80</f>
        <v>0</v>
      </c>
      <c r="G80" s="177">
        <f>'6.1 műv ház'!G80+'6.2 HH'!G80+'6.3 könyvtár'!G80+'6.4 sportcsarnok'!G80+'6.5 pályázat_1'!G80+'6.6 pályázat 2'!G80+'6.8 Tourinform'!G80+'6.7 pályázat 3'!G80</f>
        <v>0</v>
      </c>
      <c r="H80" s="125">
        <f>'6.1 műv ház'!H80+'6.2 HH'!H80+'6.3 könyvtár'!H80+'6.4 sportcsarnok'!H80+'6.5 pályázat_1'!H80+'6.6 pályázat 2'!H80+'6.8 Tourinform'!H80+'6.7 pályázat 3'!H80</f>
        <v>0</v>
      </c>
      <c r="I80" s="126">
        <f>'6.1 műv ház'!I80+'6.2 HH'!I80+'6.3 könyvtár'!I80+'6.4 sportcsarnok'!I80+'6.5 pályázat_1'!I80+'6.6 pályázat 2'!I80+'6.8 Tourinform'!I80+'6.7 pályázat 3'!I80</f>
        <v>0</v>
      </c>
    </row>
    <row r="81" spans="1:10" x14ac:dyDescent="0.25">
      <c r="A81" s="22" t="s">
        <v>545</v>
      </c>
      <c r="B81" s="13" t="s">
        <v>405</v>
      </c>
      <c r="C81" s="177">
        <f>'6.1 műv ház'!C81+'6.2 HH'!C81+'6.3 könyvtár'!C81+'6.4 sportcsarnok'!C81+'6.5 pályázat_1'!C81+'6.6 pályázat 2'!C81+'6.8 Tourinform'!C81+'6.7 pályázat 3'!C81</f>
        <v>0</v>
      </c>
      <c r="D81" s="177">
        <f>'6.1 műv ház'!D81+'6.2 HH'!D81+'6.3 könyvtár'!D81+'6.4 sportcsarnok'!D81+'6.5 pályázat_1'!D81+'6.6 pályázat 2'!D81+'6.8 Tourinform'!D81+'6.7 pályázat 3'!D81</f>
        <v>0</v>
      </c>
      <c r="E81" s="125">
        <f>'6.1 műv ház'!E81+'6.2 HH'!E81+'6.3 könyvtár'!E81+'6.4 sportcsarnok'!E81+'6.5 pályázat_1'!E81+'6.6 pályázat 2'!E81+'6.8 Tourinform'!E81+'6.7 pályázat 3'!E81</f>
        <v>0</v>
      </c>
      <c r="F81" s="126">
        <f>'6.1 műv ház'!F81+'6.2 HH'!F81+'6.3 könyvtár'!F81+'6.4 sportcsarnok'!F81+'6.5 pályázat_1'!F81+'6.6 pályázat 2'!F81+'6.8 Tourinform'!F81+'6.7 pályázat 3'!F81</f>
        <v>0</v>
      </c>
      <c r="G81" s="177">
        <f>'6.1 műv ház'!G81+'6.2 HH'!G81+'6.3 könyvtár'!G81+'6.4 sportcsarnok'!G81+'6.5 pályázat_1'!G81+'6.6 pályázat 2'!G81+'6.8 Tourinform'!G81+'6.7 pályázat 3'!G81</f>
        <v>0</v>
      </c>
      <c r="H81" s="125">
        <f>'6.1 műv ház'!H81+'6.2 HH'!H81+'6.3 könyvtár'!H81+'6.4 sportcsarnok'!H81+'6.5 pályázat_1'!H81+'6.6 pályázat 2'!H81+'6.8 Tourinform'!H81+'6.7 pályázat 3'!H81</f>
        <v>0</v>
      </c>
      <c r="I81" s="126">
        <f>'6.1 műv ház'!I81+'6.2 HH'!I81+'6.3 könyvtár'!I81+'6.4 sportcsarnok'!I81+'6.5 pályázat_1'!I81+'6.6 pályázat 2'!I81+'6.8 Tourinform'!I81+'6.7 pályázat 3'!I81</f>
        <v>0</v>
      </c>
    </row>
    <row r="82" spans="1:10" x14ac:dyDescent="0.25">
      <c r="A82" s="22" t="s">
        <v>152</v>
      </c>
      <c r="B82" s="13" t="s">
        <v>153</v>
      </c>
      <c r="C82" s="177">
        <f>'6.1 műv ház'!C82+'6.2 HH'!C82+'6.3 könyvtár'!C82+'6.4 sportcsarnok'!C82+'6.5 pályázat_1'!C82+'6.6 pályázat 2'!C82+'6.8 Tourinform'!C82+'6.7 pályázat 3'!C82</f>
        <v>122552564</v>
      </c>
      <c r="D82" s="177">
        <f>'6.1 műv ház'!D82+'6.2 HH'!D82+'6.3 könyvtár'!D82+'6.4 sportcsarnok'!D82+'6.5 pályázat_1'!D82+'6.6 pályázat 2'!D82+'6.8 Tourinform'!D82+'6.7 pályázat 3'!D82</f>
        <v>108118729</v>
      </c>
      <c r="E82" s="125">
        <f>'6.1 műv ház'!E82+'6.2 HH'!E82+'6.3 könyvtár'!E82+'6.4 sportcsarnok'!E82+'6.5 pályázat_1'!E82+'6.6 pályázat 2'!E82+'6.8 Tourinform'!E82+'6.7 pályázat 3'!E82</f>
        <v>0</v>
      </c>
      <c r="F82" s="126">
        <f>'6.1 műv ház'!F82+'6.2 HH'!F82+'6.3 könyvtár'!F82+'6.4 sportcsarnok'!F82+'6.5 pályázat_1'!F82+'6.6 pályázat 2'!F82+'6.8 Tourinform'!F82+'6.7 pályázat 3'!F82</f>
        <v>108118729</v>
      </c>
      <c r="G82" s="177">
        <f>'6.1 műv ház'!G82+'6.2 HH'!G82+'6.3 könyvtár'!G82+'6.4 sportcsarnok'!G82+'6.5 pályázat_1'!G82+'6.6 pályázat 2'!G82+'6.8 Tourinform'!G82+'6.7 pályázat 3'!G82</f>
        <v>108118729</v>
      </c>
      <c r="H82" s="125">
        <f>'6.1 műv ház'!H82+'6.2 HH'!H82+'6.3 könyvtár'!H82+'6.4 sportcsarnok'!H82+'6.5 pályázat_1'!H82+'6.6 pályázat 2'!H82+'6.8 Tourinform'!H82+'6.7 pályázat 3'!H82</f>
        <v>0</v>
      </c>
      <c r="I82" s="126">
        <f>'6.1 műv ház'!I82+'6.2 HH'!I82+'6.3 könyvtár'!I82+'6.4 sportcsarnok'!I82+'6.5 pályázat_1'!I82+'6.6 pályázat 2'!I82+'6.8 Tourinform'!I82+'6.7 pályázat 3'!I82</f>
        <v>108118729</v>
      </c>
      <c r="J82" s="92"/>
    </row>
    <row r="83" spans="1:10" ht="15.75" thickBot="1" x14ac:dyDescent="0.3">
      <c r="A83" s="23" t="s">
        <v>154</v>
      </c>
      <c r="B83" s="31" t="s">
        <v>155</v>
      </c>
      <c r="C83" s="334">
        <f>'6.1 műv ház'!C83+'6.2 HH'!C83+'6.3 könyvtár'!C83+'6.4 sportcsarnok'!C83+'6.5 pályázat_1'!C83+'6.6 pályázat 2'!C83+'6.8 Tourinform'!C83+'6.7 pályázat 3'!C83</f>
        <v>0</v>
      </c>
      <c r="D83" s="334">
        <f>'6.1 műv ház'!D83+'6.2 HH'!D83+'6.3 könyvtár'!D83+'6.4 sportcsarnok'!D83+'6.5 pályázat_1'!D83+'6.6 pályázat 2'!D83+'6.8 Tourinform'!D83+'6.7 pályázat 3'!D83</f>
        <v>0</v>
      </c>
      <c r="E83" s="135">
        <f>'6.1 műv ház'!E83+'6.2 HH'!E83+'6.3 könyvtár'!E83+'6.4 sportcsarnok'!E83+'6.5 pályázat_1'!E83+'6.6 pályázat 2'!E83+'6.8 Tourinform'!E83+'6.7 pályázat 3'!E83</f>
        <v>0</v>
      </c>
      <c r="F83" s="573">
        <f>'6.1 műv ház'!F83+'6.2 HH'!F83+'6.3 könyvtár'!F83+'6.4 sportcsarnok'!F83+'6.5 pályázat_1'!F83+'6.6 pályázat 2'!F83+'6.8 Tourinform'!F83+'6.7 pályázat 3'!F83</f>
        <v>0</v>
      </c>
      <c r="G83" s="334">
        <f>'6.1 műv ház'!G83+'6.2 HH'!G83+'6.3 könyvtár'!G83+'6.4 sportcsarnok'!G83+'6.5 pályázat_1'!G83+'6.6 pályázat 2'!G83+'6.8 Tourinform'!G83+'6.7 pályázat 3'!G83</f>
        <v>0</v>
      </c>
      <c r="H83" s="135">
        <f>'6.1 műv ház'!H83+'6.2 HH'!H83+'6.3 könyvtár'!H83+'6.4 sportcsarnok'!H83+'6.5 pályázat_1'!H83+'6.6 pályázat 2'!H83+'6.8 Tourinform'!H83+'6.7 pályázat 3'!H83</f>
        <v>0</v>
      </c>
      <c r="I83" s="573">
        <f>'6.1 műv ház'!I83+'6.2 HH'!I83+'6.3 könyvtár'!I83+'6.4 sportcsarnok'!I83+'6.5 pályázat_1'!I83+'6.6 pályázat 2'!I83+'6.8 Tourinform'!I83+'6.7 pályázat 3'!I83</f>
        <v>0</v>
      </c>
    </row>
    <row r="84" spans="1:10" ht="15.75" thickBot="1" x14ac:dyDescent="0.3">
      <c r="A84" s="24" t="s">
        <v>260</v>
      </c>
      <c r="B84" s="7" t="s">
        <v>156</v>
      </c>
      <c r="C84" s="195">
        <f>'6.1 műv ház'!C84+'6.2 HH'!C84+'6.3 könyvtár'!C84+'6.4 sportcsarnok'!C84+'6.5 pályázat_1'!C84+'6.6 pályázat 2'!C84+'6.8 Tourinform'!C84+'6.7 pályázat 3'!C84</f>
        <v>216486553</v>
      </c>
      <c r="D84" s="195">
        <f>'6.1 műv ház'!D84+'6.2 HH'!D84+'6.3 könyvtár'!D84+'6.4 sportcsarnok'!D84+'6.5 pályázat_1'!D84+'6.6 pályázat 2'!D84+'6.8 Tourinform'!D84+'6.7 pályázat 3'!D84</f>
        <v>166305352</v>
      </c>
      <c r="E84" s="129">
        <f>'6.1 műv ház'!E84+'6.2 HH'!E84+'6.3 könyvtár'!E84+'6.4 sportcsarnok'!E84+'6.5 pályázat_1'!E84+'6.6 pályázat 2'!E84+'6.8 Tourinform'!E84+'6.7 pályázat 3'!E84</f>
        <v>0</v>
      </c>
      <c r="F84" s="130">
        <f>'6.1 műv ház'!F84+'6.2 HH'!F84+'6.3 könyvtár'!F84+'6.4 sportcsarnok'!F84+'6.5 pályázat_1'!F84+'6.6 pályázat 2'!F84+'6.8 Tourinform'!F84+'6.7 pályázat 3'!F84</f>
        <v>166305352</v>
      </c>
      <c r="G84" s="195">
        <f>'6.1 műv ház'!G84+'6.2 HH'!G84+'6.3 könyvtár'!G84+'6.4 sportcsarnok'!G84+'6.5 pályázat_1'!G84+'6.6 pályázat 2'!G84+'6.8 Tourinform'!G84+'6.7 pályázat 3'!G84</f>
        <v>173597485</v>
      </c>
      <c r="H84" s="129">
        <f>'6.1 műv ház'!H84+'6.2 HH'!H84+'6.3 könyvtár'!H84+'6.4 sportcsarnok'!H84+'6.5 pályázat_1'!H84+'6.6 pályázat 2'!H84+'6.8 Tourinform'!H84+'6.7 pályázat 3'!H84</f>
        <v>0</v>
      </c>
      <c r="I84" s="130">
        <f>'6.1 műv ház'!I84+'6.2 HH'!I84+'6.3 könyvtár'!I84+'6.4 sportcsarnok'!I84+'6.5 pályázat_1'!I84+'6.6 pályázat 2'!I84+'6.8 Tourinform'!I84+'6.7 pályázat 3'!I84</f>
        <v>173597485</v>
      </c>
    </row>
    <row r="85" spans="1:10" x14ac:dyDescent="0.25">
      <c r="A85" s="622"/>
      <c r="B85" s="623"/>
      <c r="C85" s="92">
        <f>'6.1 műv ház'!C85+'6.2 HH'!C85+'6.3 könyvtár'!C85+'6.4 sportcsarnok'!C85+'6.5 pályázat_1'!C85+'6.6 pályázat 2'!C85+'6.8 Tourinform'!C85+'6.7 pályázat 3'!C85</f>
        <v>0</v>
      </c>
      <c r="D85" s="92"/>
      <c r="E85" s="92"/>
      <c r="F85" s="92"/>
      <c r="G85" s="92"/>
      <c r="H85" s="92"/>
      <c r="I85" s="92"/>
    </row>
    <row r="86" spans="1:10" ht="15.75" thickBot="1" x14ac:dyDescent="0.3">
      <c r="A86" s="39"/>
      <c r="B86" s="4"/>
      <c r="C86" s="92">
        <f>'6.1 műv ház'!C86+'6.2 HH'!C86+'6.3 könyvtár'!C86+'6.4 sportcsarnok'!C86+'6.5 pályázat_1'!C86+'6.6 pályázat 2'!C86+'6.8 Tourinform'!C86+'6.7 pályázat 3'!C86</f>
        <v>0</v>
      </c>
      <c r="D86" s="92"/>
      <c r="E86" s="92"/>
      <c r="F86" s="92"/>
      <c r="G86" s="92"/>
      <c r="H86" s="92"/>
      <c r="I86" s="92"/>
    </row>
    <row r="87" spans="1:10" ht="15.75" thickBot="1" x14ac:dyDescent="0.3">
      <c r="A87" s="32" t="s">
        <v>157</v>
      </c>
      <c r="B87" s="7" t="s">
        <v>31</v>
      </c>
      <c r="C87" s="195">
        <f>'6.1 műv ház'!C87+'6.2 HH'!C87+'6.3 könyvtár'!C87+'6.4 sportcsarnok'!C87+'6.5 pályázat_1'!C87+'6.6 pályázat 2'!C87+'6.8 Tourinform'!C87+'6.7 pályázat 3'!C87</f>
        <v>65303945</v>
      </c>
      <c r="D87" s="195">
        <f>'6.1 műv ház'!D87+'6.2 HH'!D87+'6.3 könyvtár'!D87+'6.4 sportcsarnok'!D87+'6.5 pályázat_1'!D87+'6.6 pályázat 2'!D87+'6.8 Tourinform'!D87+'6.7 pályázat 3'!D87</f>
        <v>59739969</v>
      </c>
      <c r="E87" s="129">
        <f>'6.1 műv ház'!E87+'6.2 HH'!E87+'6.3 könyvtár'!E87+'6.4 sportcsarnok'!E87+'6.5 pályázat_1'!E87+'6.6 pályázat 2'!E87+'6.8 Tourinform'!E87+'6.7 pályázat 3'!E87</f>
        <v>0</v>
      </c>
      <c r="F87" s="130">
        <f>'6.1 műv ház'!F87+'6.2 HH'!F87+'6.3 könyvtár'!F87+'6.4 sportcsarnok'!F87+'6.5 pályázat_1'!F87+'6.6 pályázat 2'!F87+'6.8 Tourinform'!F87+'6.7 pályázat 3'!F87</f>
        <v>59739969</v>
      </c>
      <c r="G87" s="195">
        <f>'6.1 műv ház'!G87+'6.2 HH'!G87+'6.3 könyvtár'!G87+'6.4 sportcsarnok'!G87+'6.5 pályázat_1'!G87+'6.6 pályázat 2'!G87+'6.8 Tourinform'!G87+'6.7 pályázat 3'!G87</f>
        <v>59807715</v>
      </c>
      <c r="H87" s="129">
        <f>'6.1 műv ház'!H87+'6.2 HH'!H87+'6.3 könyvtár'!H87+'6.4 sportcsarnok'!H87+'6.5 pályázat_1'!H87+'6.6 pályázat 2'!H87+'6.8 Tourinform'!H87+'6.7 pályázat 3'!H87</f>
        <v>0</v>
      </c>
      <c r="I87" s="130">
        <f>'6.1 műv ház'!I87+'6.2 HH'!I87+'6.3 könyvtár'!I87+'6.4 sportcsarnok'!I87+'6.5 pályázat_1'!I87+'6.6 pályázat 2'!I87+'6.8 Tourinform'!I87+'6.7 pályázat 3'!I87</f>
        <v>59807715</v>
      </c>
    </row>
    <row r="88" spans="1:10" x14ac:dyDescent="0.25">
      <c r="A88" s="553" t="s">
        <v>158</v>
      </c>
      <c r="B88" s="347" t="s">
        <v>159</v>
      </c>
      <c r="C88" s="175">
        <f>'6.1 műv ház'!C88+'6.2 HH'!C88+'6.3 könyvtár'!C88+'6.4 sportcsarnok'!C88+'6.5 pályázat_1'!C88+'6.6 pályázat 2'!C88+'6.8 Tourinform'!C88+'6.7 pályázat 3'!C88</f>
        <v>57012672</v>
      </c>
      <c r="D88" s="175">
        <f>'6.1 műv ház'!D88+'6.2 HH'!D88+'6.3 könyvtár'!D88+'6.4 sportcsarnok'!D88+'6.5 pályázat_1'!D88+'6.6 pályázat 2'!D88+'6.8 Tourinform'!D88+'6.7 pályázat 3'!D88</f>
        <v>52414997</v>
      </c>
      <c r="E88" s="123">
        <f>'6.1 műv ház'!E88+'6.2 HH'!E88+'6.3 könyvtár'!E88+'6.4 sportcsarnok'!E88+'6.5 pályázat_1'!E88+'6.6 pályázat 2'!E88+'6.8 Tourinform'!E88+'6.7 pályázat 3'!E88</f>
        <v>0</v>
      </c>
      <c r="F88" s="124">
        <f>'6.1 műv ház'!F88+'6.2 HH'!F88+'6.3 könyvtár'!F88+'6.4 sportcsarnok'!F88+'6.5 pályázat_1'!F88+'6.6 pályázat 2'!F88+'6.8 Tourinform'!F88+'6.7 pályázat 3'!F88</f>
        <v>52414997</v>
      </c>
      <c r="G88" s="175">
        <f>'6.1 műv ház'!G88+'6.2 HH'!G88+'6.3 könyvtár'!G88+'6.4 sportcsarnok'!G88+'6.5 pályázat_1'!G88+'6.6 pályázat 2'!G88+'6.8 Tourinform'!G88+'6.7 pályázat 3'!G88</f>
        <v>53314050</v>
      </c>
      <c r="H88" s="123">
        <f>'6.1 műv ház'!H88+'6.2 HH'!H88+'6.3 könyvtár'!H88+'6.4 sportcsarnok'!H88+'6.5 pályázat_1'!H88+'6.6 pályázat 2'!H88+'6.8 Tourinform'!H88+'6.7 pályázat 3'!H88</f>
        <v>0</v>
      </c>
      <c r="I88" s="124">
        <f>'6.1 műv ház'!I88+'6.2 HH'!I88+'6.3 könyvtár'!I88+'6.4 sportcsarnok'!I88+'6.5 pályázat_1'!I88+'6.6 pályázat 2'!I88+'6.8 Tourinform'!I88+'6.7 pályázat 3'!I88</f>
        <v>53314050</v>
      </c>
    </row>
    <row r="89" spans="1:10" x14ac:dyDescent="0.25">
      <c r="A89" s="29" t="s">
        <v>160</v>
      </c>
      <c r="B89" s="13" t="s">
        <v>161</v>
      </c>
      <c r="C89" s="177">
        <f>'6.1 műv ház'!C89+'6.2 HH'!C89+'6.3 könyvtár'!C89+'6.4 sportcsarnok'!C89+'6.5 pályázat_1'!C89+'6.6 pályázat 2'!C89+'6.8 Tourinform'!C89+'6.7 pályázat 3'!C89</f>
        <v>46089590</v>
      </c>
      <c r="D89" s="177">
        <f>'6.1 műv ház'!D89+'6.2 HH'!D89+'6.3 könyvtár'!D89+'6.4 sportcsarnok'!D89+'6.5 pályázat_1'!D89+'6.6 pályázat 2'!D89+'6.8 Tourinform'!D89+'6.7 pályázat 3'!D89</f>
        <v>47336368</v>
      </c>
      <c r="E89" s="125">
        <f>'6.1 műv ház'!E89+'6.2 HH'!E89+'6.3 könyvtár'!E89+'6.4 sportcsarnok'!E89+'6.5 pályázat_1'!E89+'6.6 pályázat 2'!E89+'6.8 Tourinform'!E89+'6.7 pályázat 3'!E89</f>
        <v>0</v>
      </c>
      <c r="F89" s="126">
        <f>'6.1 műv ház'!F89+'6.2 HH'!F89+'6.3 könyvtár'!F89+'6.4 sportcsarnok'!F89+'6.5 pályázat_1'!F89+'6.6 pályázat 2'!F89+'6.8 Tourinform'!F89+'6.7 pályázat 3'!F89</f>
        <v>47336368</v>
      </c>
      <c r="G89" s="177">
        <f>'6.1 műv ház'!G89+'6.2 HH'!G89+'6.3 könyvtár'!G89+'6.4 sportcsarnok'!G89+'6.5 pályázat_1'!G89+'6.6 pályázat 2'!G89+'6.8 Tourinform'!G89+'6.7 pályázat 3'!G89</f>
        <v>47077421</v>
      </c>
      <c r="H89" s="125">
        <f>'6.1 műv ház'!H89+'6.2 HH'!H89+'6.3 könyvtár'!H89+'6.4 sportcsarnok'!H89+'6.5 pályázat_1'!H89+'6.6 pályázat 2'!H89+'6.8 Tourinform'!H89+'6.7 pályázat 3'!H89</f>
        <v>0</v>
      </c>
      <c r="I89" s="126">
        <f>'6.1 műv ház'!I89+'6.2 HH'!I89+'6.3 könyvtár'!I89+'6.4 sportcsarnok'!I89+'6.5 pályázat_1'!I89+'6.6 pályázat 2'!I89+'6.8 Tourinform'!I89+'6.7 pályázat 3'!I89</f>
        <v>47077421</v>
      </c>
    </row>
    <row r="90" spans="1:10" x14ac:dyDescent="0.25">
      <c r="A90" s="29" t="s">
        <v>535</v>
      </c>
      <c r="B90" s="13" t="s">
        <v>536</v>
      </c>
      <c r="C90" s="177">
        <f>'6.1 műv ház'!C90+'6.2 HH'!C90+'6.3 könyvtár'!C90+'6.4 sportcsarnok'!C90+'6.5 pályázat_1'!C90+'6.6 pályázat 2'!C90+'6.8 Tourinform'!C90+'6.7 pályázat 3'!C90</f>
        <v>643931</v>
      </c>
      <c r="D90" s="177">
        <f>'6.1 műv ház'!D90+'6.2 HH'!D90+'6.3 könyvtár'!D90+'6.4 sportcsarnok'!D90+'6.5 pályázat_1'!D90+'6.6 pályázat 2'!D90+'6.8 Tourinform'!D90+'6.7 pályázat 3'!D90</f>
        <v>518421</v>
      </c>
      <c r="E90" s="125">
        <f>'6.1 műv ház'!E90+'6.2 HH'!E90+'6.3 könyvtár'!E90+'6.4 sportcsarnok'!E90+'6.5 pályázat_1'!E90+'6.6 pályázat 2'!E90+'6.8 Tourinform'!E90+'6.7 pályázat 3'!E90</f>
        <v>0</v>
      </c>
      <c r="F90" s="126">
        <f>'6.1 műv ház'!F90+'6.2 HH'!F90+'6.3 könyvtár'!F90+'6.4 sportcsarnok'!F90+'6.5 pályázat_1'!F90+'6.6 pályázat 2'!F90+'6.8 Tourinform'!F90+'6.7 pályázat 3'!F90</f>
        <v>518421</v>
      </c>
      <c r="G90" s="177">
        <f>'6.1 műv ház'!G90+'6.2 HH'!G90+'6.3 könyvtár'!G90+'6.4 sportcsarnok'!G90+'6.5 pályázat_1'!G90+'6.6 pályázat 2'!G90+'6.8 Tourinform'!G90+'6.7 pályázat 3'!G90</f>
        <v>0</v>
      </c>
      <c r="H90" s="125">
        <f>'6.1 műv ház'!H90+'6.2 HH'!H90+'6.3 könyvtár'!H90+'6.4 sportcsarnok'!H90+'6.5 pályázat_1'!H90+'6.6 pályázat 2'!H90+'6.8 Tourinform'!H90+'6.7 pályázat 3'!H90</f>
        <v>0</v>
      </c>
      <c r="I90" s="126">
        <f>'6.1 műv ház'!I90+'6.2 HH'!I90+'6.3 könyvtár'!I90+'6.4 sportcsarnok'!I90+'6.5 pályázat_1'!I90+'6.6 pályázat 2'!I90+'6.8 Tourinform'!I90+'6.7 pályázat 3'!I90</f>
        <v>0</v>
      </c>
    </row>
    <row r="91" spans="1:10" x14ac:dyDescent="0.25">
      <c r="A91" s="29" t="s">
        <v>162</v>
      </c>
      <c r="B91" s="13" t="s">
        <v>163</v>
      </c>
      <c r="C91" s="177">
        <f>'6.1 műv ház'!C91+'6.2 HH'!C91+'6.3 könyvtár'!C91+'6.4 sportcsarnok'!C91+'6.5 pályázat_1'!C91+'6.6 pályázat 2'!C91+'6.8 Tourinform'!C91+'6.7 pályázat 3'!C91</f>
        <v>0</v>
      </c>
      <c r="D91" s="177">
        <f>'6.1 műv ház'!D91+'6.2 HH'!D91+'6.3 könyvtár'!D91+'6.4 sportcsarnok'!D91+'6.5 pályázat_1'!D91+'6.6 pályázat 2'!D91+'6.8 Tourinform'!D91+'6.7 pályázat 3'!D91</f>
        <v>0</v>
      </c>
      <c r="E91" s="125">
        <f>'6.1 műv ház'!E91+'6.2 HH'!E91+'6.3 könyvtár'!E91+'6.4 sportcsarnok'!E91+'6.5 pályázat_1'!E91+'6.6 pályázat 2'!E91+'6.8 Tourinform'!E91+'6.7 pályázat 3'!E91</f>
        <v>0</v>
      </c>
      <c r="F91" s="126">
        <f>'6.1 műv ház'!F91+'6.2 HH'!F91+'6.3 könyvtár'!F91+'6.4 sportcsarnok'!F91+'6.5 pályázat_1'!F91+'6.6 pályázat 2'!F91+'6.8 Tourinform'!F91+'6.7 pályázat 3'!F91</f>
        <v>0</v>
      </c>
      <c r="G91" s="177">
        <f>'6.1 műv ház'!G91+'6.2 HH'!G91+'6.3 könyvtár'!G91+'6.4 sportcsarnok'!G91+'6.5 pályázat_1'!G91+'6.6 pályázat 2'!G91+'6.8 Tourinform'!G91+'6.7 pályázat 3'!G91</f>
        <v>518421</v>
      </c>
      <c r="H91" s="125">
        <f>'6.1 műv ház'!H91+'6.2 HH'!H91+'6.3 könyvtár'!H91+'6.4 sportcsarnok'!H91+'6.5 pályázat_1'!H91+'6.6 pályázat 2'!H91+'6.8 Tourinform'!H91+'6.7 pályázat 3'!H91</f>
        <v>0</v>
      </c>
      <c r="I91" s="126">
        <f>'6.1 műv ház'!I91+'6.2 HH'!I91+'6.3 könyvtár'!I91+'6.4 sportcsarnok'!I91+'6.5 pályázat_1'!I91+'6.6 pályázat 2'!I91+'6.8 Tourinform'!I91+'6.7 pályázat 3'!I91</f>
        <v>518421</v>
      </c>
    </row>
    <row r="92" spans="1:10" x14ac:dyDescent="0.25">
      <c r="A92" s="29" t="s">
        <v>164</v>
      </c>
      <c r="B92" s="13" t="s">
        <v>165</v>
      </c>
      <c r="C92" s="177">
        <f>'6.1 műv ház'!C92+'6.2 HH'!C92+'6.3 könyvtár'!C92+'6.4 sportcsarnok'!C92+'6.5 pályázat_1'!C92+'6.6 pályázat 2'!C92+'6.8 Tourinform'!C92+'6.7 pályázat 3'!C92</f>
        <v>6904744</v>
      </c>
      <c r="D92" s="177">
        <f>'6.1 műv ház'!D92+'6.2 HH'!D92+'6.3 könyvtár'!D92+'6.4 sportcsarnok'!D92+'6.5 pályázat_1'!D92+'6.6 pályázat 2'!D92+'6.8 Tourinform'!D92+'6.7 pályázat 3'!D92</f>
        <v>1960000</v>
      </c>
      <c r="E92" s="125">
        <f>'6.1 műv ház'!E92+'6.2 HH'!E92+'6.3 könyvtár'!E92+'6.4 sportcsarnok'!E92+'6.5 pályázat_1'!E92+'6.6 pályázat 2'!E92+'6.8 Tourinform'!E92+'6.7 pályázat 3'!E92</f>
        <v>0</v>
      </c>
      <c r="F92" s="126">
        <f>'6.1 műv ház'!F92+'6.2 HH'!F92+'6.3 könyvtár'!F92+'6.4 sportcsarnok'!F92+'6.5 pályázat_1'!F92+'6.6 pályázat 2'!F92+'6.8 Tourinform'!F92+'6.7 pályázat 3'!F92</f>
        <v>1960000</v>
      </c>
      <c r="G92" s="177">
        <f>'6.1 műv ház'!G92+'6.2 HH'!G92+'6.3 könyvtár'!G92+'6.4 sportcsarnok'!G92+'6.5 pályázat_1'!G92+'6.6 pályázat 2'!G92+'6.8 Tourinform'!G92+'6.7 pályázat 3'!G92</f>
        <v>3500000</v>
      </c>
      <c r="H92" s="125">
        <f>'6.1 műv ház'!H92+'6.2 HH'!H92+'6.3 könyvtár'!H92+'6.4 sportcsarnok'!H92+'6.5 pályázat_1'!H92+'6.6 pályázat 2'!H92+'6.8 Tourinform'!H92+'6.7 pályázat 3'!H92</f>
        <v>0</v>
      </c>
      <c r="I92" s="126">
        <f>'6.1 műv ház'!I92+'6.2 HH'!I92+'6.3 könyvtár'!I92+'6.4 sportcsarnok'!I92+'6.5 pályázat_1'!I92+'6.6 pályázat 2'!I92+'6.8 Tourinform'!I92+'6.7 pályázat 3'!I92</f>
        <v>3500000</v>
      </c>
    </row>
    <row r="93" spans="1:10" x14ac:dyDescent="0.25">
      <c r="A93" s="29" t="s">
        <v>166</v>
      </c>
      <c r="B93" s="13" t="s">
        <v>167</v>
      </c>
      <c r="C93" s="177">
        <f>'6.1 műv ház'!C93+'6.2 HH'!C93+'6.3 könyvtár'!C93+'6.4 sportcsarnok'!C93+'6.5 pályázat_1'!C93+'6.6 pályázat 2'!C93+'6.8 Tourinform'!C93+'6.7 pályázat 3'!C93</f>
        <v>0</v>
      </c>
      <c r="D93" s="177">
        <f>'6.1 műv ház'!D93+'6.2 HH'!D93+'6.3 könyvtár'!D93+'6.4 sportcsarnok'!D93+'6.5 pályázat_1'!D93+'6.6 pályázat 2'!D93+'6.8 Tourinform'!D93+'6.7 pályázat 3'!D93</f>
        <v>0</v>
      </c>
      <c r="E93" s="125">
        <f>'6.1 műv ház'!E93+'6.2 HH'!E93+'6.3 könyvtár'!E93+'6.4 sportcsarnok'!E93+'6.5 pályázat_1'!E93+'6.6 pályázat 2'!E93+'6.8 Tourinform'!E93+'6.7 pályázat 3'!E93</f>
        <v>0</v>
      </c>
      <c r="F93" s="126">
        <f>'6.1 műv ház'!F93+'6.2 HH'!F93+'6.3 könyvtár'!F93+'6.4 sportcsarnok'!F93+'6.5 pályázat_1'!F93+'6.6 pályázat 2'!F93+'6.8 Tourinform'!F93+'6.7 pályázat 3'!F93</f>
        <v>0</v>
      </c>
      <c r="G93" s="177">
        <f>'6.1 műv ház'!G93+'6.2 HH'!G93+'6.3 könyvtár'!G93+'6.4 sportcsarnok'!G93+'6.5 pályázat_1'!G93+'6.6 pályázat 2'!G93+'6.8 Tourinform'!G93+'6.7 pályázat 3'!G93</f>
        <v>0</v>
      </c>
      <c r="H93" s="125">
        <f>'6.1 műv ház'!H93+'6.2 HH'!H93+'6.3 könyvtár'!H93+'6.4 sportcsarnok'!H93+'6.5 pályázat_1'!H93+'6.6 pályázat 2'!H93+'6.8 Tourinform'!H93+'6.7 pályázat 3'!H93</f>
        <v>0</v>
      </c>
      <c r="I93" s="126">
        <f>'6.1 műv ház'!I93+'6.2 HH'!I93+'6.3 könyvtár'!I93+'6.4 sportcsarnok'!I93+'6.5 pályázat_1'!I93+'6.6 pályázat 2'!I93+'6.8 Tourinform'!I93+'6.7 pályázat 3'!I93</f>
        <v>0</v>
      </c>
    </row>
    <row r="94" spans="1:10" x14ac:dyDescent="0.25">
      <c r="A94" s="29" t="s">
        <v>168</v>
      </c>
      <c r="B94" s="13" t="s">
        <v>169</v>
      </c>
      <c r="C94" s="177">
        <f>'6.1 műv ház'!C94+'6.2 HH'!C94+'6.3 könyvtár'!C94+'6.4 sportcsarnok'!C94+'6.5 pályázat_1'!C94+'6.6 pályázat 2'!C94+'6.8 Tourinform'!C94+'6.7 pályázat 3'!C94</f>
        <v>668800</v>
      </c>
      <c r="D94" s="177">
        <f>'6.1 műv ház'!D94+'6.2 HH'!D94+'6.3 könyvtár'!D94+'6.4 sportcsarnok'!D94+'6.5 pályázat_1'!D94+'6.6 pályázat 2'!D94+'6.8 Tourinform'!D94+'6.7 pályázat 3'!D94</f>
        <v>0</v>
      </c>
      <c r="E94" s="125">
        <f>'6.1 műv ház'!E94+'6.2 HH'!E94+'6.3 könyvtár'!E94+'6.4 sportcsarnok'!E94+'6.5 pályázat_1'!E94+'6.6 pályázat 2'!E94+'6.8 Tourinform'!E94+'6.7 pályázat 3'!E94</f>
        <v>0</v>
      </c>
      <c r="F94" s="126">
        <f>'6.1 műv ház'!F94+'6.2 HH'!F94+'6.3 könyvtár'!F94+'6.4 sportcsarnok'!F94+'6.5 pályázat_1'!F94+'6.6 pályázat 2'!F94+'6.8 Tourinform'!F94+'6.7 pályázat 3'!F94</f>
        <v>0</v>
      </c>
      <c r="G94" s="177">
        <f>'6.1 műv ház'!G94+'6.2 HH'!G94+'6.3 könyvtár'!G94+'6.4 sportcsarnok'!G94+'6.5 pályázat_1'!G94+'6.6 pályázat 2'!G94+'6.8 Tourinform'!G94+'6.7 pályázat 3'!G94</f>
        <v>0</v>
      </c>
      <c r="H94" s="125">
        <f>'6.1 műv ház'!H94+'6.2 HH'!H94+'6.3 könyvtár'!H94+'6.4 sportcsarnok'!H94+'6.5 pályázat_1'!H94+'6.6 pályázat 2'!H94+'6.8 Tourinform'!H94+'6.7 pályázat 3'!H94</f>
        <v>0</v>
      </c>
      <c r="I94" s="126">
        <f>'6.1 műv ház'!I94+'6.2 HH'!I94+'6.3 könyvtár'!I94+'6.4 sportcsarnok'!I94+'6.5 pályázat_1'!I94+'6.6 pályázat 2'!I94+'6.8 Tourinform'!I94+'6.7 pályázat 3'!I94</f>
        <v>0</v>
      </c>
    </row>
    <row r="95" spans="1:10" x14ac:dyDescent="0.25">
      <c r="A95" s="29" t="s">
        <v>170</v>
      </c>
      <c r="B95" s="13" t="s">
        <v>171</v>
      </c>
      <c r="C95" s="177">
        <f>'6.1 műv ház'!C95+'6.2 HH'!C95+'6.3 könyvtár'!C95+'6.4 sportcsarnok'!C95+'6.5 pályázat_1'!C95+'6.6 pályázat 2'!C95+'6.8 Tourinform'!C95+'6.7 pályázat 3'!C95</f>
        <v>1407692</v>
      </c>
      <c r="D95" s="177">
        <f>'6.1 műv ház'!D95+'6.2 HH'!D95+'6.3 könyvtár'!D95+'6.4 sportcsarnok'!D95+'6.5 pályázat_1'!D95+'6.6 pályázat 2'!D95+'6.8 Tourinform'!D95+'6.7 pályázat 3'!D95</f>
        <v>1650000</v>
      </c>
      <c r="E95" s="125">
        <f>'6.1 műv ház'!E95+'6.2 HH'!E95+'6.3 könyvtár'!E95+'6.4 sportcsarnok'!E95+'6.5 pályázat_1'!E95+'6.6 pályázat 2'!E95+'6.8 Tourinform'!E95+'6.7 pályázat 3'!E95</f>
        <v>0</v>
      </c>
      <c r="F95" s="126">
        <f>'6.1 műv ház'!F95+'6.2 HH'!F95+'6.3 könyvtár'!F95+'6.4 sportcsarnok'!F95+'6.5 pályázat_1'!F95+'6.6 pályázat 2'!F95+'6.8 Tourinform'!F95+'6.7 pályázat 3'!F95</f>
        <v>1650000</v>
      </c>
      <c r="G95" s="177">
        <f>'6.1 műv ház'!G95+'6.2 HH'!G95+'6.3 könyvtár'!G95+'6.4 sportcsarnok'!G95+'6.5 pályázat_1'!G95+'6.6 pályázat 2'!G95+'6.8 Tourinform'!G95+'6.7 pályázat 3'!G95</f>
        <v>1650000</v>
      </c>
      <c r="H95" s="125">
        <f>'6.1 műv ház'!H95+'6.2 HH'!H95+'6.3 könyvtár'!H95+'6.4 sportcsarnok'!H95+'6.5 pályázat_1'!H95+'6.6 pályázat 2'!H95+'6.8 Tourinform'!H95+'6.7 pályázat 3'!H95</f>
        <v>0</v>
      </c>
      <c r="I95" s="126">
        <f>'6.1 műv ház'!I95+'6.2 HH'!I95+'6.3 könyvtár'!I95+'6.4 sportcsarnok'!I95+'6.5 pályázat_1'!I95+'6.6 pályázat 2'!I95+'6.8 Tourinform'!I95+'6.7 pályázat 3'!I95</f>
        <v>1650000</v>
      </c>
    </row>
    <row r="96" spans="1:10" x14ac:dyDescent="0.25">
      <c r="A96" s="29" t="s">
        <v>172</v>
      </c>
      <c r="B96" s="13" t="s">
        <v>173</v>
      </c>
      <c r="C96" s="177">
        <f>'6.1 műv ház'!C96+'6.2 HH'!C96+'6.3 könyvtár'!C96+'6.4 sportcsarnok'!C96+'6.5 pályázat_1'!C96+'6.6 pályázat 2'!C96+'6.8 Tourinform'!C96+'6.7 pályázat 3'!C96</f>
        <v>296205</v>
      </c>
      <c r="D96" s="177">
        <f>'6.1 műv ház'!D96+'6.2 HH'!D96+'6.3 könyvtár'!D96+'6.4 sportcsarnok'!D96+'6.5 pályázat_1'!D96+'6.6 pályázat 2'!D96+'6.8 Tourinform'!D96+'6.7 pályázat 3'!D96</f>
        <v>298000</v>
      </c>
      <c r="E96" s="125">
        <f>'6.1 műv ház'!E96+'6.2 HH'!E96+'6.3 könyvtár'!E96+'6.4 sportcsarnok'!E96+'6.5 pályázat_1'!E96+'6.6 pályázat 2'!E96+'6.8 Tourinform'!E96+'6.7 pályázat 3'!E96</f>
        <v>0</v>
      </c>
      <c r="F96" s="126">
        <f>'6.1 műv ház'!F96+'6.2 HH'!F96+'6.3 könyvtár'!F96+'6.4 sportcsarnok'!F96+'6.5 pályázat_1'!F96+'6.6 pályázat 2'!F96+'6.8 Tourinform'!F96+'6.7 pályázat 3'!F96</f>
        <v>298000</v>
      </c>
      <c r="G96" s="177">
        <f>'6.1 műv ház'!G96+'6.2 HH'!G96+'6.3 könyvtár'!G96+'6.4 sportcsarnok'!G96+'6.5 pályázat_1'!G96+'6.6 pályázat 2'!G96+'6.8 Tourinform'!G96+'6.7 pályázat 3'!G96</f>
        <v>315000</v>
      </c>
      <c r="H96" s="125">
        <f>'6.1 műv ház'!H96+'6.2 HH'!H96+'6.3 könyvtár'!H96+'6.4 sportcsarnok'!H96+'6.5 pályázat_1'!H96+'6.6 pályázat 2'!H96+'6.8 Tourinform'!H96+'6.7 pályázat 3'!H96</f>
        <v>0</v>
      </c>
      <c r="I96" s="126">
        <f>'6.1 műv ház'!I96+'6.2 HH'!I96+'6.3 könyvtár'!I96+'6.4 sportcsarnok'!I96+'6.5 pályázat_1'!I96+'6.6 pályázat 2'!I96+'6.8 Tourinform'!I96+'6.7 pályázat 3'!I96</f>
        <v>315000</v>
      </c>
    </row>
    <row r="97" spans="1:14" x14ac:dyDescent="0.25">
      <c r="A97" s="29" t="s">
        <v>174</v>
      </c>
      <c r="B97" s="13" t="s">
        <v>175</v>
      </c>
      <c r="C97" s="177">
        <f>'6.1 műv ház'!C97+'6.2 HH'!C97+'6.3 könyvtár'!C97+'6.4 sportcsarnok'!C97+'6.5 pályázat_1'!C97+'6.6 pályázat 2'!C97+'6.8 Tourinform'!C97+'6.7 pályázat 3'!C97</f>
        <v>0</v>
      </c>
      <c r="D97" s="177">
        <f>'6.1 műv ház'!D97+'6.2 HH'!D97+'6.3 könyvtár'!D97+'6.4 sportcsarnok'!D97+'6.5 pályázat_1'!D97+'6.6 pályázat 2'!D97+'6.8 Tourinform'!D97+'6.7 pályázat 3'!D97</f>
        <v>0</v>
      </c>
      <c r="E97" s="125">
        <f>'6.1 műv ház'!E97+'6.2 HH'!E97+'6.3 könyvtár'!E97+'6.4 sportcsarnok'!E97+'6.5 pályázat_1'!E97+'6.6 pályázat 2'!E97+'6.8 Tourinform'!E97+'6.7 pályázat 3'!E97</f>
        <v>0</v>
      </c>
      <c r="F97" s="126">
        <f>'6.1 műv ház'!F97+'6.2 HH'!F97+'6.3 könyvtár'!F97+'6.4 sportcsarnok'!F97+'6.5 pályázat_1'!F97+'6.6 pályázat 2'!F97+'6.8 Tourinform'!F97+'6.7 pályázat 3'!F97</f>
        <v>0</v>
      </c>
      <c r="G97" s="177">
        <f>'6.1 műv ház'!G97+'6.2 HH'!G97+'6.3 könyvtár'!G97+'6.4 sportcsarnok'!G97+'6.5 pályázat_1'!G97+'6.6 pályázat 2'!G97+'6.8 Tourinform'!G97+'6.7 pályázat 3'!G97</f>
        <v>0</v>
      </c>
      <c r="H97" s="125">
        <f>'6.1 műv ház'!H97+'6.2 HH'!H97+'6.3 könyvtár'!H97+'6.4 sportcsarnok'!H97+'6.5 pályázat_1'!H97+'6.6 pályázat 2'!H97+'6.8 Tourinform'!H97+'6.7 pályázat 3'!H97</f>
        <v>0</v>
      </c>
      <c r="I97" s="126">
        <f>'6.1 műv ház'!I97+'6.2 HH'!I97+'6.3 könyvtár'!I97+'6.4 sportcsarnok'!I97+'6.5 pályázat_1'!I97+'6.6 pályázat 2'!I97+'6.8 Tourinform'!I97+'6.7 pályázat 3'!I97</f>
        <v>0</v>
      </c>
    </row>
    <row r="98" spans="1:14" x14ac:dyDescent="0.25">
      <c r="A98" s="29" t="s">
        <v>176</v>
      </c>
      <c r="B98" s="13" t="s">
        <v>177</v>
      </c>
      <c r="C98" s="177">
        <f>'6.1 műv ház'!C98+'6.2 HH'!C98+'6.3 könyvtár'!C98+'6.4 sportcsarnok'!C98+'6.5 pályázat_1'!C98+'6.6 pályázat 2'!C98+'6.8 Tourinform'!C98+'6.7 pályázat 3'!C98</f>
        <v>0</v>
      </c>
      <c r="D98" s="177">
        <f>'6.1 műv ház'!D98+'6.2 HH'!D98+'6.3 könyvtár'!D98+'6.4 sportcsarnok'!D98+'6.5 pályázat_1'!D98+'6.6 pályázat 2'!D98+'6.8 Tourinform'!D98+'6.7 pályázat 3'!D98</f>
        <v>0</v>
      </c>
      <c r="E98" s="125">
        <f>'6.1 műv ház'!E98+'6.2 HH'!E98+'6.3 könyvtár'!E98+'6.4 sportcsarnok'!E98+'6.5 pályázat_1'!E98+'6.6 pályázat 2'!E98+'6.8 Tourinform'!E98+'6.7 pályázat 3'!E98</f>
        <v>0</v>
      </c>
      <c r="F98" s="126">
        <f>'6.1 műv ház'!F98+'6.2 HH'!F98+'6.3 könyvtár'!F98+'6.4 sportcsarnok'!F98+'6.5 pályázat_1'!F98+'6.6 pályázat 2'!F98+'6.8 Tourinform'!F98+'6.7 pályázat 3'!F98</f>
        <v>0</v>
      </c>
      <c r="G98" s="177">
        <f>'6.1 műv ház'!G98+'6.2 HH'!G98+'6.3 könyvtár'!G98+'6.4 sportcsarnok'!G98+'6.5 pályázat_1'!G98+'6.6 pályázat 2'!G98+'6.8 Tourinform'!G98+'6.7 pályázat 3'!G98</f>
        <v>0</v>
      </c>
      <c r="H98" s="125">
        <f>'6.1 műv ház'!H98+'6.2 HH'!H98+'6.3 könyvtár'!H98+'6.4 sportcsarnok'!H98+'6.5 pályázat_1'!H98+'6.6 pályázat 2'!H98+'6.8 Tourinform'!H98+'6.7 pályázat 3'!H98</f>
        <v>0</v>
      </c>
      <c r="I98" s="126">
        <f>'6.1 műv ház'!I98+'6.2 HH'!I98+'6.3 könyvtár'!I98+'6.4 sportcsarnok'!I98+'6.5 pályázat_1'!I98+'6.6 pályázat 2'!I98+'6.8 Tourinform'!I98+'6.7 pályázat 3'!I98</f>
        <v>0</v>
      </c>
    </row>
    <row r="99" spans="1:14" x14ac:dyDescent="0.25">
      <c r="A99" s="29" t="s">
        <v>178</v>
      </c>
      <c r="B99" s="13" t="s">
        <v>179</v>
      </c>
      <c r="C99" s="177">
        <f>'6.1 műv ház'!C99+'6.2 HH'!C99+'6.3 könyvtár'!C99+'6.4 sportcsarnok'!C99+'6.5 pályázat_1'!C99+'6.6 pályázat 2'!C99+'6.8 Tourinform'!C99+'6.7 pályázat 3'!C99</f>
        <v>1001710</v>
      </c>
      <c r="D99" s="177">
        <f>'6.1 műv ház'!D99+'6.2 HH'!D99+'6.3 könyvtár'!D99+'6.4 sportcsarnok'!D99+'6.5 pályázat_1'!D99+'6.6 pályázat 2'!D99+'6.8 Tourinform'!D99+'6.7 pályázat 3'!D99</f>
        <v>652208</v>
      </c>
      <c r="E99" s="125">
        <f>'6.1 műv ház'!E99+'6.2 HH'!E99+'6.3 könyvtár'!E99+'6.4 sportcsarnok'!E99+'6.5 pályázat_1'!E99+'6.6 pályázat 2'!E99+'6.8 Tourinform'!E99+'6.7 pályázat 3'!E99</f>
        <v>0</v>
      </c>
      <c r="F99" s="126">
        <f>'6.1 műv ház'!F99+'6.2 HH'!F99+'6.3 könyvtár'!F99+'6.4 sportcsarnok'!F99+'6.5 pályázat_1'!F99+'6.6 pályázat 2'!F99+'6.8 Tourinform'!F99+'6.7 pályázat 3'!F99</f>
        <v>652208</v>
      </c>
      <c r="G99" s="177">
        <f>'6.1 műv ház'!G99+'6.2 HH'!G99+'6.3 könyvtár'!G99+'6.4 sportcsarnok'!G99+'6.5 pályázat_1'!G99+'6.6 pályázat 2'!G99+'6.8 Tourinform'!G99+'6.7 pályázat 3'!G99</f>
        <v>253208</v>
      </c>
      <c r="H99" s="125">
        <f>'6.1 műv ház'!H99+'6.2 HH'!H99+'6.3 könyvtár'!H99+'6.4 sportcsarnok'!H99+'6.5 pályázat_1'!H99+'6.6 pályázat 2'!H99+'6.8 Tourinform'!H99+'6.7 pályázat 3'!H99</f>
        <v>0</v>
      </c>
      <c r="I99" s="126">
        <f>'6.1 műv ház'!I99+'6.2 HH'!I99+'6.3 könyvtár'!I99+'6.4 sportcsarnok'!I99+'6.5 pályázat_1'!I99+'6.6 pályázat 2'!I99+'6.8 Tourinform'!I99+'6.7 pályázat 3'!I99</f>
        <v>253208</v>
      </c>
    </row>
    <row r="100" spans="1:14" x14ac:dyDescent="0.25">
      <c r="A100" s="29" t="s">
        <v>180</v>
      </c>
      <c r="B100" s="13" t="s">
        <v>181</v>
      </c>
      <c r="C100" s="177">
        <f>'6.1 műv ház'!C100+'6.2 HH'!C100+'6.3 könyvtár'!C100+'6.4 sportcsarnok'!C100+'6.5 pályázat_1'!C100+'6.6 pályázat 2'!C100+'6.8 Tourinform'!C100+'6.7 pályázat 3'!C100</f>
        <v>8291273</v>
      </c>
      <c r="D100" s="177">
        <f>'6.1 műv ház'!D100+'6.2 HH'!D100+'6.3 könyvtár'!D100+'6.4 sportcsarnok'!D100+'6.5 pályázat_1'!D100+'6.6 pályázat 2'!D100+'6.8 Tourinform'!D100+'6.7 pályázat 3'!D100</f>
        <v>7324972</v>
      </c>
      <c r="E100" s="125">
        <f>'6.1 műv ház'!E100+'6.2 HH'!E100+'6.3 könyvtár'!E100+'6.4 sportcsarnok'!E100+'6.5 pályázat_1'!E100+'6.6 pályázat 2'!E100+'6.8 Tourinform'!E100+'6.7 pályázat 3'!E100</f>
        <v>0</v>
      </c>
      <c r="F100" s="126">
        <f>'6.1 műv ház'!F100+'6.2 HH'!F100+'6.3 könyvtár'!F100+'6.4 sportcsarnok'!F100+'6.5 pályázat_1'!F100+'6.6 pályázat 2'!F100+'6.8 Tourinform'!F100+'6.7 pályázat 3'!F100</f>
        <v>7324972</v>
      </c>
      <c r="G100" s="177">
        <f>'6.1 műv ház'!G100+'6.2 HH'!G100+'6.3 könyvtár'!G100+'6.4 sportcsarnok'!G100+'6.5 pályázat_1'!G100+'6.6 pályázat 2'!G100+'6.8 Tourinform'!G100+'6.7 pályázat 3'!G100</f>
        <v>6493665</v>
      </c>
      <c r="H100" s="125">
        <f>'6.1 műv ház'!H100+'6.2 HH'!H100+'6.3 könyvtár'!H100+'6.4 sportcsarnok'!H100+'6.5 pályázat_1'!H100+'6.6 pályázat 2'!H100+'6.8 Tourinform'!H100+'6.7 pályázat 3'!H100</f>
        <v>0</v>
      </c>
      <c r="I100" s="126">
        <f>'6.1 műv ház'!I100+'6.2 HH'!I100+'6.3 könyvtár'!I100+'6.4 sportcsarnok'!I100+'6.5 pályázat_1'!I100+'6.6 pályázat 2'!I100+'6.8 Tourinform'!I100+'6.7 pályázat 3'!I100</f>
        <v>6493665</v>
      </c>
    </row>
    <row r="101" spans="1:14" x14ac:dyDescent="0.25">
      <c r="A101" s="29" t="s">
        <v>182</v>
      </c>
      <c r="B101" s="13" t="s">
        <v>183</v>
      </c>
      <c r="C101" s="177">
        <f>'6.1 műv ház'!C101+'6.2 HH'!C101+'6.3 könyvtár'!C101+'6.4 sportcsarnok'!C101+'6.5 pályázat_1'!C101+'6.6 pályázat 2'!C101+'6.8 Tourinform'!C101+'6.7 pályázat 3'!C101</f>
        <v>0</v>
      </c>
      <c r="D101" s="177">
        <f>'6.1 műv ház'!D101+'6.2 HH'!D101+'6.3 könyvtár'!D101+'6.4 sportcsarnok'!D101+'6.5 pályázat_1'!D101+'6.6 pályázat 2'!D101+'6.8 Tourinform'!D101+'6.7 pályázat 3'!D101</f>
        <v>0</v>
      </c>
      <c r="E101" s="125">
        <f>'6.1 műv ház'!E101+'6.2 HH'!E101+'6.3 könyvtár'!E101+'6.4 sportcsarnok'!E101+'6.5 pályázat_1'!E101+'6.6 pályázat 2'!E101+'6.8 Tourinform'!E101+'6.7 pályázat 3'!E101</f>
        <v>0</v>
      </c>
      <c r="F101" s="126">
        <f>'6.1 műv ház'!F101+'6.2 HH'!F101+'6.3 könyvtár'!F101+'6.4 sportcsarnok'!F101+'6.5 pályázat_1'!F101+'6.6 pályázat 2'!F101+'6.8 Tourinform'!F101+'6.7 pályázat 3'!F101</f>
        <v>0</v>
      </c>
      <c r="G101" s="177">
        <f>'6.1 műv ház'!G101+'6.2 HH'!G101+'6.3 könyvtár'!G101+'6.4 sportcsarnok'!G101+'6.5 pályázat_1'!G101+'6.6 pályázat 2'!G101+'6.8 Tourinform'!G101+'6.7 pályázat 3'!G101</f>
        <v>0</v>
      </c>
      <c r="H101" s="125">
        <f>'6.1 műv ház'!H101+'6.2 HH'!H101+'6.3 könyvtár'!H101+'6.4 sportcsarnok'!H101+'6.5 pályázat_1'!H101+'6.6 pályázat 2'!H101+'6.8 Tourinform'!H101+'6.7 pályázat 3'!H101</f>
        <v>0</v>
      </c>
      <c r="I101" s="126">
        <f>'6.1 műv ház'!I101+'6.2 HH'!I101+'6.3 könyvtár'!I101+'6.4 sportcsarnok'!I101+'6.5 pályázat_1'!I101+'6.6 pályázat 2'!I101+'6.8 Tourinform'!I101+'6.7 pályázat 3'!I101</f>
        <v>0</v>
      </c>
      <c r="K101" s="92"/>
      <c r="L101" s="92"/>
      <c r="M101" s="92"/>
      <c r="N101" s="92"/>
    </row>
    <row r="102" spans="1:14" x14ac:dyDescent="0.25">
      <c r="A102" s="29" t="s">
        <v>184</v>
      </c>
      <c r="B102" s="13" t="s">
        <v>185</v>
      </c>
      <c r="C102" s="177">
        <f>'6.1 műv ház'!C102+'6.2 HH'!C102+'6.3 könyvtár'!C102+'6.4 sportcsarnok'!C102+'6.5 pályázat_1'!C102+'6.6 pályázat 2'!C102+'6.8 Tourinform'!C102+'6.7 pályázat 3'!C102</f>
        <v>1395674</v>
      </c>
      <c r="D102" s="177">
        <f>'6.1 műv ház'!D102+'6.2 HH'!D102+'6.3 könyvtár'!D102+'6.4 sportcsarnok'!D102+'6.5 pályázat_1'!D102+'6.6 pályázat 2'!D102+'6.8 Tourinform'!D102+'6.7 pályázat 3'!D102</f>
        <v>2574972</v>
      </c>
      <c r="E102" s="125">
        <f>'6.1 műv ház'!E102+'6.2 HH'!E102+'6.3 könyvtár'!E102+'6.4 sportcsarnok'!E102+'6.5 pályázat_1'!E102+'6.6 pályázat 2'!E102+'6.8 Tourinform'!E102+'6.7 pályázat 3'!E102</f>
        <v>0</v>
      </c>
      <c r="F102" s="126">
        <f>'6.1 műv ház'!F102+'6.2 HH'!F102+'6.3 könyvtár'!F102+'6.4 sportcsarnok'!F102+'6.5 pályázat_1'!F102+'6.6 pályázat 2'!F102+'6.8 Tourinform'!F102+'6.7 pályázat 3'!F102</f>
        <v>2574972</v>
      </c>
      <c r="G102" s="177">
        <f>'6.1 műv ház'!G102+'6.2 HH'!G102+'6.3 könyvtár'!G102+'6.4 sportcsarnok'!G102+'6.5 pályázat_1'!G102+'6.6 pályázat 2'!G102+'6.8 Tourinform'!G102+'6.7 pályázat 3'!G102</f>
        <v>2386972</v>
      </c>
      <c r="H102" s="125">
        <f>'6.1 műv ház'!H102+'6.2 HH'!H102+'6.3 könyvtár'!H102+'6.4 sportcsarnok'!H102+'6.5 pályázat_1'!H102+'6.6 pályázat 2'!H102+'6.8 Tourinform'!H102+'6.7 pályázat 3'!H102</f>
        <v>0</v>
      </c>
      <c r="I102" s="126">
        <f>'6.1 műv ház'!I102+'6.2 HH'!I102+'6.3 könyvtár'!I102+'6.4 sportcsarnok'!I102+'6.5 pályázat_1'!I102+'6.6 pályázat 2'!I102+'6.8 Tourinform'!I102+'6.7 pályázat 3'!I102</f>
        <v>2386972</v>
      </c>
      <c r="K102" s="92"/>
      <c r="L102" s="92"/>
      <c r="M102" s="92"/>
      <c r="N102" s="92"/>
    </row>
    <row r="103" spans="1:14" ht="15.75" thickBot="1" x14ac:dyDescent="0.3">
      <c r="A103" s="30" t="s">
        <v>186</v>
      </c>
      <c r="B103" s="31" t="s">
        <v>187</v>
      </c>
      <c r="C103" s="177">
        <f>'6.1 műv ház'!C103+'6.2 HH'!C103+'6.3 könyvtár'!C103+'6.4 sportcsarnok'!C103+'6.5 pályázat_1'!C103+'6.6 pályázat 2'!C103+'6.8 Tourinform'!C103+'6.7 pályázat 3'!C103</f>
        <v>6895599</v>
      </c>
      <c r="D103" s="177">
        <f>'6.1 műv ház'!D103+'6.2 HH'!D103+'6.3 könyvtár'!D103+'6.4 sportcsarnok'!D103+'6.5 pályázat_1'!D103+'6.6 pályázat 2'!D103+'6.8 Tourinform'!D103+'6.7 pályázat 3'!D103</f>
        <v>4750000</v>
      </c>
      <c r="E103" s="125">
        <f>'6.1 műv ház'!E103+'6.2 HH'!E103+'6.3 könyvtár'!E103+'6.4 sportcsarnok'!E103+'6.5 pályázat_1'!E103+'6.6 pályázat 2'!E103+'6.8 Tourinform'!E103+'6.7 pályázat 3'!E103</f>
        <v>0</v>
      </c>
      <c r="F103" s="126">
        <f>'6.1 műv ház'!F103+'6.2 HH'!F103+'6.3 könyvtár'!F103+'6.4 sportcsarnok'!F103+'6.5 pályázat_1'!F103+'6.6 pályázat 2'!F103+'6.8 Tourinform'!F103+'6.7 pályázat 3'!F103</f>
        <v>4750000</v>
      </c>
      <c r="G103" s="177">
        <f>'6.1 műv ház'!G103+'6.2 HH'!G103+'6.3 könyvtár'!G103+'6.4 sportcsarnok'!G103+'6.5 pályázat_1'!G103+'6.6 pályázat 2'!G103+'6.8 Tourinform'!G103+'6.7 pályázat 3'!G103</f>
        <v>4106693</v>
      </c>
      <c r="H103" s="125">
        <f>'6.1 műv ház'!H103+'6.2 HH'!H103+'6.3 könyvtár'!H103+'6.4 sportcsarnok'!H103+'6.5 pályázat_1'!H103+'6.6 pályázat 2'!H103+'6.8 Tourinform'!H103+'6.7 pályázat 3'!H103</f>
        <v>0</v>
      </c>
      <c r="I103" s="126">
        <f>'6.1 műv ház'!I103+'6.2 HH'!I103+'6.3 könyvtár'!I103+'6.4 sportcsarnok'!I103+'6.5 pályázat_1'!I103+'6.6 pályázat 2'!I103+'6.8 Tourinform'!I103+'6.7 pályázat 3'!I103</f>
        <v>4106693</v>
      </c>
      <c r="K103" s="92"/>
      <c r="L103" s="92"/>
      <c r="M103" s="92"/>
      <c r="N103" s="92"/>
    </row>
    <row r="104" spans="1:14" x14ac:dyDescent="0.25">
      <c r="A104" s="28" t="s">
        <v>188</v>
      </c>
      <c r="B104" s="20" t="s">
        <v>189</v>
      </c>
      <c r="C104" s="177">
        <f>'6.1 műv ház'!C104+'6.2 HH'!C104+'6.3 könyvtár'!C104+'6.4 sportcsarnok'!C104+'6.5 pályázat_1'!C104+'6.6 pályázat 2'!C104+'6.8 Tourinform'!C104+'6.7 pályázat 3'!C104</f>
        <v>10451530</v>
      </c>
      <c r="D104" s="177">
        <f>'6.1 műv ház'!D104+'6.2 HH'!D104+'6.3 könyvtár'!D104+'6.4 sportcsarnok'!D104+'6.5 pályázat_1'!D104+'6.6 pályázat 2'!D104+'6.8 Tourinform'!D104+'6.7 pályázat 3'!D104</f>
        <v>8555181</v>
      </c>
      <c r="E104" s="125">
        <f>'6.1 műv ház'!E104+'6.2 HH'!E104+'6.3 könyvtár'!E104+'6.4 sportcsarnok'!E104+'6.5 pályázat_1'!E104+'6.6 pályázat 2'!E104+'6.8 Tourinform'!E104+'6.7 pályázat 3'!E104</f>
        <v>0</v>
      </c>
      <c r="F104" s="126">
        <f>'6.1 műv ház'!F104+'6.2 HH'!F104+'6.3 könyvtár'!F104+'6.4 sportcsarnok'!F104+'6.5 pályázat_1'!F104+'6.6 pályázat 2'!F104+'6.8 Tourinform'!F104+'6.7 pályázat 3'!F104</f>
        <v>8555181</v>
      </c>
      <c r="G104" s="177">
        <f>'6.1 műv ház'!G104+'6.2 HH'!G104+'6.3 könyvtár'!G104+'6.4 sportcsarnok'!G104+'6.5 pályázat_1'!G104+'6.6 pályázat 2'!G104+'6.8 Tourinform'!G104+'6.7 pályázat 3'!G104</f>
        <v>8613896</v>
      </c>
      <c r="H104" s="125">
        <f>'6.1 műv ház'!H104+'6.2 HH'!H104+'6.3 könyvtár'!H104+'6.4 sportcsarnok'!H104+'6.5 pályázat_1'!H104+'6.6 pályázat 2'!H104+'6.8 Tourinform'!H104+'6.7 pályázat 3'!H104</f>
        <v>0</v>
      </c>
      <c r="I104" s="126">
        <f>'6.1 műv ház'!I104+'6.2 HH'!I104+'6.3 könyvtár'!I104+'6.4 sportcsarnok'!I104+'6.5 pályázat_1'!I104+'6.6 pályázat 2'!I104+'6.8 Tourinform'!I104+'6.7 pályázat 3'!I104</f>
        <v>8613896</v>
      </c>
      <c r="K104" s="92"/>
      <c r="L104" s="92"/>
      <c r="M104" s="92"/>
      <c r="N104" s="92"/>
    </row>
    <row r="105" spans="1:14" x14ac:dyDescent="0.25">
      <c r="A105" s="29"/>
      <c r="B105" s="13" t="s">
        <v>190</v>
      </c>
      <c r="C105" s="177">
        <f>'6.1 műv ház'!C105+'6.2 HH'!C105+'6.3 könyvtár'!C105+'6.4 sportcsarnok'!C105+'6.5 pályázat_1'!C105+'6.6 pályázat 2'!C105+'6.8 Tourinform'!C105+'6.7 pályázat 3'!C105</f>
        <v>8599102</v>
      </c>
      <c r="D105" s="177">
        <f>'6.1 műv ház'!D105+'6.2 HH'!D105+'6.3 könyvtár'!D105+'6.4 sportcsarnok'!D105+'6.5 pályázat_1'!D105+'6.6 pályázat 2'!D105+'6.8 Tourinform'!D105+'6.7 pályázat 3'!D105</f>
        <v>7776681</v>
      </c>
      <c r="E105" s="125">
        <f>'6.1 műv ház'!E105+'6.2 HH'!E105+'6.3 könyvtár'!E105+'6.4 sportcsarnok'!E105+'6.5 pályázat_1'!E105+'6.6 pályázat 2'!E105+'6.8 Tourinform'!E105+'6.7 pályázat 3'!E105</f>
        <v>0</v>
      </c>
      <c r="F105" s="126">
        <f>'6.1 műv ház'!F105+'6.2 HH'!F105+'6.3 könyvtár'!F105+'6.4 sportcsarnok'!F105+'6.5 pályázat_1'!F105+'6.6 pályázat 2'!F105+'6.8 Tourinform'!F105+'6.7 pályázat 3'!F105</f>
        <v>7776681</v>
      </c>
      <c r="G105" s="177">
        <f>'6.1 műv ház'!G105+'6.2 HH'!G105+'6.3 könyvtár'!G105+'6.4 sportcsarnok'!G105+'6.5 pályázat_1'!G105+'6.6 pályázat 2'!G105+'6.8 Tourinform'!G105+'6.7 pályázat 3'!G105</f>
        <v>7815681</v>
      </c>
      <c r="H105" s="125">
        <f>'6.1 műv ház'!H105+'6.2 HH'!H105+'6.3 könyvtár'!H105+'6.4 sportcsarnok'!H105+'6.5 pályázat_1'!H105+'6.6 pályázat 2'!H105+'6.8 Tourinform'!H105+'6.7 pályázat 3'!H105</f>
        <v>0</v>
      </c>
      <c r="I105" s="126">
        <f>'6.1 műv ház'!I105+'6.2 HH'!I105+'6.3 könyvtár'!I105+'6.4 sportcsarnok'!I105+'6.5 pályázat_1'!I105+'6.6 pályázat 2'!I105+'6.8 Tourinform'!I105+'6.7 pályázat 3'!I105</f>
        <v>7815681</v>
      </c>
      <c r="K105" s="92"/>
      <c r="L105" s="92"/>
      <c r="M105" s="92"/>
      <c r="N105" s="92"/>
    </row>
    <row r="106" spans="1:14" x14ac:dyDescent="0.25">
      <c r="A106" s="29"/>
      <c r="B106" s="13" t="s">
        <v>191</v>
      </c>
      <c r="C106" s="177">
        <f>'6.1 műv ház'!C106+'6.2 HH'!C106+'6.3 könyvtár'!C106+'6.4 sportcsarnok'!C106+'6.5 pályázat_1'!C106+'6.6 pályázat 2'!C106+'6.8 Tourinform'!C106+'6.7 pályázat 3'!C106</f>
        <v>0</v>
      </c>
      <c r="D106" s="177">
        <f>'6.1 műv ház'!D106+'6.2 HH'!D106+'6.3 könyvtár'!D106+'6.4 sportcsarnok'!D106+'6.5 pályázat_1'!D106+'6.6 pályázat 2'!D106+'6.8 Tourinform'!D106+'6.7 pályázat 3'!D106</f>
        <v>0</v>
      </c>
      <c r="E106" s="125">
        <f>'6.1 műv ház'!E106+'6.2 HH'!E106+'6.3 könyvtár'!E106+'6.4 sportcsarnok'!E106+'6.5 pályázat_1'!E106+'6.6 pályázat 2'!E106+'6.8 Tourinform'!E106+'6.7 pályázat 3'!E106</f>
        <v>0</v>
      </c>
      <c r="F106" s="126">
        <f>'6.1 műv ház'!F106+'6.2 HH'!F106+'6.3 könyvtár'!F106+'6.4 sportcsarnok'!F106+'6.5 pályázat_1'!F106+'6.6 pályázat 2'!F106+'6.8 Tourinform'!F106+'6.7 pályázat 3'!F106</f>
        <v>0</v>
      </c>
      <c r="G106" s="177">
        <f>'6.1 műv ház'!G106+'6.2 HH'!G106+'6.3 könyvtár'!G106+'6.4 sportcsarnok'!G106+'6.5 pályázat_1'!G106+'6.6 pályázat 2'!G106+'6.8 Tourinform'!G106+'6.7 pályázat 3'!G106</f>
        <v>0</v>
      </c>
      <c r="H106" s="125">
        <f>'6.1 műv ház'!H106+'6.2 HH'!H106+'6.3 könyvtár'!H106+'6.4 sportcsarnok'!H106+'6.5 pályázat_1'!H106+'6.6 pályázat 2'!H106+'6.8 Tourinform'!H106+'6.7 pályázat 3'!H106</f>
        <v>0</v>
      </c>
      <c r="I106" s="126">
        <f>'6.1 műv ház'!I106+'6.2 HH'!I106+'6.3 könyvtár'!I106+'6.4 sportcsarnok'!I106+'6.5 pályázat_1'!I106+'6.6 pályázat 2'!I106+'6.8 Tourinform'!I106+'6.7 pályázat 3'!I106</f>
        <v>0</v>
      </c>
      <c r="K106" s="92"/>
      <c r="L106" s="92"/>
      <c r="M106" s="92"/>
      <c r="N106" s="92"/>
    </row>
    <row r="107" spans="1:14" x14ac:dyDescent="0.25">
      <c r="A107" s="30"/>
      <c r="B107" s="31" t="s">
        <v>192</v>
      </c>
      <c r="C107" s="177">
        <f>'6.1 műv ház'!C107+'6.2 HH'!C107+'6.3 könyvtár'!C107+'6.4 sportcsarnok'!C107+'6.5 pályázat_1'!C107+'6.6 pályázat 2'!C107+'6.8 Tourinform'!C107+'6.7 pályázat 3'!C107</f>
        <v>0</v>
      </c>
      <c r="D107" s="177">
        <f>'6.1 műv ház'!D107+'6.2 HH'!D107+'6.3 könyvtár'!D107+'6.4 sportcsarnok'!D107+'6.5 pályázat_1'!D107+'6.6 pályázat 2'!D107+'6.8 Tourinform'!D107+'6.7 pályázat 3'!D107</f>
        <v>0</v>
      </c>
      <c r="E107" s="125">
        <f>'6.1 műv ház'!E107+'6.2 HH'!E107+'6.3 könyvtár'!E107+'6.4 sportcsarnok'!E107+'6.5 pályázat_1'!E107+'6.6 pályázat 2'!E107+'6.8 Tourinform'!E107+'6.7 pályázat 3'!E107</f>
        <v>0</v>
      </c>
      <c r="F107" s="126">
        <f>'6.1 műv ház'!F107+'6.2 HH'!F107+'6.3 könyvtár'!F107+'6.4 sportcsarnok'!F107+'6.5 pályázat_1'!F107+'6.6 pályázat 2'!F107+'6.8 Tourinform'!F107+'6.7 pályázat 3'!F107</f>
        <v>0</v>
      </c>
      <c r="G107" s="177">
        <f>'6.1 műv ház'!G107+'6.2 HH'!G107+'6.3 könyvtár'!G107+'6.4 sportcsarnok'!G107+'6.5 pályázat_1'!G107+'6.6 pályázat 2'!G107+'6.8 Tourinform'!G107+'6.7 pályázat 3'!G107</f>
        <v>0</v>
      </c>
      <c r="H107" s="125">
        <f>'6.1 műv ház'!H107+'6.2 HH'!H107+'6.3 könyvtár'!H107+'6.4 sportcsarnok'!H107+'6.5 pályázat_1'!H107+'6.6 pályázat 2'!H107+'6.8 Tourinform'!H107+'6.7 pályázat 3'!H107</f>
        <v>0</v>
      </c>
      <c r="I107" s="126">
        <f>'6.1 műv ház'!I107+'6.2 HH'!I107+'6.3 könyvtár'!I107+'6.4 sportcsarnok'!I107+'6.5 pályázat_1'!I107+'6.6 pályázat 2'!I107+'6.8 Tourinform'!I107+'6.7 pályázat 3'!I107</f>
        <v>0</v>
      </c>
      <c r="K107" s="92"/>
      <c r="L107" s="92"/>
      <c r="M107" s="92"/>
      <c r="N107" s="92"/>
    </row>
    <row r="108" spans="1:14" x14ac:dyDescent="0.25">
      <c r="A108" s="30"/>
      <c r="B108" s="31" t="s">
        <v>193</v>
      </c>
      <c r="C108" s="177">
        <f>'6.1 műv ház'!C108+'6.2 HH'!C108+'6.3 könyvtár'!C108+'6.4 sportcsarnok'!C108+'6.5 pályázat_1'!C108+'6.6 pályázat 2'!C108+'6.8 Tourinform'!C108+'6.7 pályázat 3'!C108</f>
        <v>20115</v>
      </c>
      <c r="D108" s="177">
        <f>'6.1 műv ház'!D108+'6.2 HH'!D108+'6.3 könyvtár'!D108+'6.4 sportcsarnok'!D108+'6.5 pályázat_1'!D108+'6.6 pályázat 2'!D108+'6.8 Tourinform'!D108+'6.7 pályázat 3'!D108</f>
        <v>0</v>
      </c>
      <c r="E108" s="125">
        <f>'6.1 műv ház'!E108+'6.2 HH'!E108+'6.3 könyvtár'!E108+'6.4 sportcsarnok'!E108+'6.5 pályázat_1'!E108+'6.6 pályázat 2'!E108+'6.8 Tourinform'!E108+'6.7 pályázat 3'!E108</f>
        <v>0</v>
      </c>
      <c r="F108" s="126">
        <f>'6.1 műv ház'!F108+'6.2 HH'!F108+'6.3 könyvtár'!F108+'6.4 sportcsarnok'!F108+'6.5 pályázat_1'!F108+'6.6 pályázat 2'!F108+'6.8 Tourinform'!F108+'6.7 pályázat 3'!F108</f>
        <v>0</v>
      </c>
      <c r="G108" s="177">
        <f>'6.1 műv ház'!G108+'6.2 HH'!G108+'6.3 könyvtár'!G108+'6.4 sportcsarnok'!G108+'6.5 pályázat_1'!G108+'6.6 pályázat 2'!G108+'6.8 Tourinform'!G108+'6.7 pályázat 3'!G108</f>
        <v>18947</v>
      </c>
      <c r="H108" s="125">
        <f>'6.1 műv ház'!H108+'6.2 HH'!H108+'6.3 könyvtár'!H108+'6.4 sportcsarnok'!H108+'6.5 pályázat_1'!H108+'6.6 pályázat 2'!H108+'6.8 Tourinform'!H108+'6.7 pályázat 3'!H108</f>
        <v>0</v>
      </c>
      <c r="I108" s="126">
        <f>'6.1 műv ház'!I108+'6.2 HH'!I108+'6.3 könyvtár'!I108+'6.4 sportcsarnok'!I108+'6.5 pályázat_1'!I108+'6.6 pályázat 2'!I108+'6.8 Tourinform'!I108+'6.7 pályázat 3'!I108</f>
        <v>18947</v>
      </c>
      <c r="K108" s="92"/>
      <c r="L108" s="92"/>
      <c r="M108" s="92"/>
      <c r="N108" s="92"/>
    </row>
    <row r="109" spans="1:14" ht="15.75" thickBot="1" x14ac:dyDescent="0.3">
      <c r="A109" s="30"/>
      <c r="B109" s="31" t="s">
        <v>194</v>
      </c>
      <c r="C109" s="177">
        <f>'6.1 műv ház'!C109+'6.2 HH'!C109+'6.3 könyvtár'!C109+'6.4 sportcsarnok'!C109+'6.5 pályázat_1'!C109+'6.6 pályázat 2'!C109+'6.8 Tourinform'!C109+'6.7 pályázat 3'!C109</f>
        <v>1333098</v>
      </c>
      <c r="D109" s="177">
        <f>'6.1 műv ház'!D109+'6.2 HH'!D109+'6.3 könyvtár'!D109+'6.4 sportcsarnok'!D109+'6.5 pályázat_1'!D109+'6.6 pályázat 2'!D109+'6.8 Tourinform'!D109+'6.7 pályázat 3'!D109</f>
        <v>778500</v>
      </c>
      <c r="E109" s="125">
        <f>'6.1 műv ház'!E109+'6.2 HH'!E109+'6.3 könyvtár'!E109+'6.4 sportcsarnok'!E109+'6.5 pályázat_1'!E109+'6.6 pályázat 2'!E109+'6.8 Tourinform'!E109+'6.7 pályázat 3'!E109</f>
        <v>0</v>
      </c>
      <c r="F109" s="126">
        <f>'6.1 műv ház'!F109+'6.2 HH'!F109+'6.3 könyvtár'!F109+'6.4 sportcsarnok'!F109+'6.5 pályázat_1'!F109+'6.6 pályázat 2'!F109+'6.8 Tourinform'!F109+'6.7 pályázat 3'!F109</f>
        <v>778500</v>
      </c>
      <c r="G109" s="177">
        <f>'6.1 műv ház'!G109+'6.2 HH'!G109+'6.3 könyvtár'!G109+'6.4 sportcsarnok'!G109+'6.5 pályázat_1'!G109+'6.6 pályázat 2'!G109+'6.8 Tourinform'!G109+'6.7 pályázat 3'!G109</f>
        <v>779268</v>
      </c>
      <c r="H109" s="125">
        <f>'6.1 műv ház'!H109+'6.2 HH'!H109+'6.3 könyvtár'!H109+'6.4 sportcsarnok'!H109+'6.5 pályázat_1'!H109+'6.6 pályázat 2'!H109+'6.8 Tourinform'!H109+'6.7 pályázat 3'!H109</f>
        <v>0</v>
      </c>
      <c r="I109" s="126">
        <f>'6.1 műv ház'!I109+'6.2 HH'!I109+'6.3 könyvtár'!I109+'6.4 sportcsarnok'!I109+'6.5 pályázat_1'!I109+'6.6 pályázat 2'!I109+'6.8 Tourinform'!I109+'6.7 pályázat 3'!I109</f>
        <v>779268</v>
      </c>
      <c r="K109" s="92"/>
      <c r="L109" s="92"/>
      <c r="M109" s="92"/>
      <c r="N109" s="92"/>
    </row>
    <row r="110" spans="1:14" x14ac:dyDescent="0.25">
      <c r="A110" s="28" t="s">
        <v>195</v>
      </c>
      <c r="B110" s="20" t="s">
        <v>32</v>
      </c>
      <c r="C110" s="177">
        <f>'6.1 műv ház'!C110+'6.2 HH'!C110+'6.3 könyvtár'!C110+'6.4 sportcsarnok'!C110+'6.5 pályázat_1'!C110+'6.6 pályázat 2'!C110+'6.8 Tourinform'!C110+'6.7 pályázat 3'!C110</f>
        <v>125844934</v>
      </c>
      <c r="D110" s="177">
        <f>'6.1 műv ház'!D110+'6.2 HH'!D110+'6.3 könyvtár'!D110+'6.4 sportcsarnok'!D110+'6.5 pályázat_1'!D110+'6.6 pályázat 2'!D110+'6.8 Tourinform'!D110+'6.7 pályázat 3'!D110</f>
        <v>95341292</v>
      </c>
      <c r="E110" s="125">
        <f>'6.1 műv ház'!E110+'6.2 HH'!E110+'6.3 könyvtár'!E110+'6.4 sportcsarnok'!E110+'6.5 pályázat_1'!E110+'6.6 pályázat 2'!E110+'6.8 Tourinform'!E110+'6.7 pályázat 3'!E110</f>
        <v>0</v>
      </c>
      <c r="F110" s="126">
        <f>'6.1 műv ház'!F110+'6.2 HH'!F110+'6.3 könyvtár'!F110+'6.4 sportcsarnok'!F110+'6.5 pályázat_1'!F110+'6.6 pályázat 2'!F110+'6.8 Tourinform'!F110+'6.7 pályázat 3'!F110</f>
        <v>95341292</v>
      </c>
      <c r="G110" s="177">
        <f>'6.1 műv ház'!G110+'6.2 HH'!G110+'6.3 könyvtár'!G110+'6.4 sportcsarnok'!G110+'6.5 pályázat_1'!G110+'6.6 pályázat 2'!G110+'6.8 Tourinform'!G110+'6.7 pályázat 3'!G110</f>
        <v>102086964</v>
      </c>
      <c r="H110" s="125">
        <f>'6.1 műv ház'!H110+'6.2 HH'!H110+'6.3 könyvtár'!H110+'6.4 sportcsarnok'!H110+'6.5 pályázat_1'!H110+'6.6 pályázat 2'!H110+'6.8 Tourinform'!H110+'6.7 pályázat 3'!H110</f>
        <v>0</v>
      </c>
      <c r="I110" s="126">
        <f>'6.1 műv ház'!I110+'6.2 HH'!I110+'6.3 könyvtár'!I110+'6.4 sportcsarnok'!I110+'6.5 pályázat_1'!I110+'6.6 pályázat 2'!I110+'6.8 Tourinform'!I110+'6.7 pályázat 3'!I110</f>
        <v>102086964</v>
      </c>
      <c r="K110" s="92"/>
      <c r="L110" s="92"/>
      <c r="M110" s="92"/>
      <c r="N110" s="92"/>
    </row>
    <row r="111" spans="1:14" x14ac:dyDescent="0.25">
      <c r="A111" s="29" t="s">
        <v>196</v>
      </c>
      <c r="B111" s="13" t="s">
        <v>197</v>
      </c>
      <c r="C111" s="177">
        <f>'6.1 műv ház'!C111+'6.2 HH'!C111+'6.3 könyvtár'!C111+'6.4 sportcsarnok'!C111+'6.5 pályázat_1'!C111+'6.6 pályázat 2'!C111+'6.8 Tourinform'!C111+'6.7 pályázat 3'!C111</f>
        <v>20516333</v>
      </c>
      <c r="D111" s="177">
        <f>'6.1 műv ház'!D111+'6.2 HH'!D111+'6.3 könyvtár'!D111+'6.4 sportcsarnok'!D111+'6.5 pályázat_1'!D111+'6.6 pályázat 2'!D111+'6.8 Tourinform'!D111+'6.7 pályázat 3'!D111</f>
        <v>15574397</v>
      </c>
      <c r="E111" s="125">
        <f>'6.1 műv ház'!E111+'6.2 HH'!E111+'6.3 könyvtár'!E111+'6.4 sportcsarnok'!E111+'6.5 pályázat_1'!E111+'6.6 pályázat 2'!E111+'6.8 Tourinform'!E111+'6.7 pályázat 3'!E111</f>
        <v>0</v>
      </c>
      <c r="F111" s="126">
        <f>'6.1 műv ház'!F111+'6.2 HH'!F111+'6.3 könyvtár'!F111+'6.4 sportcsarnok'!F111+'6.5 pályázat_1'!F111+'6.6 pályázat 2'!F111+'6.8 Tourinform'!F111+'6.7 pályázat 3'!F111</f>
        <v>15574397</v>
      </c>
      <c r="G111" s="177">
        <f>'6.1 műv ház'!G111+'6.2 HH'!G111+'6.3 könyvtár'!G111+'6.4 sportcsarnok'!G111+'6.5 pályázat_1'!G111+'6.6 pályázat 2'!G111+'6.8 Tourinform'!G111+'6.7 pályázat 3'!G111</f>
        <v>16268346</v>
      </c>
      <c r="H111" s="125">
        <f>'6.1 műv ház'!H111+'6.2 HH'!H111+'6.3 könyvtár'!H111+'6.4 sportcsarnok'!H111+'6.5 pályázat_1'!H111+'6.6 pályázat 2'!H111+'6.8 Tourinform'!H111+'6.7 pályázat 3'!H111</f>
        <v>0</v>
      </c>
      <c r="I111" s="126">
        <f>'6.1 műv ház'!I111+'6.2 HH'!I111+'6.3 könyvtár'!I111+'6.4 sportcsarnok'!I111+'6.5 pályázat_1'!I111+'6.6 pályázat 2'!I111+'6.8 Tourinform'!I111+'6.7 pályázat 3'!I111</f>
        <v>16268346</v>
      </c>
      <c r="K111" s="92"/>
      <c r="L111" s="92"/>
      <c r="M111" s="92"/>
      <c r="N111" s="92"/>
    </row>
    <row r="112" spans="1:14" x14ac:dyDescent="0.25">
      <c r="A112" s="29" t="s">
        <v>198</v>
      </c>
      <c r="B112" s="13" t="s">
        <v>199</v>
      </c>
      <c r="C112" s="177">
        <f>'6.1 műv ház'!C112+'6.2 HH'!C112+'6.3 könyvtár'!C112+'6.4 sportcsarnok'!C112+'6.5 pályázat_1'!C112+'6.6 pályázat 2'!C112+'6.8 Tourinform'!C112+'6.7 pályázat 3'!C112</f>
        <v>855678</v>
      </c>
      <c r="D112" s="177">
        <f>'6.1 műv ház'!D112+'6.2 HH'!D112+'6.3 könyvtár'!D112+'6.4 sportcsarnok'!D112+'6.5 pályázat_1'!D112+'6.6 pályázat 2'!D112+'6.8 Tourinform'!D112+'6.7 pályázat 3'!D112</f>
        <v>649503</v>
      </c>
      <c r="E112" s="125">
        <f>'6.1 műv ház'!E112+'6.2 HH'!E112+'6.3 könyvtár'!E112+'6.4 sportcsarnok'!E112+'6.5 pályázat_1'!E112+'6.6 pályázat 2'!E112+'6.8 Tourinform'!E112+'6.7 pályázat 3'!E112</f>
        <v>0</v>
      </c>
      <c r="F112" s="126">
        <f>'6.1 műv ház'!F112+'6.2 HH'!F112+'6.3 könyvtár'!F112+'6.4 sportcsarnok'!F112+'6.5 pályázat_1'!F112+'6.6 pályázat 2'!F112+'6.8 Tourinform'!F112+'6.7 pályázat 3'!F112</f>
        <v>649503</v>
      </c>
      <c r="G112" s="177">
        <f>'6.1 műv ház'!G112+'6.2 HH'!G112+'6.3 könyvtár'!G112+'6.4 sportcsarnok'!G112+'6.5 pályázat_1'!G112+'6.6 pályázat 2'!G112+'6.8 Tourinform'!G112+'6.7 pályázat 3'!G112</f>
        <v>993590</v>
      </c>
      <c r="H112" s="125">
        <f>'6.1 műv ház'!H112+'6.2 HH'!H112+'6.3 könyvtár'!H112+'6.4 sportcsarnok'!H112+'6.5 pályázat_1'!H112+'6.6 pályázat 2'!H112+'6.8 Tourinform'!H112+'6.7 pályázat 3'!H112</f>
        <v>0</v>
      </c>
      <c r="I112" s="126">
        <f>'6.1 műv ház'!I112+'6.2 HH'!I112+'6.3 könyvtár'!I112+'6.4 sportcsarnok'!I112+'6.5 pályázat_1'!I112+'6.6 pályázat 2'!I112+'6.8 Tourinform'!I112+'6.7 pályázat 3'!I112</f>
        <v>993590</v>
      </c>
      <c r="K112" s="92"/>
      <c r="L112" s="92"/>
      <c r="M112" s="92"/>
      <c r="N112" s="92"/>
    </row>
    <row r="113" spans="1:21" x14ac:dyDescent="0.25">
      <c r="A113" s="29" t="s">
        <v>200</v>
      </c>
      <c r="B113" s="13" t="s">
        <v>201</v>
      </c>
      <c r="C113" s="125">
        <f>SUM(C114:C124)-C115-C116-C117-C118</f>
        <v>75406121</v>
      </c>
      <c r="D113" s="177">
        <f>'6.1 műv ház'!D113+'6.2 HH'!D113+'6.3 könyvtár'!D113+'6.4 sportcsarnok'!D113+'6.5 pályázat_1'!D113+'6.6 pályázat 2'!D113+'6.8 Tourinform'!D113+'6.7 pályázat 3'!D113</f>
        <v>56446245</v>
      </c>
      <c r="E113" s="125">
        <f>'6.1 műv ház'!E113+'6.2 HH'!E113+'6.3 könyvtár'!E113+'6.4 sportcsarnok'!E113+'6.5 pályázat_1'!E113+'6.6 pályázat 2'!E113+'6.8 Tourinform'!E113+'6.7 pályázat 3'!E113</f>
        <v>0</v>
      </c>
      <c r="F113" s="126">
        <f>'6.1 műv ház'!F113+'6.2 HH'!F113+'6.3 könyvtár'!F113+'6.4 sportcsarnok'!F113+'6.5 pályázat_1'!F113+'6.6 pályázat 2'!F113+'6.8 Tourinform'!F113+'6.7 pályázat 3'!F113</f>
        <v>56446245</v>
      </c>
      <c r="G113" s="177">
        <f>'6.1 műv ház'!G113+'6.2 HH'!G113+'6.3 könyvtár'!G113+'6.4 sportcsarnok'!G113+'6.5 pályázat_1'!G113+'6.6 pályázat 2'!G113+'6.8 Tourinform'!G113+'6.7 pályázat 3'!G113</f>
        <v>59104576</v>
      </c>
      <c r="H113" s="125">
        <f>'6.1 műv ház'!H113+'6.2 HH'!H113+'6.3 könyvtár'!H113+'6.4 sportcsarnok'!H113+'6.5 pályázat_1'!H113+'6.6 pályázat 2'!H113+'6.8 Tourinform'!H113+'6.7 pályázat 3'!H113</f>
        <v>0</v>
      </c>
      <c r="I113" s="126">
        <f>'6.1 műv ház'!I113+'6.2 HH'!I113+'6.3 könyvtár'!I113+'6.4 sportcsarnok'!I113+'6.5 pályázat_1'!I113+'6.6 pályázat 2'!I113+'6.8 Tourinform'!I113+'6.7 pályázat 3'!I113</f>
        <v>59104576</v>
      </c>
      <c r="K113" s="92"/>
      <c r="L113" s="92"/>
      <c r="M113" s="92"/>
      <c r="N113" s="92"/>
    </row>
    <row r="114" spans="1:21" x14ac:dyDescent="0.25">
      <c r="A114" s="29" t="s">
        <v>202</v>
      </c>
      <c r="B114" s="13" t="s">
        <v>203</v>
      </c>
      <c r="C114" s="177">
        <f>'6.1 műv ház'!C114+'6.2 HH'!C114+'6.3 könyvtár'!C114+'6.4 sportcsarnok'!C114+'6.5 pályázat_1'!C114+'6.6 pályázat 2'!C114+'6.8 Tourinform'!C114+'6.7 pályázat 3'!C114</f>
        <v>9618189</v>
      </c>
      <c r="D114" s="177">
        <f>'6.1 műv ház'!D114+'6.2 HH'!D114+'6.3 könyvtár'!D114+'6.4 sportcsarnok'!D114+'6.5 pályázat_1'!D114+'6.6 pályázat 2'!D114+'6.8 Tourinform'!D114+'6.7 pályázat 3'!D114</f>
        <v>27993815</v>
      </c>
      <c r="E114" s="125">
        <f>'6.1 műv ház'!E114+'6.2 HH'!E114+'6.3 könyvtár'!E114+'6.4 sportcsarnok'!E114+'6.5 pályázat_1'!E114+'6.6 pályázat 2'!E114+'6.8 Tourinform'!E114+'6.7 pályázat 3'!E114</f>
        <v>0</v>
      </c>
      <c r="F114" s="126">
        <f>'6.1 műv ház'!F114+'6.2 HH'!F114+'6.3 könyvtár'!F114+'6.4 sportcsarnok'!F114+'6.5 pályázat_1'!F114+'6.6 pályázat 2'!F114+'6.8 Tourinform'!F114+'6.7 pályázat 3'!F114</f>
        <v>27993815</v>
      </c>
      <c r="G114" s="177">
        <f>'6.1 műv ház'!G114+'6.2 HH'!G114+'6.3 könyvtár'!G114+'6.4 sportcsarnok'!G114+'6.5 pályázat_1'!G114+'6.6 pályázat 2'!G114+'6.8 Tourinform'!G114+'6.7 pályázat 3'!G114</f>
        <v>25289526</v>
      </c>
      <c r="H114" s="125">
        <f>'6.1 műv ház'!H114+'6.2 HH'!H114+'6.3 könyvtár'!H114+'6.4 sportcsarnok'!H114+'6.5 pályázat_1'!H114+'6.6 pályázat 2'!H114+'6.8 Tourinform'!H114+'6.7 pályázat 3'!H114</f>
        <v>0</v>
      </c>
      <c r="I114" s="126">
        <f>'6.1 műv ház'!I114+'6.2 HH'!I114+'6.3 könyvtár'!I114+'6.4 sportcsarnok'!I114+'6.5 pályázat_1'!I114+'6.6 pályázat 2'!I114+'6.8 Tourinform'!I114+'6.7 pályázat 3'!I114</f>
        <v>25289526</v>
      </c>
      <c r="K114" s="92"/>
      <c r="L114" s="92"/>
      <c r="M114" s="92"/>
      <c r="N114" s="92"/>
    </row>
    <row r="115" spans="1:21" x14ac:dyDescent="0.25">
      <c r="A115" s="29"/>
      <c r="B115" s="13" t="s">
        <v>1381</v>
      </c>
      <c r="C115" s="177">
        <f>'6.1 műv ház'!C115+'6.2 HH'!C115+'6.3 könyvtár'!C115+'6.4 sportcsarnok'!C115+'6.5 pályázat_1'!C115+'6.6 pályázat 2'!C115+'6.8 Tourinform'!C115+'6.7 pályázat 3'!C115</f>
        <v>2941100</v>
      </c>
      <c r="D115" s="177">
        <f>'6.1 műv ház'!D115+'6.2 HH'!D115+'6.3 könyvtár'!D115+'6.4 sportcsarnok'!D115+'6.5 pályázat_1'!D115+'6.6 pályázat 2'!D115+'6.8 Tourinform'!D115+'6.7 pályázat 3'!D115</f>
        <v>22182173</v>
      </c>
      <c r="E115" s="125">
        <f>'6.1 műv ház'!E115+'6.2 HH'!E115+'6.3 könyvtár'!E115+'6.4 sportcsarnok'!E115+'6.5 pályázat_1'!E115+'6.6 pályázat 2'!E115+'6.8 Tourinform'!E115+'6.7 pályázat 3'!E115</f>
        <v>0</v>
      </c>
      <c r="F115" s="126">
        <f>'6.1 műv ház'!F115+'6.2 HH'!F115+'6.3 könyvtár'!F115+'6.4 sportcsarnok'!F115+'6.5 pályázat_1'!F115+'6.6 pályázat 2'!F115+'6.8 Tourinform'!F115+'6.7 pályázat 3'!F115</f>
        <v>22182173</v>
      </c>
      <c r="G115" s="177">
        <f>'6.1 műv ház'!G115+'6.2 HH'!G115+'6.3 könyvtár'!G115+'6.4 sportcsarnok'!G115+'6.5 pályázat_1'!G115+'6.6 pályázat 2'!G115+'6.8 Tourinform'!G115+'6.7 pályázat 3'!G115</f>
        <v>19011585</v>
      </c>
      <c r="H115" s="125">
        <f>'6.1 műv ház'!H115+'6.2 HH'!H115+'6.3 könyvtár'!H115+'6.4 sportcsarnok'!H115+'6.5 pályázat_1'!H115+'6.6 pályázat 2'!H115+'6.8 Tourinform'!H115+'6.7 pályázat 3'!H115</f>
        <v>0</v>
      </c>
      <c r="I115" s="126">
        <f>'6.1 műv ház'!I115+'6.2 HH'!I115+'6.3 könyvtár'!I115+'6.4 sportcsarnok'!I115+'6.5 pályázat_1'!I115+'6.6 pályázat 2'!I115+'6.8 Tourinform'!I115+'6.7 pályázat 3'!I115</f>
        <v>19011585</v>
      </c>
      <c r="K115" s="92"/>
      <c r="L115" s="92"/>
      <c r="M115" s="92"/>
      <c r="N115" s="92"/>
    </row>
    <row r="116" spans="1:21" x14ac:dyDescent="0.25">
      <c r="A116" s="29"/>
      <c r="B116" s="13" t="s">
        <v>1382</v>
      </c>
      <c r="C116" s="177">
        <f>'6.1 műv ház'!C116+'6.2 HH'!C116+'6.3 könyvtár'!C116+'6.4 sportcsarnok'!C116+'6.5 pályázat_1'!C116+'6.6 pályázat 2'!C116+'6.8 Tourinform'!C116+'6.7 pályázat 3'!C116</f>
        <v>4184544</v>
      </c>
      <c r="D116" s="177">
        <f>'6.1 műv ház'!D116+'6.2 HH'!D116+'6.3 könyvtár'!D116+'6.4 sportcsarnok'!D116+'6.5 pályázat_1'!D116+'6.6 pályázat 2'!D116+'6.8 Tourinform'!D116+'6.7 pályázat 3'!D116</f>
        <v>5393701</v>
      </c>
      <c r="E116" s="125">
        <f>'6.1 műv ház'!E116+'6.2 HH'!E116+'6.3 könyvtár'!E116+'6.4 sportcsarnok'!E116+'6.5 pályázat_1'!E116+'6.6 pályázat 2'!E116+'6.8 Tourinform'!E116+'6.7 pályázat 3'!E116</f>
        <v>0</v>
      </c>
      <c r="F116" s="126">
        <f>'6.1 műv ház'!F116+'6.2 HH'!F116+'6.3 könyvtár'!F116+'6.4 sportcsarnok'!F116+'6.5 pályázat_1'!F116+'6.6 pályázat 2'!F116+'6.8 Tourinform'!F116+'6.7 pályázat 3'!F116</f>
        <v>5393701</v>
      </c>
      <c r="G116" s="177">
        <f>'6.1 műv ház'!G116+'6.2 HH'!G116+'6.3 könyvtár'!G116+'6.4 sportcsarnok'!G116+'6.5 pályázat_1'!G116+'6.6 pályázat 2'!G116+'6.8 Tourinform'!G116+'6.7 pályázat 3'!G116</f>
        <v>5860000</v>
      </c>
      <c r="H116" s="125">
        <f>'6.1 műv ház'!H116+'6.2 HH'!H116+'6.3 könyvtár'!H116+'6.4 sportcsarnok'!H116+'6.5 pályázat_1'!H116+'6.6 pályázat 2'!H116+'6.8 Tourinform'!H116+'6.7 pályázat 3'!H116</f>
        <v>0</v>
      </c>
      <c r="I116" s="126">
        <f>'6.1 műv ház'!I116+'6.2 HH'!I116+'6.3 könyvtár'!I116+'6.4 sportcsarnok'!I116+'6.5 pályázat_1'!I116+'6.6 pályázat 2'!I116+'6.8 Tourinform'!I116+'6.7 pályázat 3'!I116</f>
        <v>5860000</v>
      </c>
      <c r="K116" s="92"/>
      <c r="L116" s="92"/>
      <c r="M116" s="92"/>
      <c r="N116" s="92"/>
    </row>
    <row r="117" spans="1:21" x14ac:dyDescent="0.25">
      <c r="A117" s="29"/>
      <c r="B117" s="13" t="s">
        <v>1380</v>
      </c>
      <c r="C117" s="177">
        <f>'6.1 műv ház'!C117+'6.2 HH'!C117+'6.3 könyvtár'!C117+'6.4 sportcsarnok'!C117+'6.5 pályázat_1'!C117+'6.6 pályázat 2'!C117+'6.8 Tourinform'!C117+'6.7 pályázat 3'!C117</f>
        <v>471920</v>
      </c>
      <c r="D117" s="177">
        <f>'6.1 műv ház'!D117+'6.2 HH'!D117+'6.3 könyvtár'!D117+'6.4 sportcsarnok'!D117+'6.5 pályázat_1'!D117+'6.6 pályázat 2'!D117+'6.8 Tourinform'!D117+'6.7 pályázat 3'!D117</f>
        <v>417941</v>
      </c>
      <c r="E117" s="125">
        <f>'6.1 műv ház'!E117+'6.2 HH'!E117+'6.3 könyvtár'!E117+'6.4 sportcsarnok'!E117+'6.5 pályázat_1'!E117+'6.6 pályázat 2'!E117+'6.8 Tourinform'!E117+'6.7 pályázat 3'!E117</f>
        <v>0</v>
      </c>
      <c r="F117" s="126">
        <f>'6.1 műv ház'!F117+'6.2 HH'!F117+'6.3 könyvtár'!F117+'6.4 sportcsarnok'!F117+'6.5 pályázat_1'!F117+'6.6 pályázat 2'!F117+'6.8 Tourinform'!F117+'6.7 pályázat 3'!F117</f>
        <v>417941</v>
      </c>
      <c r="G117" s="177">
        <f>'6.1 műv ház'!G117+'6.2 HH'!G117+'6.3 könyvtár'!G117+'6.4 sportcsarnok'!G117+'6.5 pályázat_1'!G117+'6.6 pályázat 2'!G117+'6.8 Tourinform'!G117+'6.7 pályázat 3'!G117</f>
        <v>417941</v>
      </c>
      <c r="H117" s="125">
        <f>'6.1 műv ház'!H117+'6.2 HH'!H117+'6.3 könyvtár'!H117+'6.4 sportcsarnok'!H117+'6.5 pályázat_1'!H117+'6.6 pályázat 2'!H117+'6.8 Tourinform'!H117+'6.7 pályázat 3'!H117</f>
        <v>0</v>
      </c>
      <c r="I117" s="126">
        <f>'6.1 műv ház'!I117+'6.2 HH'!I117+'6.3 könyvtár'!I117+'6.4 sportcsarnok'!I117+'6.5 pályázat_1'!I117+'6.6 pályázat 2'!I117+'6.8 Tourinform'!I117+'6.7 pályázat 3'!I117</f>
        <v>417941</v>
      </c>
      <c r="K117" s="92"/>
      <c r="L117" s="92"/>
      <c r="M117" s="92"/>
      <c r="N117" s="92"/>
    </row>
    <row r="118" spans="1:21" x14ac:dyDescent="0.25">
      <c r="A118" s="29"/>
      <c r="B118" s="13" t="s">
        <v>1383</v>
      </c>
      <c r="C118" s="177">
        <f>'6.1 műv ház'!C118+'6.2 HH'!C118+'6.3 könyvtár'!C118+'6.4 sportcsarnok'!C118+'6.5 pályázat_1'!C118+'6.6 pályázat 2'!C118+'6.8 Tourinform'!C118+'6.7 pályázat 3'!C118</f>
        <v>2020625</v>
      </c>
      <c r="D118" s="177">
        <f>'6.1 műv ház'!D118+'6.2 HH'!D118+'6.3 könyvtár'!D118+'6.4 sportcsarnok'!D118+'6.5 pályázat_1'!D118+'6.6 pályázat 2'!D118+'6.8 Tourinform'!D118+'6.7 pályázat 3'!D118</f>
        <v>0</v>
      </c>
      <c r="E118" s="125">
        <f>'6.1 műv ház'!E118+'6.2 HH'!E118+'6.3 könyvtár'!E118+'6.4 sportcsarnok'!E118+'6.5 pályázat_1'!E118+'6.6 pályázat 2'!E118+'6.8 Tourinform'!E118+'6.7 pályázat 3'!E118</f>
        <v>0</v>
      </c>
      <c r="F118" s="126">
        <f>'6.1 műv ház'!F118+'6.2 HH'!F118+'6.3 könyvtár'!F118+'6.4 sportcsarnok'!F118+'6.5 pályázat_1'!F118+'6.6 pályázat 2'!F118+'6.8 Tourinform'!F118+'6.7 pályázat 3'!F118</f>
        <v>0</v>
      </c>
      <c r="G118" s="177">
        <f>'6.1 műv ház'!G118+'6.2 HH'!G118+'6.3 könyvtár'!G118+'6.4 sportcsarnok'!G118+'6.5 pályázat_1'!G118+'6.6 pályázat 2'!G118+'6.8 Tourinform'!G118+'6.7 pályázat 3'!G118</f>
        <v>0</v>
      </c>
      <c r="H118" s="125">
        <f>'6.1 műv ház'!H118+'6.2 HH'!H118+'6.3 könyvtár'!H118+'6.4 sportcsarnok'!H118+'6.5 pályázat_1'!H118+'6.6 pályázat 2'!H118+'6.8 Tourinform'!H118+'6.7 pályázat 3'!H118</f>
        <v>0</v>
      </c>
      <c r="I118" s="126">
        <f>'6.1 műv ház'!I118+'6.2 HH'!I118+'6.3 könyvtár'!I118+'6.4 sportcsarnok'!I118+'6.5 pályázat_1'!I118+'6.6 pályázat 2'!I118+'6.8 Tourinform'!I118+'6.7 pályázat 3'!I118</f>
        <v>0</v>
      </c>
    </row>
    <row r="119" spans="1:21" x14ac:dyDescent="0.25">
      <c r="A119" s="29" t="s">
        <v>204</v>
      </c>
      <c r="B119" s="13" t="s">
        <v>205</v>
      </c>
      <c r="C119" s="177">
        <f>'6.1 műv ház'!C119+'6.2 HH'!C119+'6.3 könyvtár'!C119+'6.4 sportcsarnok'!C119+'6.5 pályázat_1'!C119+'6.6 pályázat 2'!C119+'6.8 Tourinform'!C119+'6.7 pályázat 3'!C119</f>
        <v>0</v>
      </c>
      <c r="D119" s="177">
        <f>'6.1 műv ház'!D119+'6.2 HH'!D119+'6.3 könyvtár'!D119+'6.4 sportcsarnok'!D119+'6.5 pályázat_1'!D119+'6.6 pályázat 2'!D119+'6.8 Tourinform'!D119+'6.7 pályázat 3'!D119</f>
        <v>0</v>
      </c>
      <c r="E119" s="125">
        <f>'6.1 műv ház'!E119+'6.2 HH'!E119+'6.3 könyvtár'!E119+'6.4 sportcsarnok'!E119+'6.5 pályázat_1'!E119+'6.6 pályázat 2'!E119+'6.8 Tourinform'!E119+'6.7 pályázat 3'!E119</f>
        <v>0</v>
      </c>
      <c r="F119" s="126">
        <f>'6.1 műv ház'!F119+'6.2 HH'!F119+'6.3 könyvtár'!F119+'6.4 sportcsarnok'!F119+'6.5 pályázat_1'!F119+'6.6 pályázat 2'!F119+'6.8 Tourinform'!F119+'6.7 pályázat 3'!F119</f>
        <v>0</v>
      </c>
      <c r="G119" s="177">
        <f>'6.1 műv ház'!G119+'6.2 HH'!G119+'6.3 könyvtár'!G119+'6.4 sportcsarnok'!G119+'6.5 pályázat_1'!G119+'6.6 pályázat 2'!G119+'6.8 Tourinform'!G119+'6.7 pályázat 3'!G119</f>
        <v>0</v>
      </c>
      <c r="H119" s="125">
        <f>'6.1 műv ház'!H119+'6.2 HH'!H119+'6.3 könyvtár'!H119+'6.4 sportcsarnok'!H119+'6.5 pályázat_1'!H119+'6.6 pályázat 2'!H119+'6.8 Tourinform'!H119+'6.7 pályázat 3'!H119</f>
        <v>0</v>
      </c>
      <c r="I119" s="126">
        <f>'6.1 műv ház'!I119+'6.2 HH'!I119+'6.3 könyvtár'!I119+'6.4 sportcsarnok'!I119+'6.5 pályázat_1'!I119+'6.6 pályázat 2'!I119+'6.8 Tourinform'!I119+'6.7 pályázat 3'!I119</f>
        <v>0</v>
      </c>
    </row>
    <row r="120" spans="1:21" x14ac:dyDescent="0.25">
      <c r="A120" s="29" t="s">
        <v>206</v>
      </c>
      <c r="B120" s="13" t="s">
        <v>207</v>
      </c>
      <c r="C120" s="177">
        <f>'6.1 műv ház'!C120+'6.2 HH'!C120+'6.3 könyvtár'!C120+'6.4 sportcsarnok'!C120+'6.5 pályázat_1'!C120+'6.6 pályázat 2'!C120+'6.8 Tourinform'!C120+'6.7 pályázat 3'!C120</f>
        <v>1273125</v>
      </c>
      <c r="D120" s="177">
        <f>'6.1 műv ház'!D120+'6.2 HH'!D120+'6.3 könyvtár'!D120+'6.4 sportcsarnok'!D120+'6.5 pályázat_1'!D120+'6.6 pályázat 2'!D120+'6.8 Tourinform'!D120+'6.7 pályázat 3'!D120</f>
        <v>39850</v>
      </c>
      <c r="E120" s="125">
        <f>'6.1 műv ház'!E120+'6.2 HH'!E120+'6.3 könyvtár'!E120+'6.4 sportcsarnok'!E120+'6.5 pályázat_1'!E120+'6.6 pályázat 2'!E120+'6.8 Tourinform'!E120+'6.7 pályázat 3'!E120</f>
        <v>0</v>
      </c>
      <c r="F120" s="126">
        <f>'6.1 műv ház'!F120+'6.2 HH'!F120+'6.3 könyvtár'!F120+'6.4 sportcsarnok'!F120+'6.5 pályázat_1'!F120+'6.6 pályázat 2'!F120+'6.8 Tourinform'!F120+'6.7 pályázat 3'!F120</f>
        <v>39850</v>
      </c>
      <c r="G120" s="177">
        <f>'6.1 műv ház'!G120+'6.2 HH'!G120+'6.3 könyvtár'!G120+'6.4 sportcsarnok'!G120+'6.5 pályázat_1'!G120+'6.6 pályázat 2'!G120+'6.8 Tourinform'!G120+'6.7 pályázat 3'!G120</f>
        <v>39850</v>
      </c>
      <c r="H120" s="125">
        <f>'6.1 műv ház'!H120+'6.2 HH'!H120+'6.3 könyvtár'!H120+'6.4 sportcsarnok'!H120+'6.5 pályázat_1'!H120+'6.6 pályázat 2'!H120+'6.8 Tourinform'!H120+'6.7 pályázat 3'!H120</f>
        <v>0</v>
      </c>
      <c r="I120" s="126">
        <f>'6.1 műv ház'!I120+'6.2 HH'!I120+'6.3 könyvtár'!I120+'6.4 sportcsarnok'!I120+'6.5 pályázat_1'!I120+'6.6 pályázat 2'!I120+'6.8 Tourinform'!I120+'6.7 pályázat 3'!I120</f>
        <v>39850</v>
      </c>
    </row>
    <row r="121" spans="1:21" x14ac:dyDescent="0.25">
      <c r="A121" s="29" t="s">
        <v>208</v>
      </c>
      <c r="B121" s="13" t="s">
        <v>209</v>
      </c>
      <c r="C121" s="177">
        <f>'6.1 műv ház'!C121+'6.2 HH'!C121+'6.3 könyvtár'!C121+'6.4 sportcsarnok'!C121+'6.5 pályázat_1'!C121+'6.6 pályázat 2'!C121+'6.8 Tourinform'!C121+'6.7 pályázat 3'!C121</f>
        <v>1702034</v>
      </c>
      <c r="D121" s="177">
        <f>'6.1 műv ház'!D121+'6.2 HH'!D121+'6.3 könyvtár'!D121+'6.4 sportcsarnok'!D121+'6.5 pályázat_1'!D121+'6.6 pályázat 2'!D121+'6.8 Tourinform'!D121+'6.7 pályázat 3'!D121</f>
        <v>200000</v>
      </c>
      <c r="E121" s="125">
        <f>'6.1 műv ház'!E121+'6.2 HH'!E121+'6.3 könyvtár'!E121+'6.4 sportcsarnok'!E121+'6.5 pályázat_1'!E121+'6.6 pályázat 2'!E121+'6.8 Tourinform'!E121+'6.7 pályázat 3'!E121</f>
        <v>0</v>
      </c>
      <c r="F121" s="126">
        <f>'6.1 műv ház'!F121+'6.2 HH'!F121+'6.3 könyvtár'!F121+'6.4 sportcsarnok'!F121+'6.5 pályázat_1'!F121+'6.6 pályázat 2'!F121+'6.8 Tourinform'!F121+'6.7 pályázat 3'!F121</f>
        <v>200000</v>
      </c>
      <c r="G121" s="177">
        <f>'6.1 műv ház'!G121+'6.2 HH'!G121+'6.3 könyvtár'!G121+'6.4 sportcsarnok'!G121+'6.5 pályázat_1'!G121+'6.6 pályázat 2'!G121+'6.8 Tourinform'!G121+'6.7 pályázat 3'!G121</f>
        <v>995000</v>
      </c>
      <c r="H121" s="125">
        <f>'6.1 műv ház'!H121+'6.2 HH'!H121+'6.3 könyvtár'!H121+'6.4 sportcsarnok'!H121+'6.5 pályázat_1'!H121+'6.6 pályázat 2'!H121+'6.8 Tourinform'!H121+'6.7 pályázat 3'!H121</f>
        <v>0</v>
      </c>
      <c r="I121" s="126">
        <f>'6.1 műv ház'!I121+'6.2 HH'!I121+'6.3 könyvtár'!I121+'6.4 sportcsarnok'!I121+'6.5 pályázat_1'!I121+'6.6 pályázat 2'!I121+'6.8 Tourinform'!I121+'6.7 pályázat 3'!I121</f>
        <v>995000</v>
      </c>
    </row>
    <row r="122" spans="1:21" x14ac:dyDescent="0.25">
      <c r="A122" s="29" t="s">
        <v>210</v>
      </c>
      <c r="B122" s="13" t="s">
        <v>211</v>
      </c>
      <c r="C122" s="177">
        <f>'6.1 műv ház'!C122+'6.2 HH'!C122+'6.3 könyvtár'!C122+'6.4 sportcsarnok'!C122+'6.5 pályázat_1'!C122+'6.6 pályázat 2'!C122+'6.8 Tourinform'!C122+'6.7 pályázat 3'!C122</f>
        <v>1045150</v>
      </c>
      <c r="D122" s="177">
        <f>'6.1 műv ház'!D122+'6.2 HH'!D122+'6.3 könyvtár'!D122+'6.4 sportcsarnok'!D122+'6.5 pályázat_1'!D122+'6.6 pályázat 2'!D122+'6.8 Tourinform'!D122+'6.7 pályázat 3'!D122</f>
        <v>0</v>
      </c>
      <c r="E122" s="125">
        <f>'6.1 műv ház'!E122+'6.2 HH'!E122+'6.3 könyvtár'!E122+'6.4 sportcsarnok'!E122+'6.5 pályázat_1'!E122+'6.6 pályázat 2'!E122+'6.8 Tourinform'!E122+'6.7 pályázat 3'!E122</f>
        <v>0</v>
      </c>
      <c r="F122" s="126">
        <f>'6.1 műv ház'!F122+'6.2 HH'!F122+'6.3 könyvtár'!F122+'6.4 sportcsarnok'!F122+'6.5 pályázat_1'!F122+'6.6 pályázat 2'!F122+'6.8 Tourinform'!F122+'6.7 pályázat 3'!F122</f>
        <v>0</v>
      </c>
      <c r="G122" s="177">
        <f>'6.1 műv ház'!G122+'6.2 HH'!G122+'6.3 könyvtár'!G122+'6.4 sportcsarnok'!G122+'6.5 pályázat_1'!G122+'6.6 pályázat 2'!G122+'6.8 Tourinform'!G122+'6.7 pályázat 3'!G122</f>
        <v>0</v>
      </c>
      <c r="H122" s="125">
        <f>'6.1 műv ház'!H122+'6.2 HH'!H122+'6.3 könyvtár'!H122+'6.4 sportcsarnok'!H122+'6.5 pályázat_1'!H122+'6.6 pályázat 2'!H122+'6.8 Tourinform'!H122+'6.7 pályázat 3'!H122</f>
        <v>0</v>
      </c>
      <c r="I122" s="126">
        <f>'6.1 műv ház'!I122+'6.2 HH'!I122+'6.3 könyvtár'!I122+'6.4 sportcsarnok'!I122+'6.5 pályázat_1'!I122+'6.6 pályázat 2'!I122+'6.8 Tourinform'!I122+'6.7 pályázat 3'!I122</f>
        <v>0</v>
      </c>
    </row>
    <row r="123" spans="1:21" x14ac:dyDescent="0.25">
      <c r="A123" s="29" t="s">
        <v>212</v>
      </c>
      <c r="B123" s="13" t="s">
        <v>213</v>
      </c>
      <c r="C123" s="177">
        <f>'6.1 műv ház'!C123+'6.2 HH'!C123+'6.3 könyvtár'!C123+'6.4 sportcsarnok'!C123+'6.5 pályázat_1'!C123+'6.6 pályázat 2'!C123+'6.8 Tourinform'!C123+'6.7 pályázat 3'!C123</f>
        <v>2242700</v>
      </c>
      <c r="D123" s="177">
        <f>'6.1 műv ház'!D123+'6.2 HH'!D123+'6.3 könyvtár'!D123+'6.4 sportcsarnok'!D123+'6.5 pályázat_1'!D123+'6.6 pályázat 2'!D123+'6.8 Tourinform'!D123+'6.7 pályázat 3'!D123</f>
        <v>1842520</v>
      </c>
      <c r="E123" s="125">
        <f>'6.1 műv ház'!E123+'6.2 HH'!E123+'6.3 könyvtár'!E123+'6.4 sportcsarnok'!E123+'6.5 pályázat_1'!E123+'6.6 pályázat 2'!E123+'6.8 Tourinform'!E123+'6.7 pályázat 3'!E123</f>
        <v>0</v>
      </c>
      <c r="F123" s="126">
        <f>'6.1 műv ház'!F123+'6.2 HH'!F123+'6.3 könyvtár'!F123+'6.4 sportcsarnok'!F123+'6.5 pályázat_1'!F123+'6.6 pályázat 2'!F123+'6.8 Tourinform'!F123+'6.7 pályázat 3'!F123</f>
        <v>1842520</v>
      </c>
      <c r="G123" s="177">
        <f>'6.1 műv ház'!G123+'6.2 HH'!G123+'6.3 könyvtár'!G123+'6.4 sportcsarnok'!G123+'6.5 pályázat_1'!G123+'6.6 pályázat 2'!G123+'6.8 Tourinform'!G123+'6.7 pályázat 3'!G123</f>
        <v>2365000</v>
      </c>
      <c r="H123" s="125">
        <f>'6.1 műv ház'!H123+'6.2 HH'!H123+'6.3 könyvtár'!H123+'6.4 sportcsarnok'!H123+'6.5 pályázat_1'!H123+'6.6 pályázat 2'!H123+'6.8 Tourinform'!H123+'6.7 pályázat 3'!H123</f>
        <v>0</v>
      </c>
      <c r="I123" s="126">
        <f>'6.1 műv ház'!I123+'6.2 HH'!I123+'6.3 könyvtár'!I123+'6.4 sportcsarnok'!I123+'6.5 pályázat_1'!I123+'6.6 pályázat 2'!I123+'6.8 Tourinform'!I123+'6.7 pályázat 3'!I123</f>
        <v>2365000</v>
      </c>
    </row>
    <row r="124" spans="1:21" x14ac:dyDescent="0.25">
      <c r="A124" s="29" t="s">
        <v>214</v>
      </c>
      <c r="B124" s="13" t="s">
        <v>215</v>
      </c>
      <c r="C124" s="177">
        <f>'6.1 műv ház'!C124+'6.2 HH'!C124+'6.3 könyvtár'!C124+'6.4 sportcsarnok'!C124+'6.5 pályázat_1'!C124+'6.6 pályázat 2'!C124+'6.8 Tourinform'!C124+'6.7 pályázat 3'!C124</f>
        <v>59524923</v>
      </c>
      <c r="D124" s="177">
        <f>'6.1 műv ház'!D124+'6.2 HH'!D124+'6.3 könyvtár'!D124+'6.4 sportcsarnok'!D124+'6.5 pályázat_1'!D124+'6.6 pályázat 2'!D124+'6.8 Tourinform'!D124+'6.7 pályázat 3'!D124</f>
        <v>26370060</v>
      </c>
      <c r="E124" s="125">
        <f>'6.1 műv ház'!E124+'6.2 HH'!E124+'6.3 könyvtár'!E124+'6.4 sportcsarnok'!E124+'6.5 pályázat_1'!E124+'6.6 pályázat 2'!E124+'6.8 Tourinform'!E124+'6.7 pályázat 3'!E124</f>
        <v>0</v>
      </c>
      <c r="F124" s="126">
        <f>'6.1 műv ház'!F124+'6.2 HH'!F124+'6.3 könyvtár'!F124+'6.4 sportcsarnok'!F124+'6.5 pályázat_1'!F124+'6.6 pályázat 2'!F124+'6.8 Tourinform'!F124+'6.7 pályázat 3'!F124</f>
        <v>26370060</v>
      </c>
      <c r="G124" s="177">
        <f>'6.1 műv ház'!G124+'6.2 HH'!G124+'6.3 könyvtár'!G124+'6.4 sportcsarnok'!G124+'6.5 pályázat_1'!G124+'6.6 pályázat 2'!G124+'6.8 Tourinform'!G124+'6.7 pályázat 3'!G124</f>
        <v>30415200</v>
      </c>
      <c r="H124" s="125">
        <f>'6.1 műv ház'!H124+'6.2 HH'!H124+'6.3 könyvtár'!H124+'6.4 sportcsarnok'!H124+'6.5 pályázat_1'!H124+'6.6 pályázat 2'!H124+'6.8 Tourinform'!H124+'6.7 pályázat 3'!H124</f>
        <v>0</v>
      </c>
      <c r="I124" s="126">
        <f>'6.1 műv ház'!I124+'6.2 HH'!I124+'6.3 könyvtár'!I124+'6.4 sportcsarnok'!I124+'6.5 pályázat_1'!I124+'6.6 pályázat 2'!I124+'6.8 Tourinform'!I124+'6.7 pályázat 3'!I124</f>
        <v>30415200</v>
      </c>
    </row>
    <row r="125" spans="1:21" x14ac:dyDescent="0.25">
      <c r="A125" s="29" t="s">
        <v>216</v>
      </c>
      <c r="B125" s="13" t="s">
        <v>217</v>
      </c>
      <c r="C125" s="177">
        <f>'6.1 műv ház'!C125+'6.2 HH'!C125+'6.3 könyvtár'!C125+'6.4 sportcsarnok'!C125+'6.5 pályázat_1'!C125+'6.6 pályázat 2'!C125+'6.8 Tourinform'!C125+'6.7 pályázat 3'!C125</f>
        <v>5557287</v>
      </c>
      <c r="D125" s="177">
        <f>'6.1 műv ház'!D125+'6.2 HH'!D125+'6.3 könyvtár'!D125+'6.4 sportcsarnok'!D125+'6.5 pályázat_1'!D125+'6.6 pályázat 2'!D125+'6.8 Tourinform'!D125+'6.7 pályázat 3'!D125</f>
        <v>645000</v>
      </c>
      <c r="E125" s="125">
        <f>'6.1 műv ház'!E125+'6.2 HH'!E125+'6.3 könyvtár'!E125+'6.4 sportcsarnok'!E125+'6.5 pályázat_1'!E125+'6.6 pályázat 2'!E125+'6.8 Tourinform'!E125+'6.7 pályázat 3'!E125</f>
        <v>0</v>
      </c>
      <c r="F125" s="126">
        <f>'6.1 műv ház'!F125+'6.2 HH'!F125+'6.3 könyvtár'!F125+'6.4 sportcsarnok'!F125+'6.5 pályázat_1'!F125+'6.6 pályázat 2'!F125+'6.8 Tourinform'!F125+'6.7 pályázat 3'!F125</f>
        <v>645000</v>
      </c>
      <c r="G125" s="177">
        <f>'6.1 műv ház'!G125+'6.2 HH'!G125+'6.3 könyvtár'!G125+'6.4 sportcsarnok'!G125+'6.5 pályázat_1'!G125+'6.6 pályázat 2'!G125+'6.8 Tourinform'!G125+'6.7 pályázat 3'!G125</f>
        <v>1000000</v>
      </c>
      <c r="H125" s="125">
        <f>'6.1 műv ház'!H125+'6.2 HH'!H125+'6.3 könyvtár'!H125+'6.4 sportcsarnok'!H125+'6.5 pályázat_1'!H125+'6.6 pályázat 2'!H125+'6.8 Tourinform'!H125+'6.7 pályázat 3'!H125</f>
        <v>0</v>
      </c>
      <c r="I125" s="126">
        <f>'6.1 műv ház'!I125+'6.2 HH'!I125+'6.3 könyvtár'!I125+'6.4 sportcsarnok'!I125+'6.5 pályázat_1'!I125+'6.6 pályázat 2'!I125+'6.8 Tourinform'!I125+'6.7 pályázat 3'!I125</f>
        <v>1000000</v>
      </c>
    </row>
    <row r="126" spans="1:21" x14ac:dyDescent="0.25">
      <c r="A126" s="29" t="s">
        <v>218</v>
      </c>
      <c r="B126" s="13" t="s">
        <v>219</v>
      </c>
      <c r="C126" s="177">
        <f>'6.1 műv ház'!C126+'6.2 HH'!C126+'6.3 könyvtár'!C126+'6.4 sportcsarnok'!C126+'6.5 pályázat_1'!C126+'6.6 pályázat 2'!C126+'6.8 Tourinform'!C126+'6.7 pályázat 3'!C126</f>
        <v>22817386</v>
      </c>
      <c r="D126" s="177">
        <f>'6.1 műv ház'!D126+'6.2 HH'!D126+'6.3 könyvtár'!D126+'6.4 sportcsarnok'!D126+'6.5 pályázat_1'!D126+'6.6 pályázat 2'!D126+'6.8 Tourinform'!D126+'6.7 pályázat 3'!D126</f>
        <v>22026147</v>
      </c>
      <c r="E126" s="125">
        <f>'6.1 műv ház'!E126+'6.2 HH'!E126+'6.3 könyvtár'!E126+'6.4 sportcsarnok'!E126+'6.5 pályázat_1'!E126+'6.6 pályázat 2'!E126+'6.8 Tourinform'!E126+'6.7 pályázat 3'!E126</f>
        <v>0</v>
      </c>
      <c r="F126" s="126">
        <f>'6.1 műv ház'!F126+'6.2 HH'!F126+'6.3 könyvtár'!F126+'6.4 sportcsarnok'!F126+'6.5 pályázat_1'!F126+'6.6 pályázat 2'!F126+'6.8 Tourinform'!F126+'6.7 pályázat 3'!F126</f>
        <v>22026147</v>
      </c>
      <c r="G126" s="177">
        <f>'6.1 műv ház'!G126+'6.2 HH'!G126+'6.3 könyvtár'!G126+'6.4 sportcsarnok'!G126+'6.5 pályázat_1'!G126+'6.6 pályázat 2'!G126+'6.8 Tourinform'!G126+'6.7 pályázat 3'!G126</f>
        <v>24720452</v>
      </c>
      <c r="H126" s="125">
        <f>'6.1 műv ház'!H126+'6.2 HH'!H126+'6.3 könyvtár'!H126+'6.4 sportcsarnok'!H126+'6.5 pályázat_1'!H126+'6.6 pályázat 2'!H126+'6.8 Tourinform'!H126+'6.7 pályázat 3'!H126</f>
        <v>0</v>
      </c>
      <c r="I126" s="126">
        <f>'6.1 műv ház'!I126+'6.2 HH'!I126+'6.3 könyvtár'!I126+'6.4 sportcsarnok'!I126+'6.5 pályázat_1'!I126+'6.6 pályázat 2'!I126+'6.8 Tourinform'!I126+'6.7 pályázat 3'!I126</f>
        <v>24720452</v>
      </c>
    </row>
    <row r="127" spans="1:21" x14ac:dyDescent="0.25">
      <c r="A127" s="29"/>
      <c r="B127" s="13" t="s">
        <v>867</v>
      </c>
      <c r="C127" s="177">
        <f>'6.1 műv ház'!C127+'6.2 HH'!C127+'6.3 könyvtár'!C127+'6.4 sportcsarnok'!C127+'6.5 pályázat_1'!C127+'6.6 pályázat 2'!C127+'6.8 Tourinform'!C127+'6.7 pályázat 3'!C127</f>
        <v>16908488</v>
      </c>
      <c r="D127" s="177">
        <f>'6.1 műv ház'!D127+'6.2 HH'!D127+'6.3 könyvtár'!D127+'6.4 sportcsarnok'!D127+'6.5 pályázat_1'!D127+'6.6 pályázat 2'!D127+'6.8 Tourinform'!D127+'6.7 pályázat 3'!D127</f>
        <v>18870273</v>
      </c>
      <c r="E127" s="125">
        <f>'6.1 műv ház'!E127+'6.2 HH'!E127+'6.3 könyvtár'!E127+'6.4 sportcsarnok'!E127+'6.5 pályázat_1'!E127+'6.6 pályázat 2'!E127+'6.8 Tourinform'!E127+'6.7 pályázat 3'!E127</f>
        <v>0</v>
      </c>
      <c r="F127" s="126">
        <f>'6.1 műv ház'!F127+'6.2 HH'!F127+'6.3 könyvtár'!F127+'6.4 sportcsarnok'!F127+'6.5 pályázat_1'!F127+'6.6 pályázat 2'!F127+'6.8 Tourinform'!F127+'6.7 pályázat 3'!F127</f>
        <v>18870273</v>
      </c>
      <c r="G127" s="177">
        <f>'6.1 műv ház'!G127+'6.2 HH'!G127+'6.3 könyvtár'!G127+'6.4 sportcsarnok'!G127+'6.5 pályázat_1'!G127+'6.6 pályázat 2'!G127+'6.8 Tourinform'!G127+'6.7 pályázat 3'!G127</f>
        <v>16021709</v>
      </c>
      <c r="H127" s="125">
        <f>'6.1 műv ház'!H127+'6.2 HH'!H127+'6.3 könyvtár'!H127+'6.4 sportcsarnok'!H127+'6.5 pályázat_1'!H127+'6.6 pályázat 2'!H127+'6.8 Tourinform'!H127+'6.7 pályázat 3'!H127</f>
        <v>0</v>
      </c>
      <c r="I127" s="126">
        <f>'6.1 műv ház'!I127+'6.2 HH'!I127+'6.3 könyvtár'!I127+'6.4 sportcsarnok'!I127+'6.5 pályázat_1'!I127+'6.6 pályázat 2'!I127+'6.8 Tourinform'!I127+'6.7 pályázat 3'!I127</f>
        <v>16021709</v>
      </c>
    </row>
    <row r="128" spans="1:21" x14ac:dyDescent="0.25">
      <c r="A128" s="41"/>
      <c r="B128" s="13" t="s">
        <v>866</v>
      </c>
      <c r="C128" s="177">
        <f>'6.1 műv ház'!C128+'6.2 HH'!C128+'6.3 könyvtár'!C128+'6.4 sportcsarnok'!C128+'6.5 pályázat_1'!C128+'6.6 pályázat 2'!C128+'6.8 Tourinform'!C128+'6.7 pályázat 3'!C128</f>
        <v>5851000</v>
      </c>
      <c r="D128" s="177">
        <f>'6.1 műv ház'!D128+'6.2 HH'!D128+'6.3 könyvtár'!D128+'6.4 sportcsarnok'!D128+'6.5 pályázat_1'!D128+'6.6 pályázat 2'!D128+'6.8 Tourinform'!D128+'6.7 pályázat 3'!D128</f>
        <v>3055874</v>
      </c>
      <c r="E128" s="125">
        <f>'6.1 műv ház'!E128+'6.2 HH'!E128+'6.3 könyvtár'!E128+'6.4 sportcsarnok'!E128+'6.5 pályázat_1'!E128+'6.6 pályázat 2'!E128+'6.8 Tourinform'!E128+'6.7 pályázat 3'!E128</f>
        <v>0</v>
      </c>
      <c r="F128" s="126">
        <f>'6.1 műv ház'!F128+'6.2 HH'!F128+'6.3 könyvtár'!F128+'6.4 sportcsarnok'!F128+'6.5 pályázat_1'!F128+'6.6 pályázat 2'!F128+'6.8 Tourinform'!F128+'6.7 pályázat 3'!F128</f>
        <v>3055874</v>
      </c>
      <c r="G128" s="177">
        <f>'6.1 műv ház'!G128+'6.2 HH'!G128+'6.3 könyvtár'!G128+'6.4 sportcsarnok'!G128+'6.5 pályázat_1'!G128+'6.6 pályázat 2'!G128+'6.8 Tourinform'!G128+'6.7 pályázat 3'!G128</f>
        <v>8598743</v>
      </c>
      <c r="H128" s="125">
        <f>'6.1 műv ház'!H128+'6.2 HH'!H128+'6.3 könyvtár'!H128+'6.4 sportcsarnok'!H128+'6.5 pályázat_1'!H128+'6.6 pályázat 2'!H128+'6.8 Tourinform'!H128+'6.7 pályázat 3'!H128</f>
        <v>0</v>
      </c>
      <c r="I128" s="126">
        <f>'6.1 műv ház'!I128+'6.2 HH'!I128+'6.3 könyvtár'!I128+'6.4 sportcsarnok'!I128+'6.5 pályázat_1'!I128+'6.6 pályázat 2'!I128+'6.8 Tourinform'!I128+'6.7 pályázat 3'!I128</f>
        <v>8598743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77">
        <f>'6.1 műv ház'!C129+'6.2 HH'!C129+'6.3 könyvtár'!C129+'6.4 sportcsarnok'!C129+'6.5 pályázat_1'!C129+'6.6 pályázat 2'!C129+'6.8 Tourinform'!C129+'6.7 pályázat 3'!C129</f>
        <v>0</v>
      </c>
      <c r="D129" s="177">
        <f>'6.1 műv ház'!D129+'6.2 HH'!D129+'6.3 könyvtár'!D129+'6.4 sportcsarnok'!D129+'6.5 pályázat_1'!D129+'6.6 pályázat 2'!D129+'6.8 Tourinform'!D129+'6.7 pályázat 3'!D129</f>
        <v>0</v>
      </c>
      <c r="E129" s="125">
        <f>'6.1 műv ház'!E129+'6.2 HH'!E129+'6.3 könyvtár'!E129+'6.4 sportcsarnok'!E129+'6.5 pályázat_1'!E129+'6.6 pályázat 2'!E129+'6.8 Tourinform'!E129+'6.7 pályázat 3'!E129</f>
        <v>0</v>
      </c>
      <c r="F129" s="126">
        <f>'6.1 műv ház'!F129+'6.2 HH'!F129+'6.3 könyvtár'!F129+'6.4 sportcsarnok'!F129+'6.5 pályázat_1'!F129+'6.6 pályázat 2'!F129+'6.8 Tourinform'!F129+'6.7 pályázat 3'!F129</f>
        <v>0</v>
      </c>
      <c r="G129" s="177">
        <f>'6.1 műv ház'!G129+'6.2 HH'!G129+'6.3 könyvtár'!G129+'6.4 sportcsarnok'!G129+'6.5 pályázat_1'!G129+'6.6 pályázat 2'!G129+'6.8 Tourinform'!G129+'6.7 pályázat 3'!G129</f>
        <v>0</v>
      </c>
      <c r="H129" s="125">
        <f>'6.1 műv ház'!H129+'6.2 HH'!H129+'6.3 könyvtár'!H129+'6.4 sportcsarnok'!H129+'6.5 pályázat_1'!H129+'6.6 pályázat 2'!H129+'6.8 Tourinform'!H129+'6.7 pályázat 3'!H129</f>
        <v>0</v>
      </c>
      <c r="I129" s="126">
        <f>'6.1 műv ház'!I129+'6.2 HH'!I129+'6.3 könyvtár'!I129+'6.4 sportcsarnok'!I129+'6.5 pályázat_1'!I129+'6.6 pályázat 2'!I129+'6.8 Tourinform'!I129+'6.7 pályázat 3'!I129</f>
        <v>0</v>
      </c>
    </row>
    <row r="130" spans="1:9" ht="15.75" thickBot="1" x14ac:dyDescent="0.3">
      <c r="A130" s="30" t="s">
        <v>221</v>
      </c>
      <c r="B130" s="31" t="s">
        <v>222</v>
      </c>
      <c r="C130" s="177">
        <f>'6.1 műv ház'!C130+'6.2 HH'!C130+'6.3 könyvtár'!C130+'6.4 sportcsarnok'!C130+'6.5 pályázat_1'!C130+'6.6 pályázat 2'!C130+'6.8 Tourinform'!C130+'6.7 pályázat 3'!C130</f>
        <v>750027</v>
      </c>
      <c r="D130" s="177">
        <f>'6.1 műv ház'!D130+'6.2 HH'!D130+'6.3 könyvtár'!D130+'6.4 sportcsarnok'!D130+'6.5 pályázat_1'!D130+'6.6 pályázat 2'!D130+'6.8 Tourinform'!D130+'6.7 pályázat 3'!D130</f>
        <v>100000</v>
      </c>
      <c r="E130" s="125">
        <f>'6.1 műv ház'!E130+'6.2 HH'!E130+'6.3 könyvtár'!E130+'6.4 sportcsarnok'!E130+'6.5 pályázat_1'!E130+'6.6 pályázat 2'!E130+'6.8 Tourinform'!E130+'6.7 pályázat 3'!E130</f>
        <v>0</v>
      </c>
      <c r="F130" s="126">
        <f>'6.1 műv ház'!F130+'6.2 HH'!F130+'6.3 könyvtár'!F130+'6.4 sportcsarnok'!F130+'6.5 pályázat_1'!F130+'6.6 pályázat 2'!F130+'6.8 Tourinform'!F130+'6.7 pályázat 3'!F130</f>
        <v>100000</v>
      </c>
      <c r="G130" s="177">
        <f>'6.1 műv ház'!G130+'6.2 HH'!G130+'6.3 könyvtár'!G130+'6.4 sportcsarnok'!G130+'6.5 pályázat_1'!G130+'6.6 pályázat 2'!G130+'6.8 Tourinform'!G130+'6.7 pályázat 3'!G130</f>
        <v>100000</v>
      </c>
      <c r="H130" s="125">
        <f>'6.1 műv ház'!H130+'6.2 HH'!H130+'6.3 könyvtár'!H130+'6.4 sportcsarnok'!H130+'6.5 pályázat_1'!H130+'6.6 pályázat 2'!H130+'6.8 Tourinform'!H130+'6.7 pályázat 3'!H130</f>
        <v>0</v>
      </c>
      <c r="I130" s="126">
        <f>'6.1 műv ház'!I130+'6.2 HH'!I130+'6.3 könyvtár'!I130+'6.4 sportcsarnok'!I130+'6.5 pályázat_1'!I130+'6.6 pályázat 2'!I130+'6.8 Tourinform'!I130+'6.7 pályázat 3'!I130</f>
        <v>100000</v>
      </c>
    </row>
    <row r="131" spans="1:9" ht="15.75" thickBot="1" x14ac:dyDescent="0.3">
      <c r="A131" s="32" t="s">
        <v>223</v>
      </c>
      <c r="B131" s="7" t="s">
        <v>33</v>
      </c>
      <c r="C131" s="177">
        <f>'6.1 műv ház'!C131+'6.2 HH'!C131+'6.3 könyvtár'!C131+'6.4 sportcsarnok'!C131+'6.5 pályázat_1'!C131+'6.6 pályázat 2'!C131+'6.8 Tourinform'!C131+'6.7 pályázat 3'!C131</f>
        <v>0</v>
      </c>
      <c r="D131" s="177">
        <f>'6.1 műv ház'!D131+'6.2 HH'!D131+'6.3 könyvtár'!D131+'6.4 sportcsarnok'!D131+'6.5 pályázat_1'!D131+'6.6 pályázat 2'!D131+'6.8 Tourinform'!D131+'6.7 pályázat 3'!D131</f>
        <v>0</v>
      </c>
      <c r="E131" s="125">
        <f>'6.1 műv ház'!E131+'6.2 HH'!E131+'6.3 könyvtár'!E131+'6.4 sportcsarnok'!E131+'6.5 pályázat_1'!E131+'6.6 pályázat 2'!E131+'6.8 Tourinform'!E131+'6.7 pályázat 3'!E131</f>
        <v>0</v>
      </c>
      <c r="F131" s="126">
        <f>'6.1 műv ház'!F131+'6.2 HH'!F131+'6.3 könyvtár'!F131+'6.4 sportcsarnok'!F131+'6.5 pályázat_1'!F131+'6.6 pályázat 2'!F131+'6.8 Tourinform'!F131+'6.7 pályázat 3'!F131</f>
        <v>0</v>
      </c>
      <c r="G131" s="177">
        <f>'6.1 műv ház'!G131+'6.2 HH'!G131+'6.3 könyvtár'!G131+'6.4 sportcsarnok'!G131+'6.5 pályázat_1'!G131+'6.6 pályázat 2'!G131+'6.8 Tourinform'!G131+'6.7 pályázat 3'!G131</f>
        <v>0</v>
      </c>
      <c r="H131" s="125">
        <f>'6.1 műv ház'!H131+'6.2 HH'!H131+'6.3 könyvtár'!H131+'6.4 sportcsarnok'!H131+'6.5 pályázat_1'!H131+'6.6 pályázat 2'!H131+'6.8 Tourinform'!H131+'6.7 pályázat 3'!H131</f>
        <v>0</v>
      </c>
      <c r="I131" s="126">
        <f>'6.1 műv ház'!I131+'6.2 HH'!I131+'6.3 könyvtár'!I131+'6.4 sportcsarnok'!I131+'6.5 pályázat_1'!I131+'6.6 pályázat 2'!I131+'6.8 Tourinform'!I131+'6.7 pályázat 3'!I131</f>
        <v>0</v>
      </c>
    </row>
    <row r="132" spans="1:9" ht="15.75" thickBot="1" x14ac:dyDescent="0.3">
      <c r="A132" s="28" t="s">
        <v>224</v>
      </c>
      <c r="B132" s="20" t="s">
        <v>34</v>
      </c>
      <c r="C132" s="177">
        <f>'6.1 műv ház'!C132+'6.2 HH'!C132+'6.3 könyvtár'!C132+'6.4 sportcsarnok'!C132+'6.5 pályázat_1'!C132+'6.6 pályázat 2'!C132+'6.8 Tourinform'!C132+'6.7 pályázat 3'!C132</f>
        <v>0</v>
      </c>
      <c r="D132" s="177">
        <f>'6.1 műv ház'!D132+'6.2 HH'!D132+'6.3 könyvtár'!D132+'6.4 sportcsarnok'!D132+'6.5 pályázat_1'!D132+'6.6 pályázat 2'!D132+'6.8 Tourinform'!D132+'6.7 pályázat 3'!D132</f>
        <v>0</v>
      </c>
      <c r="E132" s="125">
        <f>'6.1 műv ház'!E132+'6.2 HH'!E132+'6.3 könyvtár'!E132+'6.4 sportcsarnok'!E132+'6.5 pályázat_1'!E132+'6.6 pályázat 2'!E132+'6.8 Tourinform'!E132+'6.7 pályázat 3'!E132</f>
        <v>0</v>
      </c>
      <c r="F132" s="126">
        <f>'6.1 műv ház'!F132+'6.2 HH'!F132+'6.3 könyvtár'!F132+'6.4 sportcsarnok'!F132+'6.5 pályázat_1'!F132+'6.6 pályázat 2'!F132+'6.8 Tourinform'!F132+'6.7 pályázat 3'!F132</f>
        <v>0</v>
      </c>
      <c r="G132" s="177">
        <f>'6.1 műv ház'!G132+'6.2 HH'!G132+'6.3 könyvtár'!G132+'6.4 sportcsarnok'!G132+'6.5 pályázat_1'!G132+'6.6 pályázat 2'!G132+'6.8 Tourinform'!G132+'6.7 pályázat 3'!G132</f>
        <v>0</v>
      </c>
      <c r="H132" s="125">
        <f>'6.1 műv ház'!H132+'6.2 HH'!H132+'6.3 könyvtár'!H132+'6.4 sportcsarnok'!H132+'6.5 pályázat_1'!H132+'6.6 pályázat 2'!H132+'6.8 Tourinform'!H132+'6.7 pályázat 3'!H132</f>
        <v>0</v>
      </c>
      <c r="I132" s="126">
        <f>'6.1 műv ház'!I132+'6.2 HH'!I132+'6.3 könyvtár'!I132+'6.4 sportcsarnok'!I132+'6.5 pályázat_1'!I132+'6.6 pályázat 2'!I132+'6.8 Tourinform'!I132+'6.7 pályázat 3'!I132</f>
        <v>0</v>
      </c>
    </row>
    <row r="133" spans="1:9" ht="15.75" hidden="1" thickBot="1" x14ac:dyDescent="0.3">
      <c r="A133" s="29" t="s">
        <v>225</v>
      </c>
      <c r="B133" s="13" t="s">
        <v>226</v>
      </c>
      <c r="C133" s="177">
        <f>'6.1 műv ház'!C133+'6.2 HH'!C133+'6.3 könyvtár'!C133+'6.4 sportcsarnok'!C133+'6.5 pályázat_1'!C133+'6.6 pályázat 2'!C133+'6.8 Tourinform'!C133+'6.7 pályázat 3'!C133</f>
        <v>0</v>
      </c>
      <c r="D133" s="177">
        <f>'6.1 műv ház'!D133+'6.2 HH'!D133+'6.3 könyvtár'!D133+'6.4 sportcsarnok'!D133+'6.5 pályázat_1'!D133+'6.6 pályázat 2'!D133+'6.8 Tourinform'!D133+'6.7 pályázat 3'!D133</f>
        <v>0</v>
      </c>
      <c r="E133" s="125">
        <f>'6.1 műv ház'!E133+'6.2 HH'!E133+'6.3 könyvtár'!E133+'6.4 sportcsarnok'!E133+'6.5 pályázat_1'!E133+'6.6 pályázat 2'!E133+'6.8 Tourinform'!E133+'6.7 pályázat 3'!E133</f>
        <v>0</v>
      </c>
      <c r="F133" s="126">
        <f>'6.1 műv ház'!F133+'6.2 HH'!F133+'6.3 könyvtár'!F133+'6.4 sportcsarnok'!F133+'6.5 pályázat_1'!F133+'6.6 pályázat 2'!F133+'6.8 Tourinform'!F133+'6.7 pályázat 3'!F133</f>
        <v>0</v>
      </c>
      <c r="G133" s="177">
        <f>'6.1 műv ház'!G133+'6.2 HH'!G133+'6.3 könyvtár'!G133+'6.4 sportcsarnok'!G133+'6.5 pályázat_1'!G133+'6.6 pályázat 2'!G133+'6.8 Tourinform'!G133+'6.7 pályázat 3'!G133</f>
        <v>0</v>
      </c>
      <c r="H133" s="125">
        <f>'6.1 műv ház'!H133+'6.2 HH'!H133+'6.3 könyvtár'!H133+'6.4 sportcsarnok'!H133+'6.5 pályázat_1'!H133+'6.6 pályázat 2'!H133+'6.8 Tourinform'!H133+'6.7 pályázat 3'!H133</f>
        <v>0</v>
      </c>
      <c r="I133" s="126">
        <f>'6.1 műv ház'!I133+'6.2 HH'!I133+'6.3 könyvtár'!I133+'6.4 sportcsarnok'!I133+'6.5 pályázat_1'!I133+'6.6 pályázat 2'!I133+'6.8 Tourinform'!I133+'6.7 pályázat 3'!I133</f>
        <v>0</v>
      </c>
    </row>
    <row r="134" spans="1:9" ht="15.75" hidden="1" thickBot="1" x14ac:dyDescent="0.3">
      <c r="A134" s="29" t="s">
        <v>550</v>
      </c>
      <c r="B134" s="13" t="s">
        <v>551</v>
      </c>
      <c r="C134" s="177">
        <f>'6.1 műv ház'!C134+'6.2 HH'!C134+'6.3 könyvtár'!C134+'6.4 sportcsarnok'!C134+'6.5 pályázat_1'!C134+'6.6 pályázat 2'!C134+'6.8 Tourinform'!C134+'6.7 pályázat 3'!C134</f>
        <v>0</v>
      </c>
      <c r="D134" s="177">
        <f>'6.1 műv ház'!D134+'6.2 HH'!D134+'6.3 könyvtár'!D134+'6.4 sportcsarnok'!D134+'6.5 pályázat_1'!D134+'6.6 pályázat 2'!D134+'6.8 Tourinform'!D134+'6.7 pályázat 3'!D134</f>
        <v>0</v>
      </c>
      <c r="E134" s="125">
        <f>'6.1 műv ház'!E134+'6.2 HH'!E134+'6.3 könyvtár'!E134+'6.4 sportcsarnok'!E134+'6.5 pályázat_1'!E134+'6.6 pályázat 2'!E134+'6.8 Tourinform'!E134+'6.7 pályázat 3'!E134</f>
        <v>0</v>
      </c>
      <c r="F134" s="126">
        <f>'6.1 műv ház'!F134+'6.2 HH'!F134+'6.3 könyvtár'!F134+'6.4 sportcsarnok'!F134+'6.5 pályázat_1'!F134+'6.6 pályázat 2'!F134+'6.8 Tourinform'!F134+'6.7 pályázat 3'!F134</f>
        <v>0</v>
      </c>
      <c r="G134" s="177">
        <f>'6.1 műv ház'!G134+'6.2 HH'!G134+'6.3 könyvtár'!G134+'6.4 sportcsarnok'!G134+'6.5 pályázat_1'!G134+'6.6 pályázat 2'!G134+'6.8 Tourinform'!G134+'6.7 pályázat 3'!G134</f>
        <v>0</v>
      </c>
      <c r="H134" s="125">
        <f>'6.1 műv ház'!H134+'6.2 HH'!H134+'6.3 könyvtár'!H134+'6.4 sportcsarnok'!H134+'6.5 pályázat_1'!H134+'6.6 pályázat 2'!H134+'6.8 Tourinform'!H134+'6.7 pályázat 3'!H134</f>
        <v>0</v>
      </c>
      <c r="I134" s="126">
        <f>'6.1 műv ház'!I134+'6.2 HH'!I134+'6.3 könyvtár'!I134+'6.4 sportcsarnok'!I134+'6.5 pályázat_1'!I134+'6.6 pályázat 2'!I134+'6.8 Tourinform'!I134+'6.7 pályázat 3'!I134</f>
        <v>0</v>
      </c>
    </row>
    <row r="135" spans="1:9" ht="15.75" hidden="1" thickBot="1" x14ac:dyDescent="0.3">
      <c r="A135" s="29" t="s">
        <v>227</v>
      </c>
      <c r="B135" s="13" t="s">
        <v>228</v>
      </c>
      <c r="C135" s="177">
        <f>'6.1 műv ház'!C135+'6.2 HH'!C135+'6.3 könyvtár'!C135+'6.4 sportcsarnok'!C135+'6.5 pályázat_1'!C135+'6.6 pályázat 2'!C135+'6.8 Tourinform'!C135+'6.7 pályázat 3'!C135</f>
        <v>0</v>
      </c>
      <c r="D135" s="177">
        <f>'6.1 műv ház'!D135+'6.2 HH'!D135+'6.3 könyvtár'!D135+'6.4 sportcsarnok'!D135+'6.5 pályázat_1'!D135+'6.6 pályázat 2'!D135+'6.8 Tourinform'!D135+'6.7 pályázat 3'!D135</f>
        <v>0</v>
      </c>
      <c r="E135" s="125">
        <f>'6.1 műv ház'!E135+'6.2 HH'!E135+'6.3 könyvtár'!E135+'6.4 sportcsarnok'!E135+'6.5 pályázat_1'!E135+'6.6 pályázat 2'!E135+'6.8 Tourinform'!E135+'6.7 pályázat 3'!E135</f>
        <v>0</v>
      </c>
      <c r="F135" s="126">
        <f>'6.1 műv ház'!F135+'6.2 HH'!F135+'6.3 könyvtár'!F135+'6.4 sportcsarnok'!F135+'6.5 pályázat_1'!F135+'6.6 pályázat 2'!F135+'6.8 Tourinform'!F135+'6.7 pályázat 3'!F135</f>
        <v>0</v>
      </c>
      <c r="G135" s="177">
        <f>'6.1 műv ház'!G135+'6.2 HH'!G135+'6.3 könyvtár'!G135+'6.4 sportcsarnok'!G135+'6.5 pályázat_1'!G135+'6.6 pályázat 2'!G135+'6.8 Tourinform'!G135+'6.7 pályázat 3'!G135</f>
        <v>0</v>
      </c>
      <c r="H135" s="125">
        <f>'6.1 műv ház'!H135+'6.2 HH'!H135+'6.3 könyvtár'!H135+'6.4 sportcsarnok'!H135+'6.5 pályázat_1'!H135+'6.6 pályázat 2'!H135+'6.8 Tourinform'!H135+'6.7 pályázat 3'!H135</f>
        <v>0</v>
      </c>
      <c r="I135" s="126">
        <f>'6.1 műv ház'!I135+'6.2 HH'!I135+'6.3 könyvtár'!I135+'6.4 sportcsarnok'!I135+'6.5 pályázat_1'!I135+'6.6 pályázat 2'!I135+'6.8 Tourinform'!I135+'6.7 pályázat 3'!I135</f>
        <v>0</v>
      </c>
    </row>
    <row r="136" spans="1:9" ht="15.75" hidden="1" thickBot="1" x14ac:dyDescent="0.3">
      <c r="A136" s="29" t="s">
        <v>229</v>
      </c>
      <c r="B136" s="13" t="s">
        <v>230</v>
      </c>
      <c r="C136" s="177">
        <f>'6.1 műv ház'!C136+'6.2 HH'!C136+'6.3 könyvtár'!C136+'6.4 sportcsarnok'!C136+'6.5 pályázat_1'!C136+'6.6 pályázat 2'!C136+'6.8 Tourinform'!C136+'6.7 pályázat 3'!C136</f>
        <v>0</v>
      </c>
      <c r="D136" s="177">
        <f>'6.1 műv ház'!D136+'6.2 HH'!D136+'6.3 könyvtár'!D136+'6.4 sportcsarnok'!D136+'6.5 pályázat_1'!D136+'6.6 pályázat 2'!D136+'6.8 Tourinform'!D136+'6.7 pályázat 3'!D136</f>
        <v>0</v>
      </c>
      <c r="E136" s="125">
        <f>'6.1 műv ház'!E136+'6.2 HH'!E136+'6.3 könyvtár'!E136+'6.4 sportcsarnok'!E136+'6.5 pályázat_1'!E136+'6.6 pályázat 2'!E136+'6.8 Tourinform'!E136+'6.7 pályázat 3'!E136</f>
        <v>0</v>
      </c>
      <c r="F136" s="126">
        <f>'6.1 műv ház'!F136+'6.2 HH'!F136+'6.3 könyvtár'!F136+'6.4 sportcsarnok'!F136+'6.5 pályázat_1'!F136+'6.6 pályázat 2'!F136+'6.8 Tourinform'!F136+'6.7 pályázat 3'!F136</f>
        <v>0</v>
      </c>
      <c r="G136" s="177">
        <f>'6.1 műv ház'!G136+'6.2 HH'!G136+'6.3 könyvtár'!G136+'6.4 sportcsarnok'!G136+'6.5 pályázat_1'!G136+'6.6 pályázat 2'!G136+'6.8 Tourinform'!G136+'6.7 pályázat 3'!G136</f>
        <v>0</v>
      </c>
      <c r="H136" s="125">
        <f>'6.1 műv ház'!H136+'6.2 HH'!H136+'6.3 könyvtár'!H136+'6.4 sportcsarnok'!H136+'6.5 pályázat_1'!H136+'6.6 pályázat 2'!H136+'6.8 Tourinform'!H136+'6.7 pályázat 3'!H136</f>
        <v>0</v>
      </c>
      <c r="I136" s="126">
        <f>'6.1 műv ház'!I136+'6.2 HH'!I136+'6.3 könyvtár'!I136+'6.4 sportcsarnok'!I136+'6.5 pályázat_1'!I136+'6.6 pályázat 2'!I136+'6.8 Tourinform'!I136+'6.7 pályázat 3'!I136</f>
        <v>0</v>
      </c>
    </row>
    <row r="137" spans="1:9" ht="15.75" hidden="1" thickBot="1" x14ac:dyDescent="0.3">
      <c r="A137" s="29" t="s">
        <v>231</v>
      </c>
      <c r="B137" s="13" t="s">
        <v>232</v>
      </c>
      <c r="C137" s="177">
        <f>'6.1 műv ház'!C137+'6.2 HH'!C137+'6.3 könyvtár'!C137+'6.4 sportcsarnok'!C137+'6.5 pályázat_1'!C137+'6.6 pályázat 2'!C137+'6.8 Tourinform'!C137+'6.7 pályázat 3'!C137</f>
        <v>0</v>
      </c>
      <c r="D137" s="177">
        <f>'6.1 műv ház'!D137+'6.2 HH'!D137+'6.3 könyvtár'!D137+'6.4 sportcsarnok'!D137+'6.5 pályázat_1'!D137+'6.6 pályázat 2'!D137+'6.8 Tourinform'!D137+'6.7 pályázat 3'!D137</f>
        <v>0</v>
      </c>
      <c r="E137" s="125">
        <f>'6.1 műv ház'!E137+'6.2 HH'!E137+'6.3 könyvtár'!E137+'6.4 sportcsarnok'!E137+'6.5 pályázat_1'!E137+'6.6 pályázat 2'!E137+'6.8 Tourinform'!E137+'6.7 pályázat 3'!E137</f>
        <v>0</v>
      </c>
      <c r="F137" s="126">
        <f>'6.1 műv ház'!F137+'6.2 HH'!F137+'6.3 könyvtár'!F137+'6.4 sportcsarnok'!F137+'6.5 pályázat_1'!F137+'6.6 pályázat 2'!F137+'6.8 Tourinform'!F137+'6.7 pályázat 3'!F137</f>
        <v>0</v>
      </c>
      <c r="G137" s="177">
        <f>'6.1 műv ház'!G137+'6.2 HH'!G137+'6.3 könyvtár'!G137+'6.4 sportcsarnok'!G137+'6.5 pályázat_1'!G137+'6.6 pályázat 2'!G137+'6.8 Tourinform'!G137+'6.7 pályázat 3'!G137</f>
        <v>0</v>
      </c>
      <c r="H137" s="125">
        <f>'6.1 műv ház'!H137+'6.2 HH'!H137+'6.3 könyvtár'!H137+'6.4 sportcsarnok'!H137+'6.5 pályázat_1'!H137+'6.6 pályázat 2'!H137+'6.8 Tourinform'!H137+'6.7 pályázat 3'!H137</f>
        <v>0</v>
      </c>
      <c r="I137" s="126">
        <f>'6.1 műv ház'!I137+'6.2 HH'!I137+'6.3 könyvtár'!I137+'6.4 sportcsarnok'!I137+'6.5 pályázat_1'!I137+'6.6 pályázat 2'!I137+'6.8 Tourinform'!I137+'6.7 pályázat 3'!I137</f>
        <v>0</v>
      </c>
    </row>
    <row r="138" spans="1:9" ht="15.75" hidden="1" thickBot="1" x14ac:dyDescent="0.3">
      <c r="A138" s="29" t="s">
        <v>233</v>
      </c>
      <c r="B138" s="13" t="s">
        <v>234</v>
      </c>
      <c r="C138" s="177">
        <f>'6.1 műv ház'!C138+'6.2 HH'!C138+'6.3 könyvtár'!C138+'6.4 sportcsarnok'!C138+'6.5 pályázat_1'!C138+'6.6 pályázat 2'!C138+'6.8 Tourinform'!C138+'6.7 pályázat 3'!C138</f>
        <v>0</v>
      </c>
      <c r="D138" s="177">
        <f>'6.1 műv ház'!D138+'6.2 HH'!D138+'6.3 könyvtár'!D138+'6.4 sportcsarnok'!D138+'6.5 pályázat_1'!D138+'6.6 pályázat 2'!D138+'6.8 Tourinform'!D138+'6.7 pályázat 3'!D138</f>
        <v>0</v>
      </c>
      <c r="E138" s="125">
        <f>'6.1 műv ház'!E138+'6.2 HH'!E138+'6.3 könyvtár'!E138+'6.4 sportcsarnok'!E138+'6.5 pályázat_1'!E138+'6.6 pályázat 2'!E138+'6.8 Tourinform'!E138+'6.7 pályázat 3'!E138</f>
        <v>0</v>
      </c>
      <c r="F138" s="126">
        <f>'6.1 műv ház'!F138+'6.2 HH'!F138+'6.3 könyvtár'!F138+'6.4 sportcsarnok'!F138+'6.5 pályázat_1'!F138+'6.6 pályázat 2'!F138+'6.8 Tourinform'!F138+'6.7 pályázat 3'!F138</f>
        <v>0</v>
      </c>
      <c r="G138" s="177">
        <f>'6.1 műv ház'!G138+'6.2 HH'!G138+'6.3 könyvtár'!G138+'6.4 sportcsarnok'!G138+'6.5 pályázat_1'!G138+'6.6 pályázat 2'!G138+'6.8 Tourinform'!G138+'6.7 pályázat 3'!G138</f>
        <v>0</v>
      </c>
      <c r="H138" s="125">
        <f>'6.1 műv ház'!H138+'6.2 HH'!H138+'6.3 könyvtár'!H138+'6.4 sportcsarnok'!H138+'6.5 pályázat_1'!H138+'6.6 pályázat 2'!H138+'6.8 Tourinform'!H138+'6.7 pályázat 3'!H138</f>
        <v>0</v>
      </c>
      <c r="I138" s="126">
        <f>'6.1 műv ház'!I138+'6.2 HH'!I138+'6.3 könyvtár'!I138+'6.4 sportcsarnok'!I138+'6.5 pályázat_1'!I138+'6.6 pályázat 2'!I138+'6.8 Tourinform'!I138+'6.7 pályázat 3'!I138</f>
        <v>0</v>
      </c>
    </row>
    <row r="139" spans="1:9" ht="15.75" hidden="1" thickBot="1" x14ac:dyDescent="0.3">
      <c r="A139" s="29"/>
      <c r="B139" s="13" t="s">
        <v>235</v>
      </c>
      <c r="C139" s="177">
        <f>'6.1 műv ház'!C139+'6.2 HH'!C139+'6.3 könyvtár'!C139+'6.4 sportcsarnok'!C139+'6.5 pályázat_1'!C139+'6.6 pályázat 2'!C139+'6.8 Tourinform'!C139+'6.7 pályázat 3'!C139</f>
        <v>0</v>
      </c>
      <c r="D139" s="177">
        <f>'6.1 műv ház'!D139+'6.2 HH'!D139+'6.3 könyvtár'!D139+'6.4 sportcsarnok'!D139+'6.5 pályázat_1'!D139+'6.6 pályázat 2'!D139+'6.8 Tourinform'!D139+'6.7 pályázat 3'!D139</f>
        <v>0</v>
      </c>
      <c r="E139" s="125">
        <f>'6.1 műv ház'!E139+'6.2 HH'!E139+'6.3 könyvtár'!E139+'6.4 sportcsarnok'!E139+'6.5 pályázat_1'!E139+'6.6 pályázat 2'!E139+'6.8 Tourinform'!E139+'6.7 pályázat 3'!E139</f>
        <v>0</v>
      </c>
      <c r="F139" s="126">
        <f>'6.1 műv ház'!F139+'6.2 HH'!F139+'6.3 könyvtár'!F139+'6.4 sportcsarnok'!F139+'6.5 pályázat_1'!F139+'6.6 pályázat 2'!F139+'6.8 Tourinform'!F139+'6.7 pályázat 3'!F139</f>
        <v>0</v>
      </c>
      <c r="G139" s="177">
        <f>'6.1 műv ház'!G139+'6.2 HH'!G139+'6.3 könyvtár'!G139+'6.4 sportcsarnok'!G139+'6.5 pályázat_1'!G139+'6.6 pályázat 2'!G139+'6.8 Tourinform'!G139+'6.7 pályázat 3'!G139</f>
        <v>0</v>
      </c>
      <c r="H139" s="125">
        <f>'6.1 műv ház'!H139+'6.2 HH'!H139+'6.3 könyvtár'!H139+'6.4 sportcsarnok'!H139+'6.5 pályázat_1'!H139+'6.6 pályázat 2'!H139+'6.8 Tourinform'!H139+'6.7 pályázat 3'!H139</f>
        <v>0</v>
      </c>
      <c r="I139" s="126">
        <f>'6.1 műv ház'!I139+'6.2 HH'!I139+'6.3 könyvtár'!I139+'6.4 sportcsarnok'!I139+'6.5 pályázat_1'!I139+'6.6 pályázat 2'!I139+'6.8 Tourinform'!I139+'6.7 pályázat 3'!I139</f>
        <v>0</v>
      </c>
    </row>
    <row r="140" spans="1:9" ht="15.75" hidden="1" thickBot="1" x14ac:dyDescent="0.3">
      <c r="A140" s="30"/>
      <c r="B140" s="31" t="s">
        <v>236</v>
      </c>
      <c r="C140" s="177">
        <f>'6.1 műv ház'!C140+'6.2 HH'!C140+'6.3 könyvtár'!C140+'6.4 sportcsarnok'!C140+'6.5 pályázat_1'!C140+'6.6 pályázat 2'!C140+'6.8 Tourinform'!C140+'6.7 pályázat 3'!C140</f>
        <v>0</v>
      </c>
      <c r="D140" s="177">
        <f>'6.1 műv ház'!D140+'6.2 HH'!D140+'6.3 könyvtár'!D140+'6.4 sportcsarnok'!D140+'6.5 pályázat_1'!D140+'6.6 pályázat 2'!D140+'6.8 Tourinform'!D140+'6.7 pályázat 3'!D140</f>
        <v>0</v>
      </c>
      <c r="E140" s="125">
        <f>'6.1 műv ház'!E140+'6.2 HH'!E140+'6.3 könyvtár'!E140+'6.4 sportcsarnok'!E140+'6.5 pályázat_1'!E140+'6.6 pályázat 2'!E140+'6.8 Tourinform'!E140+'6.7 pályázat 3'!E140</f>
        <v>0</v>
      </c>
      <c r="F140" s="126">
        <f>'6.1 műv ház'!F140+'6.2 HH'!F140+'6.3 könyvtár'!F140+'6.4 sportcsarnok'!F140+'6.5 pályázat_1'!F140+'6.6 pályázat 2'!F140+'6.8 Tourinform'!F140+'6.7 pályázat 3'!F140</f>
        <v>0</v>
      </c>
      <c r="G140" s="177">
        <f>'6.1 műv ház'!G140+'6.2 HH'!G140+'6.3 könyvtár'!G140+'6.4 sportcsarnok'!G140+'6.5 pályázat_1'!G140+'6.6 pályázat 2'!G140+'6.8 Tourinform'!G140+'6.7 pályázat 3'!G140</f>
        <v>0</v>
      </c>
      <c r="H140" s="125">
        <f>'6.1 műv ház'!H140+'6.2 HH'!H140+'6.3 könyvtár'!H140+'6.4 sportcsarnok'!H140+'6.5 pályázat_1'!H140+'6.6 pályázat 2'!H140+'6.8 Tourinform'!H140+'6.7 pályázat 3'!H140</f>
        <v>0</v>
      </c>
      <c r="I140" s="126">
        <f>'6.1 műv ház'!I140+'6.2 HH'!I140+'6.3 könyvtár'!I140+'6.4 sportcsarnok'!I140+'6.5 pályázat_1'!I140+'6.6 pályázat 2'!I140+'6.8 Tourinform'!I140+'6.7 pályázat 3'!I140</f>
        <v>0</v>
      </c>
    </row>
    <row r="141" spans="1:9" x14ac:dyDescent="0.25">
      <c r="A141" s="28" t="s">
        <v>237</v>
      </c>
      <c r="B141" s="20" t="s">
        <v>35</v>
      </c>
      <c r="C141" s="177">
        <f>'6.1 műv ház'!C141+'6.2 HH'!C141+'6.3 könyvtár'!C141+'6.4 sportcsarnok'!C141+'6.5 pályázat_1'!C141+'6.6 pályázat 2'!C141+'6.8 Tourinform'!C141+'6.7 pályázat 3'!C141</f>
        <v>9335793</v>
      </c>
      <c r="D141" s="177">
        <f>'6.1 műv ház'!D141+'6.2 HH'!D141+'6.3 könyvtár'!D141+'6.4 sportcsarnok'!D141+'6.5 pályázat_1'!D141+'6.6 pályázat 2'!D141+'6.8 Tourinform'!D141+'6.7 pályázat 3'!D141</f>
        <v>2294350</v>
      </c>
      <c r="E141" s="125">
        <f>'6.1 műv ház'!E141+'6.2 HH'!E141+'6.3 könyvtár'!E141+'6.4 sportcsarnok'!E141+'6.5 pályázat_1'!E141+'6.6 pályázat 2'!E141+'6.8 Tourinform'!E141+'6.7 pályázat 3'!E141</f>
        <v>0</v>
      </c>
      <c r="F141" s="126">
        <f>'6.1 műv ház'!F141+'6.2 HH'!F141+'6.3 könyvtár'!F141+'6.4 sportcsarnok'!F141+'6.5 pályázat_1'!F141+'6.6 pályázat 2'!F141+'6.8 Tourinform'!F141+'6.7 pályázat 3'!F141</f>
        <v>2294350</v>
      </c>
      <c r="G141" s="177">
        <f>'6.1 műv ház'!G141+'6.2 HH'!G141+'6.3 könyvtár'!G141+'6.4 sportcsarnok'!G141+'6.5 pályázat_1'!G141+'6.6 pályázat 2'!G141+'6.8 Tourinform'!G141+'6.7 pályázat 3'!G141</f>
        <v>2694350</v>
      </c>
      <c r="H141" s="125">
        <f>'6.1 műv ház'!H141+'6.2 HH'!H141+'6.3 könyvtár'!H141+'6.4 sportcsarnok'!H141+'6.5 pályázat_1'!H141+'6.6 pályázat 2'!H141+'6.8 Tourinform'!H141+'6.7 pályázat 3'!H141</f>
        <v>0</v>
      </c>
      <c r="I141" s="126">
        <f>'6.1 műv ház'!I141+'6.2 HH'!I141+'6.3 könyvtár'!I141+'6.4 sportcsarnok'!I141+'6.5 pályázat_1'!I141+'6.6 pályázat 2'!I141+'6.8 Tourinform'!I141+'6.7 pályázat 3'!I141</f>
        <v>2694350</v>
      </c>
    </row>
    <row r="142" spans="1:9" ht="15.75" thickBot="1" x14ac:dyDescent="0.3">
      <c r="A142" s="30" t="s">
        <v>238</v>
      </c>
      <c r="B142" s="31" t="s">
        <v>239</v>
      </c>
      <c r="C142" s="177">
        <f>'6.1 műv ház'!C142+'6.2 HH'!C142+'6.3 könyvtár'!C142+'6.4 sportcsarnok'!C142+'6.5 pályázat_1'!C142+'6.6 pályázat 2'!C142+'6.8 Tourinform'!C142+'6.7 pályázat 3'!C142</f>
        <v>2223790</v>
      </c>
      <c r="D142" s="177">
        <f>'6.1 műv ház'!D142+'6.2 HH'!D142+'6.3 könyvtár'!D142+'6.4 sportcsarnok'!D142+'6.5 pályázat_1'!D142+'6.6 pályázat 2'!D142+'6.8 Tourinform'!D142+'6.7 pályázat 3'!D142</f>
        <v>374560</v>
      </c>
      <c r="E142" s="125">
        <f>'6.1 műv ház'!E142+'6.2 HH'!E142+'6.3 könyvtár'!E142+'6.4 sportcsarnok'!E142+'6.5 pályázat_1'!E142+'6.6 pályázat 2'!E142+'6.8 Tourinform'!E142+'6.7 pályázat 3'!E142</f>
        <v>0</v>
      </c>
      <c r="F142" s="126">
        <f>'6.1 műv ház'!F142+'6.2 HH'!F142+'6.3 könyvtár'!F142+'6.4 sportcsarnok'!F142+'6.5 pályázat_1'!F142+'6.6 pályázat 2'!F142+'6.8 Tourinform'!F142+'6.7 pályázat 3'!F142</f>
        <v>374560</v>
      </c>
      <c r="G142" s="177">
        <f>'6.1 műv ház'!G142+'6.2 HH'!G142+'6.3 könyvtár'!G142+'6.4 sportcsarnok'!G142+'6.5 pályázat_1'!G142+'6.6 pályázat 2'!G142+'6.8 Tourinform'!G142+'6.7 pályázat 3'!G142</f>
        <v>394560</v>
      </c>
      <c r="H142" s="125">
        <f>'6.1 műv ház'!H142+'6.2 HH'!H142+'6.3 könyvtár'!H142+'6.4 sportcsarnok'!H142+'6.5 pályázat_1'!H142+'6.6 pályázat 2'!H142+'6.8 Tourinform'!H142+'6.7 pályázat 3'!H142</f>
        <v>0</v>
      </c>
      <c r="I142" s="126">
        <f>'6.1 műv ház'!I142+'6.2 HH'!I142+'6.3 könyvtár'!I142+'6.4 sportcsarnok'!I142+'6.5 pályázat_1'!I142+'6.6 pályázat 2'!I142+'6.8 Tourinform'!I142+'6.7 pályázat 3'!I142</f>
        <v>394560</v>
      </c>
    </row>
    <row r="143" spans="1:9" x14ac:dyDescent="0.25">
      <c r="A143" s="28" t="s">
        <v>240</v>
      </c>
      <c r="B143" s="20" t="s">
        <v>36</v>
      </c>
      <c r="C143" s="177">
        <f>'6.1 műv ház'!C143+'6.2 HH'!C143+'6.3 könyvtár'!C143+'6.4 sportcsarnok'!C143+'6.5 pályázat_1'!C143+'6.6 pályázat 2'!C143+'6.8 Tourinform'!C143+'6.7 pályázat 3'!C143</f>
        <v>125116</v>
      </c>
      <c r="D143" s="177">
        <f>'6.1 műv ház'!D143+'6.2 HH'!D143+'6.3 könyvtár'!D143+'6.4 sportcsarnok'!D143+'6.5 pályázat_1'!D143+'6.6 pályázat 2'!D143+'6.8 Tourinform'!D143+'6.7 pályázat 3'!D143</f>
        <v>0</v>
      </c>
      <c r="E143" s="125">
        <f>'6.1 műv ház'!E143+'6.2 HH'!E143+'6.3 könyvtár'!E143+'6.4 sportcsarnok'!E143+'6.5 pályázat_1'!E143+'6.6 pályázat 2'!E143+'6.8 Tourinform'!E143+'6.7 pályázat 3'!E143</f>
        <v>0</v>
      </c>
      <c r="F143" s="126">
        <f>'6.1 műv ház'!F143+'6.2 HH'!F143+'6.3 könyvtár'!F143+'6.4 sportcsarnok'!F143+'6.5 pályázat_1'!F143+'6.6 pályázat 2'!F143+'6.8 Tourinform'!F143+'6.7 pályázat 3'!F143</f>
        <v>0</v>
      </c>
      <c r="G143" s="177">
        <f>'6.1 műv ház'!G143+'6.2 HH'!G143+'6.3 könyvtár'!G143+'6.4 sportcsarnok'!G143+'6.5 pályázat_1'!G143+'6.6 pályázat 2'!G143+'6.8 Tourinform'!G143+'6.7 pályázat 3'!G143</f>
        <v>0</v>
      </c>
      <c r="H143" s="125">
        <f>'6.1 műv ház'!H143+'6.2 HH'!H143+'6.3 könyvtár'!H143+'6.4 sportcsarnok'!H143+'6.5 pályázat_1'!H143+'6.6 pályázat 2'!H143+'6.8 Tourinform'!H143+'6.7 pályázat 3'!H143</f>
        <v>0</v>
      </c>
      <c r="I143" s="126">
        <f>'6.1 műv ház'!I143+'6.2 HH'!I143+'6.3 könyvtár'!I143+'6.4 sportcsarnok'!I143+'6.5 pályázat_1'!I143+'6.6 pályázat 2'!I143+'6.8 Tourinform'!I143+'6.7 pályázat 3'!I143</f>
        <v>0</v>
      </c>
    </row>
    <row r="144" spans="1:9" ht="15.75" thickBot="1" x14ac:dyDescent="0.3">
      <c r="A144" s="30" t="s">
        <v>241</v>
      </c>
      <c r="B144" s="31" t="s">
        <v>242</v>
      </c>
      <c r="C144" s="177">
        <f>'6.1 műv ház'!C144+'6.2 HH'!C144+'6.3 könyvtár'!C144+'6.4 sportcsarnok'!C144+'6.5 pályázat_1'!C144+'6.6 pályázat 2'!C144+'6.8 Tourinform'!C144+'6.7 pályázat 3'!C144</f>
        <v>0</v>
      </c>
      <c r="D144" s="177">
        <f>'6.1 műv ház'!D144+'6.2 HH'!D144+'6.3 könyvtár'!D144+'6.4 sportcsarnok'!D144+'6.5 pályázat_1'!D144+'6.6 pályázat 2'!D144+'6.8 Tourinform'!D144+'6.7 pályázat 3'!D144</f>
        <v>0</v>
      </c>
      <c r="E144" s="125">
        <f>'6.1 műv ház'!E144+'6.2 HH'!E144+'6.3 könyvtár'!E144+'6.4 sportcsarnok'!E144+'6.5 pályázat_1'!E144+'6.6 pályázat 2'!E144+'6.8 Tourinform'!E144+'6.7 pályázat 3'!E144</f>
        <v>0</v>
      </c>
      <c r="F144" s="126">
        <f>'6.1 műv ház'!F144+'6.2 HH'!F144+'6.3 könyvtár'!F144+'6.4 sportcsarnok'!F144+'6.5 pályázat_1'!F144+'6.6 pályázat 2'!F144+'6.8 Tourinform'!F144+'6.7 pályázat 3'!F144</f>
        <v>0</v>
      </c>
      <c r="G144" s="177">
        <f>'6.1 műv ház'!G144+'6.2 HH'!G144+'6.3 könyvtár'!G144+'6.4 sportcsarnok'!G144+'6.5 pályázat_1'!G144+'6.6 pályázat 2'!G144+'6.8 Tourinform'!G144+'6.7 pályázat 3'!G144</f>
        <v>0</v>
      </c>
      <c r="H144" s="125">
        <f>'6.1 műv ház'!H144+'6.2 HH'!H144+'6.3 könyvtár'!H144+'6.4 sportcsarnok'!H144+'6.5 pályázat_1'!H144+'6.6 pályázat 2'!H144+'6.8 Tourinform'!H144+'6.7 pályázat 3'!H144</f>
        <v>0</v>
      </c>
      <c r="I144" s="126">
        <f>'6.1 műv ház'!I144+'6.2 HH'!I144+'6.3 könyvtár'!I144+'6.4 sportcsarnok'!I144+'6.5 pályázat_1'!I144+'6.6 pályázat 2'!I144+'6.8 Tourinform'!I144+'6.7 pályázat 3'!I144</f>
        <v>0</v>
      </c>
    </row>
    <row r="145" spans="1:9" ht="15.75" thickBot="1" x14ac:dyDescent="0.3">
      <c r="A145" s="33" t="s">
        <v>243</v>
      </c>
      <c r="B145" s="8" t="s">
        <v>37</v>
      </c>
      <c r="C145" s="177">
        <f>'6.1 műv ház'!C145+'6.2 HH'!C145+'6.3 könyvtár'!C145+'6.4 sportcsarnok'!C145+'6.5 pályázat_1'!C145+'6.6 pályázat 2'!C145+'6.8 Tourinform'!C145+'6.7 pályázat 3'!C145</f>
        <v>0</v>
      </c>
      <c r="D145" s="177">
        <f>'6.1 műv ház'!D145+'6.2 HH'!D145+'6.3 könyvtár'!D145+'6.4 sportcsarnok'!D145+'6.5 pályázat_1'!D145+'6.6 pályázat 2'!D145+'6.8 Tourinform'!D145+'6.7 pályázat 3'!D145</f>
        <v>0</v>
      </c>
      <c r="E145" s="125">
        <f>'6.1 műv ház'!E145+'6.2 HH'!E145+'6.3 könyvtár'!E145+'6.4 sportcsarnok'!E145+'6.5 pályázat_1'!E145+'6.6 pályázat 2'!E145+'6.8 Tourinform'!E145+'6.7 pályázat 3'!E145</f>
        <v>0</v>
      </c>
      <c r="F145" s="126">
        <f>'6.1 műv ház'!F145+'6.2 HH'!F145+'6.3 könyvtár'!F145+'6.4 sportcsarnok'!F145+'6.5 pályázat_1'!F145+'6.6 pályázat 2'!F145+'6.8 Tourinform'!F145+'6.7 pályázat 3'!F145</f>
        <v>0</v>
      </c>
      <c r="G145" s="177">
        <f>'6.1 műv ház'!G145+'6.2 HH'!G145+'6.3 könyvtár'!G145+'6.4 sportcsarnok'!G145+'6.5 pályázat_1'!G145+'6.6 pályázat 2'!G145+'6.8 Tourinform'!G145+'6.7 pályázat 3'!G145</f>
        <v>0</v>
      </c>
      <c r="H145" s="125">
        <f>'6.1 műv ház'!H145+'6.2 HH'!H145+'6.3 könyvtár'!H145+'6.4 sportcsarnok'!H145+'6.5 pályázat_1'!H145+'6.6 pályázat 2'!H145+'6.8 Tourinform'!H145+'6.7 pályázat 3'!H145</f>
        <v>0</v>
      </c>
      <c r="I145" s="126">
        <f>'6.1 műv ház'!I145+'6.2 HH'!I145+'6.3 könyvtár'!I145+'6.4 sportcsarnok'!I145+'6.5 pályázat_1'!I145+'6.6 pályázat 2'!I145+'6.8 Tourinform'!I145+'6.7 pályázat 3'!I145</f>
        <v>0</v>
      </c>
    </row>
    <row r="146" spans="1:9" ht="15.75" thickBot="1" x14ac:dyDescent="0.3">
      <c r="A146" s="32" t="s">
        <v>244</v>
      </c>
      <c r="B146" s="7" t="s">
        <v>245</v>
      </c>
      <c r="C146" s="177">
        <f>'6.1 műv ház'!C146+'6.2 HH'!C146+'6.3 könyvtár'!C146+'6.4 sportcsarnok'!C146+'6.5 pályázat_1'!C146+'6.6 pályázat 2'!C146+'6.8 Tourinform'!C146+'6.7 pályázat 3'!C146</f>
        <v>213285108</v>
      </c>
      <c r="D146" s="177">
        <f>'6.1 műv ház'!D146+'6.2 HH'!D146+'6.3 könyvtár'!D146+'6.4 sportcsarnok'!D146+'6.5 pályázat_1'!D146+'6.6 pályázat 2'!D146+'6.8 Tourinform'!D146+'6.7 pályázat 3'!D146</f>
        <v>166305352</v>
      </c>
      <c r="E146" s="125">
        <f>'6.1 műv ház'!E146+'6.2 HH'!E146+'6.3 könyvtár'!E146+'6.4 sportcsarnok'!E146+'6.5 pályázat_1'!E146+'6.6 pályázat 2'!E146+'6.8 Tourinform'!E146+'6.7 pályázat 3'!E146</f>
        <v>0</v>
      </c>
      <c r="F146" s="126">
        <f>'6.1 műv ház'!F146+'6.2 HH'!F146+'6.3 könyvtár'!F146+'6.4 sportcsarnok'!F146+'6.5 pályázat_1'!F146+'6.6 pályázat 2'!F146+'6.8 Tourinform'!F146+'6.7 pályázat 3'!F146</f>
        <v>166305352</v>
      </c>
      <c r="G146" s="177">
        <f>'6.1 műv ház'!G146+'6.2 HH'!G146+'6.3 könyvtár'!G146+'6.4 sportcsarnok'!G146+'6.5 pályázat_1'!G146+'6.6 pályázat 2'!G146+'6.8 Tourinform'!G146+'6.7 pályázat 3'!G146</f>
        <v>173597485</v>
      </c>
      <c r="H146" s="125">
        <f>'6.1 műv ház'!H146+'6.2 HH'!H146+'6.3 könyvtár'!H146+'6.4 sportcsarnok'!H146+'6.5 pályázat_1'!H146+'6.6 pályázat 2'!H146+'6.8 Tourinform'!H146+'6.7 pályázat 3'!H146</f>
        <v>0</v>
      </c>
      <c r="I146" s="126">
        <f>'6.1 műv ház'!I146+'6.2 HH'!I146+'6.3 könyvtár'!I146+'6.4 sportcsarnok'!I146+'6.5 pályázat_1'!I146+'6.6 pályázat 2'!I146+'6.8 Tourinform'!I146+'6.7 pályázat 3'!I146</f>
        <v>173597485</v>
      </c>
    </row>
    <row r="147" spans="1:9" ht="15.75" thickBot="1" x14ac:dyDescent="0.3">
      <c r="A147" s="34" t="s">
        <v>246</v>
      </c>
      <c r="B147" s="35" t="s">
        <v>247</v>
      </c>
      <c r="C147" s="177">
        <f>'6.1 műv ház'!C147+'6.2 HH'!C147+'6.3 könyvtár'!C147+'6.4 sportcsarnok'!C147+'6.5 pályázat_1'!C147+'6.6 pályázat 2'!C147+'6.8 Tourinform'!C147+'6.7 pályázat 3'!C147</f>
        <v>0</v>
      </c>
      <c r="D147" s="177">
        <f>'6.1 műv ház'!D147+'6.2 HH'!D147+'6.3 könyvtár'!D147+'6.4 sportcsarnok'!D147+'6.5 pályázat_1'!D147+'6.6 pályázat 2'!D147+'6.8 Tourinform'!D147+'6.7 pályázat 3'!D147</f>
        <v>0</v>
      </c>
      <c r="E147" s="125">
        <f>'6.1 műv ház'!E147+'6.2 HH'!E147+'6.3 könyvtár'!E147+'6.4 sportcsarnok'!E147+'6.5 pályázat_1'!E147+'6.6 pályázat 2'!E147+'6.8 Tourinform'!E147+'6.7 pályázat 3'!E147</f>
        <v>0</v>
      </c>
      <c r="F147" s="126">
        <f>'6.1 műv ház'!F147+'6.2 HH'!F147+'6.3 könyvtár'!F147+'6.4 sportcsarnok'!F147+'6.5 pályázat_1'!F147+'6.6 pályázat 2'!F147+'6.8 Tourinform'!F147+'6.7 pályázat 3'!F147</f>
        <v>0</v>
      </c>
      <c r="G147" s="177">
        <f>'6.1 műv ház'!G147+'6.2 HH'!G147+'6.3 könyvtár'!G147+'6.4 sportcsarnok'!G147+'6.5 pályázat_1'!G147+'6.6 pályázat 2'!G147+'6.8 Tourinform'!G147+'6.7 pályázat 3'!G147</f>
        <v>0</v>
      </c>
      <c r="H147" s="125">
        <f>'6.1 műv ház'!H147+'6.2 HH'!H147+'6.3 könyvtár'!H147+'6.4 sportcsarnok'!H147+'6.5 pályázat_1'!H147+'6.6 pályázat 2'!H147+'6.8 Tourinform'!H147+'6.7 pályázat 3'!H147</f>
        <v>0</v>
      </c>
      <c r="I147" s="126">
        <f>'6.1 műv ház'!I147+'6.2 HH'!I147+'6.3 könyvtár'!I147+'6.4 sportcsarnok'!I147+'6.5 pályázat_1'!I147+'6.6 pályázat 2'!I147+'6.8 Tourinform'!I147+'6.7 pályázat 3'!I147</f>
        <v>0</v>
      </c>
    </row>
    <row r="148" spans="1:9" ht="15.75" hidden="1" thickBot="1" x14ac:dyDescent="0.3">
      <c r="A148" s="29" t="s">
        <v>248</v>
      </c>
      <c r="B148" s="13" t="s">
        <v>249</v>
      </c>
      <c r="C148" s="177">
        <f>'6.1 műv ház'!C148+'6.2 HH'!C148+'6.3 könyvtár'!C148+'6.4 sportcsarnok'!C148+'6.5 pályázat_1'!C148+'6.6 pályázat 2'!C148+'6.8 Tourinform'!C148+'6.7 pályázat 3'!C148</f>
        <v>0</v>
      </c>
      <c r="D148" s="177">
        <f>'6.1 műv ház'!D148+'6.2 HH'!D148+'6.3 könyvtár'!D148+'6.4 sportcsarnok'!D148+'6.5 pályázat_1'!D148+'6.6 pályázat 2'!D148+'6.8 Tourinform'!D148+'6.7 pályázat 3'!D148</f>
        <v>0</v>
      </c>
      <c r="E148" s="125">
        <f>'6.1 műv ház'!E148+'6.2 HH'!E148+'6.3 könyvtár'!E148+'6.4 sportcsarnok'!E148+'6.5 pályázat_1'!E148+'6.6 pályázat 2'!E148+'6.8 Tourinform'!E148+'6.7 pályázat 3'!E148</f>
        <v>0</v>
      </c>
      <c r="F148" s="126">
        <f>'6.1 műv ház'!F148+'6.2 HH'!F148+'6.3 könyvtár'!F148+'6.4 sportcsarnok'!F148+'6.5 pályázat_1'!F148+'6.6 pályázat 2'!F148+'6.8 Tourinform'!F148+'6.7 pályázat 3'!F148</f>
        <v>0</v>
      </c>
      <c r="G148" s="177">
        <f>'6.1 műv ház'!G148+'6.2 HH'!G148+'6.3 könyvtár'!G148+'6.4 sportcsarnok'!G148+'6.5 pályázat_1'!G148+'6.6 pályázat 2'!G148+'6.8 Tourinform'!G148+'6.7 pályázat 3'!G148</f>
        <v>0</v>
      </c>
      <c r="H148" s="125">
        <f>'6.1 műv ház'!H148+'6.2 HH'!H148+'6.3 könyvtár'!H148+'6.4 sportcsarnok'!H148+'6.5 pályázat_1'!H148+'6.6 pályázat 2'!H148+'6.8 Tourinform'!H148+'6.7 pályázat 3'!H148</f>
        <v>0</v>
      </c>
      <c r="I148" s="126">
        <f>'6.1 műv ház'!I148+'6.2 HH'!I148+'6.3 könyvtár'!I148+'6.4 sportcsarnok'!I148+'6.5 pályázat_1'!I148+'6.6 pályázat 2'!I148+'6.8 Tourinform'!I148+'6.7 pályázat 3'!I148</f>
        <v>0</v>
      </c>
    </row>
    <row r="149" spans="1:9" ht="15.75" hidden="1" thickBot="1" x14ac:dyDescent="0.3">
      <c r="A149" s="29" t="s">
        <v>250</v>
      </c>
      <c r="B149" s="13" t="s">
        <v>251</v>
      </c>
      <c r="C149" s="177">
        <f>'6.1 műv ház'!C149+'6.2 HH'!C149+'6.3 könyvtár'!C149+'6.4 sportcsarnok'!C149+'6.5 pályázat_1'!C149+'6.6 pályázat 2'!C149+'6.8 Tourinform'!C149+'6.7 pályázat 3'!C149</f>
        <v>0</v>
      </c>
      <c r="D149" s="177">
        <f>'6.1 műv ház'!D149+'6.2 HH'!D149+'6.3 könyvtár'!D149+'6.4 sportcsarnok'!D149+'6.5 pályázat_1'!D149+'6.6 pályázat 2'!D149+'6.8 Tourinform'!D149+'6.7 pályázat 3'!D149</f>
        <v>0</v>
      </c>
      <c r="E149" s="125">
        <f>'6.1 műv ház'!E149+'6.2 HH'!E149+'6.3 könyvtár'!E149+'6.4 sportcsarnok'!E149+'6.5 pályázat_1'!E149+'6.6 pályázat 2'!E149+'6.8 Tourinform'!E149+'6.7 pályázat 3'!E149</f>
        <v>0</v>
      </c>
      <c r="F149" s="126">
        <f>'6.1 műv ház'!F149+'6.2 HH'!F149+'6.3 könyvtár'!F149+'6.4 sportcsarnok'!F149+'6.5 pályázat_1'!F149+'6.6 pályázat 2'!F149+'6.8 Tourinform'!F149+'6.7 pályázat 3'!F149</f>
        <v>0</v>
      </c>
      <c r="G149" s="177">
        <f>'6.1 műv ház'!G149+'6.2 HH'!G149+'6.3 könyvtár'!G149+'6.4 sportcsarnok'!G149+'6.5 pályázat_1'!G149+'6.6 pályázat 2'!G149+'6.8 Tourinform'!G149+'6.7 pályázat 3'!G149</f>
        <v>0</v>
      </c>
      <c r="H149" s="125">
        <f>'6.1 műv ház'!H149+'6.2 HH'!H149+'6.3 könyvtár'!H149+'6.4 sportcsarnok'!H149+'6.5 pályázat_1'!H149+'6.6 pályázat 2'!H149+'6.8 Tourinform'!H149+'6.7 pályázat 3'!H149</f>
        <v>0</v>
      </c>
      <c r="I149" s="126">
        <f>'6.1 műv ház'!I149+'6.2 HH'!I149+'6.3 könyvtár'!I149+'6.4 sportcsarnok'!I149+'6.5 pályázat_1'!I149+'6.6 pályázat 2'!I149+'6.8 Tourinform'!I149+'6.7 pályázat 3'!I149</f>
        <v>0</v>
      </c>
    </row>
    <row r="150" spans="1:9" ht="15.75" hidden="1" thickBot="1" x14ac:dyDescent="0.3">
      <c r="A150" s="29" t="s">
        <v>543</v>
      </c>
      <c r="B150" s="13" t="s">
        <v>544</v>
      </c>
      <c r="C150" s="177">
        <f>'6.1 műv ház'!C150+'6.2 HH'!C150+'6.3 könyvtár'!C150+'6.4 sportcsarnok'!C150+'6.5 pályázat_1'!C150+'6.6 pályázat 2'!C150+'6.8 Tourinform'!C150+'6.7 pályázat 3'!C150</f>
        <v>0</v>
      </c>
      <c r="D150" s="177">
        <f>'6.1 műv ház'!D150+'6.2 HH'!D150+'6.3 könyvtár'!D150+'6.4 sportcsarnok'!D150+'6.5 pályázat_1'!D150+'6.6 pályázat 2'!D150+'6.8 Tourinform'!D150+'6.7 pályázat 3'!D150</f>
        <v>0</v>
      </c>
      <c r="E150" s="125">
        <f>'6.1 műv ház'!E150+'6.2 HH'!E150+'6.3 könyvtár'!E150+'6.4 sportcsarnok'!E150+'6.5 pályázat_1'!E150+'6.6 pályázat 2'!E150+'6.8 Tourinform'!E150+'6.7 pályázat 3'!E150</f>
        <v>0</v>
      </c>
      <c r="F150" s="126">
        <f>'6.1 műv ház'!F150+'6.2 HH'!F150+'6.3 könyvtár'!F150+'6.4 sportcsarnok'!F150+'6.5 pályázat_1'!F150+'6.6 pályázat 2'!F150+'6.8 Tourinform'!F150+'6.7 pályázat 3'!F150</f>
        <v>0</v>
      </c>
      <c r="G150" s="177">
        <f>'6.1 műv ház'!G150+'6.2 HH'!G150+'6.3 könyvtár'!G150+'6.4 sportcsarnok'!G150+'6.5 pályázat_1'!G150+'6.6 pályázat 2'!G150+'6.8 Tourinform'!G150+'6.7 pályázat 3'!G150</f>
        <v>0</v>
      </c>
      <c r="H150" s="125">
        <f>'6.1 műv ház'!H150+'6.2 HH'!H150+'6.3 könyvtár'!H150+'6.4 sportcsarnok'!H150+'6.5 pályázat_1'!H150+'6.6 pályázat 2'!H150+'6.8 Tourinform'!H150+'6.7 pályázat 3'!H150</f>
        <v>0</v>
      </c>
      <c r="I150" s="126">
        <f>'6.1 műv ház'!I150+'6.2 HH'!I150+'6.3 könyvtár'!I150+'6.4 sportcsarnok'!I150+'6.5 pályázat_1'!I150+'6.6 pályázat 2'!I150+'6.8 Tourinform'!I150+'6.7 pályázat 3'!I150</f>
        <v>0</v>
      </c>
    </row>
    <row r="151" spans="1:9" ht="15.75" hidden="1" thickBot="1" x14ac:dyDescent="0.3">
      <c r="A151" s="29" t="s">
        <v>252</v>
      </c>
      <c r="B151" s="13" t="s">
        <v>253</v>
      </c>
      <c r="C151" s="177">
        <f>'6.1 műv ház'!C151+'6.2 HH'!C151+'6.3 könyvtár'!C151+'6.4 sportcsarnok'!C151+'6.5 pályázat_1'!C151+'6.6 pályázat 2'!C151+'6.8 Tourinform'!C151+'6.7 pályázat 3'!C151</f>
        <v>0</v>
      </c>
      <c r="D151" s="177">
        <f>'6.1 műv ház'!D151+'6.2 HH'!D151+'6.3 könyvtár'!D151+'6.4 sportcsarnok'!D151+'6.5 pályázat_1'!D151+'6.6 pályázat 2'!D151+'6.8 Tourinform'!D151+'6.7 pályázat 3'!D151</f>
        <v>0</v>
      </c>
      <c r="E151" s="125">
        <f>'6.1 műv ház'!E151+'6.2 HH'!E151+'6.3 könyvtár'!E151+'6.4 sportcsarnok'!E151+'6.5 pályázat_1'!E151+'6.6 pályázat 2'!E151+'6.8 Tourinform'!E151+'6.7 pályázat 3'!E151</f>
        <v>0</v>
      </c>
      <c r="F151" s="126">
        <f>'6.1 műv ház'!F151+'6.2 HH'!F151+'6.3 könyvtár'!F151+'6.4 sportcsarnok'!F151+'6.5 pályázat_1'!F151+'6.6 pályázat 2'!F151+'6.8 Tourinform'!F151+'6.7 pályázat 3'!F151</f>
        <v>0</v>
      </c>
      <c r="G151" s="177">
        <f>'6.1 műv ház'!G151+'6.2 HH'!G151+'6.3 könyvtár'!G151+'6.4 sportcsarnok'!G151+'6.5 pályázat_1'!G151+'6.6 pályázat 2'!G151+'6.8 Tourinform'!G151+'6.7 pályázat 3'!G151</f>
        <v>0</v>
      </c>
      <c r="H151" s="125">
        <f>'6.1 műv ház'!H151+'6.2 HH'!H151+'6.3 könyvtár'!H151+'6.4 sportcsarnok'!H151+'6.5 pályázat_1'!H151+'6.6 pályázat 2'!H151+'6.8 Tourinform'!H151+'6.7 pályázat 3'!H151</f>
        <v>0</v>
      </c>
      <c r="I151" s="126">
        <f>'6.1 műv ház'!I151+'6.2 HH'!I151+'6.3 könyvtár'!I151+'6.4 sportcsarnok'!I151+'6.5 pályázat_1'!I151+'6.6 pályázat 2'!I151+'6.8 Tourinform'!I151+'6.7 pályázat 3'!I151</f>
        <v>0</v>
      </c>
    </row>
    <row r="152" spans="1:9" ht="15.75" hidden="1" thickBot="1" x14ac:dyDescent="0.3">
      <c r="A152" s="29" t="s">
        <v>254</v>
      </c>
      <c r="B152" s="13" t="s">
        <v>255</v>
      </c>
      <c r="C152" s="177">
        <f>'6.1 műv ház'!C152+'6.2 HH'!C152+'6.3 könyvtár'!C152+'6.4 sportcsarnok'!C152+'6.5 pályázat_1'!C152+'6.6 pályázat 2'!C152+'6.8 Tourinform'!C152+'6.7 pályázat 3'!C152</f>
        <v>0</v>
      </c>
      <c r="D152" s="177">
        <f>'6.1 műv ház'!D152+'6.2 HH'!D152+'6.3 könyvtár'!D152+'6.4 sportcsarnok'!D152+'6.5 pályázat_1'!D152+'6.6 pályázat 2'!D152+'6.8 Tourinform'!D152+'6.7 pályázat 3'!D152</f>
        <v>0</v>
      </c>
      <c r="E152" s="125">
        <f>'6.1 műv ház'!E152+'6.2 HH'!E152+'6.3 könyvtár'!E152+'6.4 sportcsarnok'!E152+'6.5 pályázat_1'!E152+'6.6 pályázat 2'!E152+'6.8 Tourinform'!E152+'6.7 pályázat 3'!E152</f>
        <v>0</v>
      </c>
      <c r="F152" s="126">
        <f>'6.1 műv ház'!F152+'6.2 HH'!F152+'6.3 könyvtár'!F152+'6.4 sportcsarnok'!F152+'6.5 pályázat_1'!F152+'6.6 pályázat 2'!F152+'6.8 Tourinform'!F152+'6.7 pályázat 3'!F152</f>
        <v>0</v>
      </c>
      <c r="G152" s="177">
        <f>'6.1 műv ház'!G152+'6.2 HH'!G152+'6.3 könyvtár'!G152+'6.4 sportcsarnok'!G152+'6.5 pályázat_1'!G152+'6.6 pályázat 2'!G152+'6.8 Tourinform'!G152+'6.7 pályázat 3'!G152</f>
        <v>0</v>
      </c>
      <c r="H152" s="125">
        <f>'6.1 műv ház'!H152+'6.2 HH'!H152+'6.3 könyvtár'!H152+'6.4 sportcsarnok'!H152+'6.5 pályázat_1'!H152+'6.6 pályázat 2'!H152+'6.8 Tourinform'!H152+'6.7 pályázat 3'!H152</f>
        <v>0</v>
      </c>
      <c r="I152" s="126">
        <f>'6.1 műv ház'!I152+'6.2 HH'!I152+'6.3 könyvtár'!I152+'6.4 sportcsarnok'!I152+'6.5 pályázat_1'!I152+'6.6 pályázat 2'!I152+'6.8 Tourinform'!I152+'6.7 pályázat 3'!I152</f>
        <v>0</v>
      </c>
    </row>
    <row r="153" spans="1:9" ht="15.75" hidden="1" thickBot="1" x14ac:dyDescent="0.3">
      <c r="A153" s="29" t="s">
        <v>256</v>
      </c>
      <c r="B153" s="13" t="s">
        <v>257</v>
      </c>
      <c r="C153" s="177">
        <f>'6.1 műv ház'!C153+'6.2 HH'!C153+'6.3 könyvtár'!C153+'6.4 sportcsarnok'!C153+'6.5 pályázat_1'!C153+'6.6 pályázat 2'!C153+'6.8 Tourinform'!C153+'6.7 pályázat 3'!C153</f>
        <v>0</v>
      </c>
      <c r="D153" s="177">
        <f>'6.1 műv ház'!D153+'6.2 HH'!D153+'6.3 könyvtár'!D153+'6.4 sportcsarnok'!D153+'6.5 pályázat_1'!D153+'6.6 pályázat 2'!D153+'6.8 Tourinform'!D153+'6.7 pályázat 3'!D153</f>
        <v>0</v>
      </c>
      <c r="E153" s="125">
        <f>'6.1 műv ház'!E153+'6.2 HH'!E153+'6.3 könyvtár'!E153+'6.4 sportcsarnok'!E153+'6.5 pályázat_1'!E153+'6.6 pályázat 2'!E153+'6.8 Tourinform'!E153+'6.7 pályázat 3'!E153</f>
        <v>0</v>
      </c>
      <c r="F153" s="126">
        <f>'6.1 műv ház'!F153+'6.2 HH'!F153+'6.3 könyvtár'!F153+'6.4 sportcsarnok'!F153+'6.5 pályázat_1'!F153+'6.6 pályázat 2'!F153+'6.8 Tourinform'!F153+'6.7 pályázat 3'!F153</f>
        <v>0</v>
      </c>
      <c r="G153" s="177">
        <f>'6.1 műv ház'!G153+'6.2 HH'!G153+'6.3 könyvtár'!G153+'6.4 sportcsarnok'!G153+'6.5 pályázat_1'!G153+'6.6 pályázat 2'!G153+'6.8 Tourinform'!G153+'6.7 pályázat 3'!G153</f>
        <v>0</v>
      </c>
      <c r="H153" s="125">
        <f>'6.1 műv ház'!H153+'6.2 HH'!H153+'6.3 könyvtár'!H153+'6.4 sportcsarnok'!H153+'6.5 pályázat_1'!H153+'6.6 pályázat 2'!H153+'6.8 Tourinform'!H153+'6.7 pályázat 3'!H153</f>
        <v>0</v>
      </c>
      <c r="I153" s="126">
        <f>'6.1 műv ház'!I153+'6.2 HH'!I153+'6.3 könyvtár'!I153+'6.4 sportcsarnok'!I153+'6.5 pályázat_1'!I153+'6.6 pályázat 2'!I153+'6.8 Tourinform'!I153+'6.7 pályázat 3'!I153</f>
        <v>0</v>
      </c>
    </row>
    <row r="154" spans="1:9" ht="15.75" hidden="1" thickBot="1" x14ac:dyDescent="0.3">
      <c r="A154" s="30"/>
      <c r="B154" s="38" t="s">
        <v>258</v>
      </c>
      <c r="C154" s="177">
        <f>'6.1 műv ház'!C154+'6.2 HH'!C154+'6.3 könyvtár'!C154+'6.4 sportcsarnok'!C154+'6.5 pályázat_1'!C154+'6.6 pályázat 2'!C154+'6.8 Tourinform'!C154+'6.7 pályázat 3'!C154</f>
        <v>0</v>
      </c>
      <c r="D154" s="177">
        <f>'6.1 műv ház'!D154+'6.2 HH'!D154+'6.3 könyvtár'!D154+'6.4 sportcsarnok'!D154+'6.5 pályázat_1'!D154+'6.6 pályázat 2'!D154+'6.8 Tourinform'!D154+'6.7 pályázat 3'!D154</f>
        <v>0</v>
      </c>
      <c r="E154" s="125">
        <f>'6.1 műv ház'!E154+'6.2 HH'!E154+'6.3 könyvtár'!E154+'6.4 sportcsarnok'!E154+'6.5 pályázat_1'!E154+'6.6 pályázat 2'!E154+'6.8 Tourinform'!E154+'6.7 pályázat 3'!E154</f>
        <v>0</v>
      </c>
      <c r="F154" s="126">
        <f>'6.1 műv ház'!F154+'6.2 HH'!F154+'6.3 könyvtár'!F154+'6.4 sportcsarnok'!F154+'6.5 pályázat_1'!F154+'6.6 pályázat 2'!F154+'6.8 Tourinform'!F154+'6.7 pályázat 3'!F154</f>
        <v>0</v>
      </c>
      <c r="G154" s="177">
        <f>'6.1 műv ház'!G154+'6.2 HH'!G154+'6.3 könyvtár'!G154+'6.4 sportcsarnok'!G154+'6.5 pályázat_1'!G154+'6.6 pályázat 2'!G154+'6.8 Tourinform'!G154+'6.7 pályázat 3'!G154</f>
        <v>0</v>
      </c>
      <c r="H154" s="125">
        <f>'6.1 műv ház'!H154+'6.2 HH'!H154+'6.3 könyvtár'!H154+'6.4 sportcsarnok'!H154+'6.5 pályázat_1'!H154+'6.6 pályázat 2'!H154+'6.8 Tourinform'!H154+'6.7 pályázat 3'!H154</f>
        <v>0</v>
      </c>
      <c r="I154" s="126">
        <f>'6.1 műv ház'!I154+'6.2 HH'!I154+'6.3 könyvtár'!I154+'6.4 sportcsarnok'!I154+'6.5 pályázat_1'!I154+'6.6 pályázat 2'!I154+'6.8 Tourinform'!I154+'6.7 pályázat 3'!I154</f>
        <v>0</v>
      </c>
    </row>
    <row r="155" spans="1:9" ht="15.75" thickBot="1" x14ac:dyDescent="0.3">
      <c r="A155" s="32" t="s">
        <v>261</v>
      </c>
      <c r="B155" s="192" t="s">
        <v>259</v>
      </c>
      <c r="C155" s="178">
        <f>'6.1 műv ház'!C155+'6.2 HH'!C155+'6.3 könyvtár'!C155+'6.4 sportcsarnok'!C155+'6.5 pályázat_1'!C155+'6.6 pályázat 2'!C155+'6.8 Tourinform'!C155+'6.7 pályázat 3'!C155</f>
        <v>213285108</v>
      </c>
      <c r="D155" s="178">
        <f>'6.1 műv ház'!D155+'6.2 HH'!D155+'6.3 könyvtár'!D155+'6.4 sportcsarnok'!D155+'6.5 pályázat_1'!D155+'6.6 pályázat 2'!D155+'6.8 Tourinform'!D155+'6.7 pályázat 3'!D155</f>
        <v>166305352</v>
      </c>
      <c r="E155" s="127">
        <f>'6.1 műv ház'!E155+'6.2 HH'!E155+'6.3 könyvtár'!E155+'6.4 sportcsarnok'!E155+'6.5 pályázat_1'!E155+'6.6 pályázat 2'!E155+'6.8 Tourinform'!E155+'6.7 pályázat 3'!E155</f>
        <v>0</v>
      </c>
      <c r="F155" s="128">
        <f>'6.1 műv ház'!F155+'6.2 HH'!F155+'6.3 könyvtár'!F155+'6.4 sportcsarnok'!F155+'6.5 pályázat_1'!F155+'6.6 pályázat 2'!F155+'6.8 Tourinform'!F155+'6.7 pályázat 3'!F155</f>
        <v>166305352</v>
      </c>
      <c r="G155" s="178">
        <f>'6.1 műv ház'!G155+'6.2 HH'!G155+'6.3 könyvtár'!G155+'6.4 sportcsarnok'!G155+'6.5 pályázat_1'!G155+'6.6 pályázat 2'!G155+'6.8 Tourinform'!G155+'6.7 pályázat 3'!G155</f>
        <v>173597485</v>
      </c>
      <c r="H155" s="127">
        <f>'6.1 műv ház'!H155+'6.2 HH'!H155+'6.3 könyvtár'!H155+'6.4 sportcsarnok'!H155+'6.5 pályázat_1'!H155+'6.6 pályázat 2'!H155+'6.8 Tourinform'!H155+'6.7 pályázat 3'!H155</f>
        <v>0</v>
      </c>
      <c r="I155" s="128">
        <f>'6.1 műv ház'!I155+'6.2 HH'!I155+'6.3 könyvtár'!I155+'6.4 sportcsarnok'!I155+'6.5 pályázat_1'!I155+'6.6 pályázat 2'!I155+'6.8 Tourinform'!I155+'6.7 pályázat 3'!I155</f>
        <v>173597485</v>
      </c>
    </row>
    <row r="156" spans="1:9" x14ac:dyDescent="0.25">
      <c r="F156" s="92"/>
      <c r="I156" s="92"/>
    </row>
    <row r="157" spans="1:9" x14ac:dyDescent="0.25">
      <c r="C157" s="92">
        <f>C84-C155</f>
        <v>3201445</v>
      </c>
      <c r="D157" s="92"/>
      <c r="E157" s="92"/>
      <c r="F157" s="672">
        <f>F84-F155</f>
        <v>0</v>
      </c>
      <c r="G157" s="92"/>
      <c r="H157" s="92"/>
      <c r="I157" s="672">
        <f>I84-I155</f>
        <v>0</v>
      </c>
    </row>
    <row r="159" spans="1:9" x14ac:dyDescent="0.25">
      <c r="C159" s="664"/>
      <c r="F159" s="873"/>
      <c r="I159" s="873"/>
    </row>
    <row r="160" spans="1:9" x14ac:dyDescent="0.25">
      <c r="C160" s="92"/>
      <c r="F160" s="92"/>
      <c r="I160" s="92"/>
    </row>
    <row r="161" spans="6:9" x14ac:dyDescent="0.25">
      <c r="F161" s="92"/>
      <c r="I161" s="92"/>
    </row>
  </sheetData>
  <mergeCells count="3">
    <mergeCell ref="A1:F1"/>
    <mergeCell ref="A2:F2"/>
    <mergeCell ref="J7:K7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  <rowBreaks count="1" manualBreakCount="1">
    <brk id="10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66CC"/>
  </sheetPr>
  <dimension ref="A1:N158"/>
  <sheetViews>
    <sheetView view="pageBreakPreview" zoomScale="60" zoomScaleNormal="100" workbookViewId="0">
      <pane ySplit="8" topLeftCell="A105" activePane="bottomLeft" state="frozen"/>
      <selection activeCell="AB159" sqref="AB159"/>
      <selection pane="bottomLeft" sqref="A1:F1"/>
    </sheetView>
  </sheetViews>
  <sheetFormatPr defaultColWidth="9.140625" defaultRowHeight="15" x14ac:dyDescent="0.25"/>
  <cols>
    <col min="2" max="2" width="47.5703125" customWidth="1"/>
    <col min="3" max="3" width="13.42578125" customWidth="1"/>
    <col min="4" max="4" width="13.140625" customWidth="1"/>
    <col min="5" max="5" width="7.7109375" customWidth="1"/>
    <col min="6" max="7" width="13.42578125" customWidth="1"/>
    <col min="8" max="8" width="6.7109375" customWidth="1"/>
    <col min="9" max="9" width="14.5703125" customWidth="1"/>
    <col min="10" max="10" width="12.28515625" customWidth="1"/>
    <col min="11" max="11" width="14.5703125" customWidth="1"/>
    <col min="12" max="12" width="18.7109375" customWidth="1"/>
  </cols>
  <sheetData>
    <row r="1" spans="1:9" x14ac:dyDescent="0.25">
      <c r="A1" s="1381" t="s">
        <v>1699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3" spans="1:9" ht="8.25" customHeight="1" x14ac:dyDescent="0.25"/>
    <row r="4" spans="1:9" x14ac:dyDescent="0.25">
      <c r="A4" s="48" t="s">
        <v>266</v>
      </c>
    </row>
    <row r="5" spans="1:9" x14ac:dyDescent="0.25">
      <c r="A5" s="66" t="s">
        <v>539</v>
      </c>
      <c r="B5" s="50" t="s">
        <v>540</v>
      </c>
    </row>
    <row r="6" spans="1:9" x14ac:dyDescent="0.25">
      <c r="C6" s="294" t="s">
        <v>778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42.7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x14ac:dyDescent="0.25">
      <c r="A9" s="21" t="s">
        <v>40</v>
      </c>
      <c r="B9" s="20" t="s">
        <v>41</v>
      </c>
      <c r="C9" s="123">
        <f>SUM(C10,C17,C18,C20,C21,C19)</f>
        <v>11414654</v>
      </c>
      <c r="D9" s="123">
        <f>SUM(D10,D17,D18,D20,D21,D19)</f>
        <v>11689066</v>
      </c>
      <c r="E9" s="545">
        <f>SUM(E10,E17,E18,E20,E21,E19)</f>
        <v>0</v>
      </c>
      <c r="F9" s="123">
        <f t="shared" ref="F9:F72" si="0">SUM(D9:E9)</f>
        <v>11689066</v>
      </c>
      <c r="G9" s="123">
        <f>SUM(G10,G17,G18,G20,G21,G19)</f>
        <v>18922918</v>
      </c>
      <c r="H9" s="545">
        <f>SUM(H10,H17,H18,H20,H21,H19)</f>
        <v>0</v>
      </c>
      <c r="I9" s="123">
        <f t="shared" ref="I9:I72" si="1">SUM(G9:H9)</f>
        <v>18922918</v>
      </c>
    </row>
    <row r="10" spans="1:9" x14ac:dyDescent="0.25">
      <c r="A10" s="22" t="s">
        <v>42</v>
      </c>
      <c r="B10" s="13" t="s">
        <v>43</v>
      </c>
      <c r="C10" s="125">
        <f>SUM(C11:C16)</f>
        <v>11414654</v>
      </c>
      <c r="D10" s="125">
        <f>SUM(D11:D16)</f>
        <v>11689066</v>
      </c>
      <c r="E10" s="546">
        <f>SUM(E11:E16)</f>
        <v>0</v>
      </c>
      <c r="F10" s="125">
        <f t="shared" si="0"/>
        <v>11689066</v>
      </c>
      <c r="G10" s="125">
        <f>SUM(G11:G16)</f>
        <v>18922918</v>
      </c>
      <c r="H10" s="546">
        <f>SUM(H11:H16)</f>
        <v>0</v>
      </c>
      <c r="I10" s="125">
        <f t="shared" si="1"/>
        <v>18922918</v>
      </c>
    </row>
    <row r="11" spans="1:9" x14ac:dyDescent="0.25">
      <c r="A11" s="22" t="s">
        <v>44</v>
      </c>
      <c r="B11" s="13" t="s">
        <v>45</v>
      </c>
      <c r="C11" s="125"/>
      <c r="D11" s="125"/>
      <c r="E11" s="546"/>
      <c r="F11" s="125">
        <f t="shared" si="0"/>
        <v>0</v>
      </c>
      <c r="G11" s="125"/>
      <c r="H11" s="546"/>
      <c r="I11" s="125">
        <f t="shared" si="1"/>
        <v>0</v>
      </c>
    </row>
    <row r="12" spans="1:9" x14ac:dyDescent="0.25">
      <c r="A12" s="22" t="s">
        <v>46</v>
      </c>
      <c r="B12" s="13" t="s">
        <v>47</v>
      </c>
      <c r="C12" s="125"/>
      <c r="D12" s="125"/>
      <c r="E12" s="546"/>
      <c r="F12" s="125">
        <f t="shared" si="0"/>
        <v>0</v>
      </c>
      <c r="G12" s="125"/>
      <c r="H12" s="546"/>
      <c r="I12" s="125">
        <f t="shared" si="1"/>
        <v>0</v>
      </c>
    </row>
    <row r="13" spans="1:9" x14ac:dyDescent="0.25">
      <c r="A13" s="22" t="s">
        <v>48</v>
      </c>
      <c r="B13" s="13" t="s">
        <v>49</v>
      </c>
      <c r="C13" s="125"/>
      <c r="D13" s="125"/>
      <c r="E13" s="546"/>
      <c r="F13" s="125">
        <f t="shared" si="0"/>
        <v>0</v>
      </c>
      <c r="G13" s="125"/>
      <c r="H13" s="546"/>
      <c r="I13" s="125">
        <f t="shared" si="1"/>
        <v>0</v>
      </c>
    </row>
    <row r="14" spans="1:9" x14ac:dyDescent="0.25">
      <c r="A14" s="22" t="s">
        <v>50</v>
      </c>
      <c r="B14" s="13" t="s">
        <v>51</v>
      </c>
      <c r="C14" s="125">
        <v>11414654</v>
      </c>
      <c r="D14" s="125">
        <v>11689066</v>
      </c>
      <c r="E14" s="546"/>
      <c r="F14" s="125">
        <f t="shared" si="0"/>
        <v>11689066</v>
      </c>
      <c r="G14" s="125">
        <v>18922918</v>
      </c>
      <c r="H14" s="546"/>
      <c r="I14" s="125">
        <f t="shared" si="1"/>
        <v>18922918</v>
      </c>
    </row>
    <row r="15" spans="1:9" x14ac:dyDescent="0.25">
      <c r="A15" s="22" t="s">
        <v>52</v>
      </c>
      <c r="B15" s="13" t="s">
        <v>53</v>
      </c>
      <c r="C15" s="125"/>
      <c r="D15" s="125"/>
      <c r="E15" s="546"/>
      <c r="F15" s="125">
        <f t="shared" si="0"/>
        <v>0</v>
      </c>
      <c r="G15" s="125"/>
      <c r="H15" s="546"/>
      <c r="I15" s="125">
        <f t="shared" si="1"/>
        <v>0</v>
      </c>
    </row>
    <row r="16" spans="1:9" x14ac:dyDescent="0.25">
      <c r="A16" s="22" t="s">
        <v>54</v>
      </c>
      <c r="B16" s="13" t="s">
        <v>55</v>
      </c>
      <c r="C16" s="125"/>
      <c r="D16" s="125"/>
      <c r="E16" s="546"/>
      <c r="F16" s="125">
        <f t="shared" si="0"/>
        <v>0</v>
      </c>
      <c r="G16" s="125"/>
      <c r="H16" s="546"/>
      <c r="I16" s="125">
        <f t="shared" si="1"/>
        <v>0</v>
      </c>
    </row>
    <row r="17" spans="1:9" x14ac:dyDescent="0.25">
      <c r="A17" s="22" t="s">
        <v>56</v>
      </c>
      <c r="B17" s="13" t="s">
        <v>57</v>
      </c>
      <c r="C17" s="125"/>
      <c r="D17" s="125"/>
      <c r="E17" s="546"/>
      <c r="F17" s="125">
        <f t="shared" si="0"/>
        <v>0</v>
      </c>
      <c r="G17" s="125"/>
      <c r="H17" s="546"/>
      <c r="I17" s="125">
        <f t="shared" si="1"/>
        <v>0</v>
      </c>
    </row>
    <row r="18" spans="1:9" x14ac:dyDescent="0.25">
      <c r="A18" s="22" t="s">
        <v>58</v>
      </c>
      <c r="B18" s="13" t="s">
        <v>59</v>
      </c>
      <c r="C18" s="125"/>
      <c r="D18" s="125"/>
      <c r="E18" s="546"/>
      <c r="F18" s="125">
        <f t="shared" si="0"/>
        <v>0</v>
      </c>
      <c r="G18" s="125"/>
      <c r="H18" s="546"/>
      <c r="I18" s="125">
        <f t="shared" si="1"/>
        <v>0</v>
      </c>
    </row>
    <row r="19" spans="1:9" x14ac:dyDescent="0.25">
      <c r="A19" s="23" t="s">
        <v>262</v>
      </c>
      <c r="B19" s="31" t="s">
        <v>263</v>
      </c>
      <c r="C19" s="125"/>
      <c r="D19" s="125"/>
      <c r="E19" s="546"/>
      <c r="F19" s="125">
        <f t="shared" si="0"/>
        <v>0</v>
      </c>
      <c r="G19" s="125"/>
      <c r="H19" s="546"/>
      <c r="I19" s="125">
        <f t="shared" si="1"/>
        <v>0</v>
      </c>
    </row>
    <row r="20" spans="1:9" x14ac:dyDescent="0.25">
      <c r="A20" s="23" t="s">
        <v>60</v>
      </c>
      <c r="B20" s="31" t="s">
        <v>61</v>
      </c>
      <c r="C20" s="125"/>
      <c r="D20" s="125"/>
      <c r="E20" s="546"/>
      <c r="F20" s="125">
        <f t="shared" si="0"/>
        <v>0</v>
      </c>
      <c r="G20" s="125"/>
      <c r="H20" s="546"/>
      <c r="I20" s="125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/>
      <c r="D21" s="127"/>
      <c r="E21" s="547"/>
      <c r="F21" s="125">
        <f t="shared" si="0"/>
        <v>0</v>
      </c>
      <c r="G21" s="127"/>
      <c r="H21" s="547"/>
      <c r="I21" s="125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545">
        <f>SUM(E23:E24)</f>
        <v>0</v>
      </c>
      <c r="F22" s="125">
        <f t="shared" si="0"/>
        <v>0</v>
      </c>
      <c r="G22" s="123">
        <f>SUM(G23:G24)</f>
        <v>0</v>
      </c>
      <c r="H22" s="545">
        <f>SUM(H23:H24)</f>
        <v>0</v>
      </c>
      <c r="I22" s="125">
        <f t="shared" si="1"/>
        <v>0</v>
      </c>
    </row>
    <row r="23" spans="1:9" x14ac:dyDescent="0.25">
      <c r="A23" s="45"/>
      <c r="B23" s="41" t="s">
        <v>264</v>
      </c>
      <c r="C23" s="125"/>
      <c r="D23" s="125"/>
      <c r="E23" s="546"/>
      <c r="F23" s="125">
        <f t="shared" si="0"/>
        <v>0</v>
      </c>
      <c r="G23" s="125"/>
      <c r="H23" s="546"/>
      <c r="I23" s="125">
        <f t="shared" si="1"/>
        <v>0</v>
      </c>
    </row>
    <row r="24" spans="1:9" ht="15.75" thickBot="1" x14ac:dyDescent="0.3">
      <c r="A24" s="46"/>
      <c r="B24" s="43" t="s">
        <v>265</v>
      </c>
      <c r="C24" s="127"/>
      <c r="D24" s="127"/>
      <c r="E24" s="547"/>
      <c r="F24" s="125">
        <f t="shared" si="0"/>
        <v>0</v>
      </c>
      <c r="G24" s="127"/>
      <c r="H24" s="547"/>
      <c r="I24" s="125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544">
        <f>E26+E30+E38</f>
        <v>0</v>
      </c>
      <c r="F25" s="125">
        <f t="shared" si="0"/>
        <v>0</v>
      </c>
      <c r="G25" s="129">
        <f>G26+G30+G38</f>
        <v>0</v>
      </c>
      <c r="H25" s="544">
        <f>H26+H30+H38</f>
        <v>0</v>
      </c>
      <c r="I25" s="125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545">
        <f>SUM(E27:E29)</f>
        <v>0</v>
      </c>
      <c r="F26" s="125">
        <f t="shared" si="0"/>
        <v>0</v>
      </c>
      <c r="G26" s="123">
        <f>SUM(G27:G29)</f>
        <v>0</v>
      </c>
      <c r="H26" s="545">
        <f>SUM(H27:H29)</f>
        <v>0</v>
      </c>
      <c r="I26" s="125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546"/>
      <c r="F27" s="125">
        <f t="shared" si="0"/>
        <v>0</v>
      </c>
      <c r="G27" s="125"/>
      <c r="H27" s="546"/>
      <c r="I27" s="125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546"/>
      <c r="F28" s="125">
        <f t="shared" si="0"/>
        <v>0</v>
      </c>
      <c r="G28" s="125"/>
      <c r="H28" s="546"/>
      <c r="I28" s="125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546"/>
      <c r="F29" s="125">
        <f t="shared" si="0"/>
        <v>0</v>
      </c>
      <c r="G29" s="125"/>
      <c r="H29" s="546"/>
      <c r="I29" s="125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546">
        <f>E31+E33+E34</f>
        <v>0</v>
      </c>
      <c r="F30" s="125">
        <f t="shared" si="0"/>
        <v>0</v>
      </c>
      <c r="G30" s="125">
        <f>G31+G33+G34</f>
        <v>0</v>
      </c>
      <c r="H30" s="546">
        <f>H31+H33+H34</f>
        <v>0</v>
      </c>
      <c r="I30" s="125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546">
        <f>E32</f>
        <v>0</v>
      </c>
      <c r="F31" s="125">
        <f t="shared" si="0"/>
        <v>0</v>
      </c>
      <c r="G31" s="125">
        <f>G32</f>
        <v>0</v>
      </c>
      <c r="H31" s="546">
        <f>H32</f>
        <v>0</v>
      </c>
      <c r="I31" s="125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546"/>
      <c r="F32" s="125">
        <f t="shared" si="0"/>
        <v>0</v>
      </c>
      <c r="G32" s="125"/>
      <c r="H32" s="546"/>
      <c r="I32" s="125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546"/>
      <c r="F33" s="125">
        <f t="shared" si="0"/>
        <v>0</v>
      </c>
      <c r="G33" s="125"/>
      <c r="H33" s="546"/>
      <c r="I33" s="125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546">
        <f>SUM(E35:E37)</f>
        <v>0</v>
      </c>
      <c r="F34" s="125">
        <f t="shared" si="0"/>
        <v>0</v>
      </c>
      <c r="G34" s="125">
        <f>SUM(G35:G37)</f>
        <v>0</v>
      </c>
      <c r="H34" s="546">
        <f>SUM(H35:H37)</f>
        <v>0</v>
      </c>
      <c r="I34" s="125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546"/>
      <c r="F35" s="125">
        <f t="shared" si="0"/>
        <v>0</v>
      </c>
      <c r="G35" s="125"/>
      <c r="H35" s="546"/>
      <c r="I35" s="125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546"/>
      <c r="F36" s="125">
        <f t="shared" si="0"/>
        <v>0</v>
      </c>
      <c r="G36" s="125"/>
      <c r="H36" s="546"/>
      <c r="I36" s="125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546"/>
      <c r="F37" s="125">
        <f t="shared" si="0"/>
        <v>0</v>
      </c>
      <c r="G37" s="125"/>
      <c r="H37" s="546"/>
      <c r="I37" s="125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546">
        <f>SUM(E39:E44)</f>
        <v>0</v>
      </c>
      <c r="F38" s="125">
        <f t="shared" si="0"/>
        <v>0</v>
      </c>
      <c r="G38" s="125">
        <f>SUM(G39:G44)</f>
        <v>0</v>
      </c>
      <c r="H38" s="546">
        <f>SUM(H39:H44)</f>
        <v>0</v>
      </c>
      <c r="I38" s="125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546"/>
      <c r="F39" s="125">
        <f t="shared" si="0"/>
        <v>0</v>
      </c>
      <c r="G39" s="125"/>
      <c r="H39" s="546"/>
      <c r="I39" s="125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546"/>
      <c r="F40" s="125">
        <f t="shared" si="0"/>
        <v>0</v>
      </c>
      <c r="G40" s="125"/>
      <c r="H40" s="546"/>
      <c r="I40" s="125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546"/>
      <c r="F41" s="125">
        <f t="shared" si="0"/>
        <v>0</v>
      </c>
      <c r="G41" s="125"/>
      <c r="H41" s="546"/>
      <c r="I41" s="125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546"/>
      <c r="F42" s="125">
        <f t="shared" si="0"/>
        <v>0</v>
      </c>
      <c r="G42" s="125"/>
      <c r="H42" s="546"/>
      <c r="I42" s="125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546"/>
      <c r="F43" s="125">
        <f t="shared" si="0"/>
        <v>0</v>
      </c>
      <c r="G43" s="125"/>
      <c r="H43" s="546"/>
      <c r="I43" s="125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547"/>
      <c r="F44" s="125">
        <f t="shared" si="0"/>
        <v>0</v>
      </c>
      <c r="G44" s="127"/>
      <c r="H44" s="547"/>
      <c r="I44" s="125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18653111</v>
      </c>
      <c r="D45" s="123">
        <f>D46+D47+D48+D49+D54+D55+D56+D57+D58+D59+D60</f>
        <v>4119500</v>
      </c>
      <c r="E45" s="545">
        <f>E46+E47+E48+E49+E54+E55+E56+E57+E58+E59+E60</f>
        <v>0</v>
      </c>
      <c r="F45" s="125">
        <f t="shared" si="0"/>
        <v>4119500</v>
      </c>
      <c r="G45" s="123">
        <f>G46+G47+G48+G49+G54+G55+G56+G57+G58+G59+G60</f>
        <v>4119500</v>
      </c>
      <c r="H45" s="545">
        <f>H46+H47+H48+H49+H54+H55+H56+H57+H58+H59+H60</f>
        <v>0</v>
      </c>
      <c r="I45" s="125">
        <f t="shared" si="1"/>
        <v>4119500</v>
      </c>
    </row>
    <row r="46" spans="1:9" x14ac:dyDescent="0.25">
      <c r="A46" s="22" t="s">
        <v>92</v>
      </c>
      <c r="B46" s="13" t="s">
        <v>93</v>
      </c>
      <c r="C46" s="125"/>
      <c r="D46" s="125"/>
      <c r="E46" s="546"/>
      <c r="F46" s="125">
        <f t="shared" si="0"/>
        <v>0</v>
      </c>
      <c r="G46" s="125"/>
      <c r="H46" s="546"/>
      <c r="I46" s="125">
        <f t="shared" si="1"/>
        <v>0</v>
      </c>
    </row>
    <row r="47" spans="1:9" x14ac:dyDescent="0.25">
      <c r="A47" s="22" t="s">
        <v>94</v>
      </c>
      <c r="B47" s="13" t="s">
        <v>95</v>
      </c>
      <c r="C47" s="125">
        <v>12832782</v>
      </c>
      <c r="D47" s="125">
        <v>2850000</v>
      </c>
      <c r="E47" s="546"/>
      <c r="F47" s="125">
        <f t="shared" si="0"/>
        <v>2850000</v>
      </c>
      <c r="G47" s="125">
        <v>2850000</v>
      </c>
      <c r="H47" s="546"/>
      <c r="I47" s="125">
        <f t="shared" si="1"/>
        <v>2850000</v>
      </c>
    </row>
    <row r="48" spans="1:9" x14ac:dyDescent="0.25">
      <c r="A48" s="22" t="s">
        <v>96</v>
      </c>
      <c r="B48" s="13" t="s">
        <v>97</v>
      </c>
      <c r="C48" s="125">
        <v>2094757</v>
      </c>
      <c r="D48" s="125">
        <v>393700</v>
      </c>
      <c r="E48" s="546"/>
      <c r="F48" s="125">
        <f t="shared" si="0"/>
        <v>393700</v>
      </c>
      <c r="G48" s="125">
        <v>393700</v>
      </c>
      <c r="H48" s="546"/>
      <c r="I48" s="125">
        <f t="shared" si="1"/>
        <v>393700</v>
      </c>
    </row>
    <row r="49" spans="1:14" x14ac:dyDescent="0.2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546">
        <f>SUM(E50:E53)</f>
        <v>0</v>
      </c>
      <c r="F49" s="125">
        <f t="shared" si="0"/>
        <v>0</v>
      </c>
      <c r="G49" s="125">
        <f>SUM(G50:G53)</f>
        <v>0</v>
      </c>
      <c r="H49" s="546">
        <f>SUM(H50:H53)</f>
        <v>0</v>
      </c>
      <c r="I49" s="125">
        <f t="shared" si="1"/>
        <v>0</v>
      </c>
    </row>
    <row r="50" spans="1:14" x14ac:dyDescent="0.25">
      <c r="A50" s="22"/>
      <c r="B50" s="13" t="s">
        <v>100</v>
      </c>
      <c r="C50" s="125"/>
      <c r="D50" s="125"/>
      <c r="E50" s="546"/>
      <c r="F50" s="125">
        <f t="shared" si="0"/>
        <v>0</v>
      </c>
      <c r="G50" s="125"/>
      <c r="H50" s="546"/>
      <c r="I50" s="125">
        <f t="shared" si="1"/>
        <v>0</v>
      </c>
    </row>
    <row r="51" spans="1:14" x14ac:dyDescent="0.25">
      <c r="A51" s="22"/>
      <c r="B51" s="13" t="s">
        <v>101</v>
      </c>
      <c r="C51" s="125"/>
      <c r="D51" s="125"/>
      <c r="E51" s="546"/>
      <c r="F51" s="125">
        <f t="shared" si="0"/>
        <v>0</v>
      </c>
      <c r="G51" s="125"/>
      <c r="H51" s="546"/>
      <c r="I51" s="125">
        <f t="shared" si="1"/>
        <v>0</v>
      </c>
    </row>
    <row r="52" spans="1:14" x14ac:dyDescent="0.25">
      <c r="A52" s="22"/>
      <c r="B52" s="13" t="s">
        <v>102</v>
      </c>
      <c r="C52" s="125"/>
      <c r="D52" s="125"/>
      <c r="E52" s="546"/>
      <c r="F52" s="125">
        <f t="shared" si="0"/>
        <v>0</v>
      </c>
      <c r="G52" s="125"/>
      <c r="H52" s="546"/>
      <c r="I52" s="125">
        <f t="shared" si="1"/>
        <v>0</v>
      </c>
    </row>
    <row r="53" spans="1:14" x14ac:dyDescent="0.25">
      <c r="A53" s="22"/>
      <c r="B53" s="13" t="s">
        <v>103</v>
      </c>
      <c r="C53" s="125"/>
      <c r="D53" s="125"/>
      <c r="E53" s="546"/>
      <c r="F53" s="125">
        <f t="shared" si="0"/>
        <v>0</v>
      </c>
      <c r="G53" s="125"/>
      <c r="H53" s="546"/>
      <c r="I53" s="125">
        <f t="shared" si="1"/>
        <v>0</v>
      </c>
      <c r="N53" s="92"/>
    </row>
    <row r="54" spans="1:14" x14ac:dyDescent="0.25">
      <c r="A54" s="22" t="s">
        <v>104</v>
      </c>
      <c r="B54" s="13" t="s">
        <v>105</v>
      </c>
      <c r="C54" s="125"/>
      <c r="D54" s="125"/>
      <c r="E54" s="546"/>
      <c r="F54" s="125">
        <f t="shared" si="0"/>
        <v>0</v>
      </c>
      <c r="G54" s="125"/>
      <c r="H54" s="546"/>
      <c r="I54" s="125">
        <f t="shared" si="1"/>
        <v>0</v>
      </c>
    </row>
    <row r="55" spans="1:14" x14ac:dyDescent="0.25">
      <c r="A55" s="22" t="s">
        <v>106</v>
      </c>
      <c r="B55" s="13" t="s">
        <v>107</v>
      </c>
      <c r="C55" s="125">
        <v>3724198</v>
      </c>
      <c r="D55" s="125">
        <v>875800</v>
      </c>
      <c r="E55" s="546"/>
      <c r="F55" s="125">
        <f t="shared" si="0"/>
        <v>875800</v>
      </c>
      <c r="G55" s="125">
        <v>875800</v>
      </c>
      <c r="H55" s="546"/>
      <c r="I55" s="125">
        <f t="shared" si="1"/>
        <v>875800</v>
      </c>
    </row>
    <row r="56" spans="1:14" x14ac:dyDescent="0.25">
      <c r="A56" s="22" t="s">
        <v>108</v>
      </c>
      <c r="B56" s="13" t="s">
        <v>109</v>
      </c>
      <c r="C56" s="125"/>
      <c r="D56" s="125"/>
      <c r="E56" s="546"/>
      <c r="F56" s="125">
        <f t="shared" si="0"/>
        <v>0</v>
      </c>
      <c r="G56" s="125"/>
      <c r="H56" s="546"/>
      <c r="I56" s="125">
        <f t="shared" si="1"/>
        <v>0</v>
      </c>
    </row>
    <row r="57" spans="1:14" x14ac:dyDescent="0.25">
      <c r="A57" s="22" t="s">
        <v>110</v>
      </c>
      <c r="B57" s="13" t="s">
        <v>111</v>
      </c>
      <c r="C57" s="125">
        <v>666</v>
      </c>
      <c r="D57" s="125">
        <v>0</v>
      </c>
      <c r="E57" s="546"/>
      <c r="F57" s="125">
        <f t="shared" si="0"/>
        <v>0</v>
      </c>
      <c r="G57" s="125">
        <v>0</v>
      </c>
      <c r="H57" s="546"/>
      <c r="I57" s="125">
        <f t="shared" si="1"/>
        <v>0</v>
      </c>
    </row>
    <row r="58" spans="1:14" x14ac:dyDescent="0.25">
      <c r="A58" s="22" t="s">
        <v>112</v>
      </c>
      <c r="B58" s="13" t="s">
        <v>113</v>
      </c>
      <c r="C58" s="125"/>
      <c r="D58" s="125"/>
      <c r="E58" s="546"/>
      <c r="F58" s="125">
        <f t="shared" si="0"/>
        <v>0</v>
      </c>
      <c r="G58" s="125"/>
      <c r="H58" s="546"/>
      <c r="I58" s="125">
        <f t="shared" si="1"/>
        <v>0</v>
      </c>
    </row>
    <row r="59" spans="1:14" x14ac:dyDescent="0.25">
      <c r="A59" s="22" t="s">
        <v>114</v>
      </c>
      <c r="B59" s="13" t="s">
        <v>115</v>
      </c>
      <c r="C59" s="125"/>
      <c r="D59" s="125"/>
      <c r="E59" s="546"/>
      <c r="F59" s="125">
        <f t="shared" si="0"/>
        <v>0</v>
      </c>
      <c r="G59" s="125"/>
      <c r="H59" s="546"/>
      <c r="I59" s="125">
        <f t="shared" si="1"/>
        <v>0</v>
      </c>
    </row>
    <row r="60" spans="1:14" ht="15.75" thickBot="1" x14ac:dyDescent="0.3">
      <c r="A60" s="23" t="s">
        <v>116</v>
      </c>
      <c r="B60" s="31" t="s">
        <v>117</v>
      </c>
      <c r="C60" s="127">
        <v>708</v>
      </c>
      <c r="D60" s="127">
        <v>0</v>
      </c>
      <c r="E60" s="547"/>
      <c r="F60" s="125">
        <f t="shared" si="0"/>
        <v>0</v>
      </c>
      <c r="G60" s="127">
        <v>0</v>
      </c>
      <c r="H60" s="547"/>
      <c r="I60" s="125">
        <f t="shared" si="1"/>
        <v>0</v>
      </c>
    </row>
    <row r="61" spans="1:14" ht="15.75" thickBot="1" x14ac:dyDescent="0.3">
      <c r="A61" s="21" t="s">
        <v>118</v>
      </c>
      <c r="B61" s="20" t="s">
        <v>25</v>
      </c>
      <c r="C61" s="129"/>
      <c r="D61" s="129">
        <f>SUM(D62:D66)</f>
        <v>0</v>
      </c>
      <c r="E61" s="544">
        <f>SUM(E62:E66)</f>
        <v>0</v>
      </c>
      <c r="F61" s="125">
        <f t="shared" si="0"/>
        <v>0</v>
      </c>
      <c r="G61" s="129">
        <f>SUM(G62:G66)</f>
        <v>0</v>
      </c>
      <c r="H61" s="544">
        <f>SUM(H62:H66)</f>
        <v>0</v>
      </c>
      <c r="I61" s="125">
        <f t="shared" si="1"/>
        <v>0</v>
      </c>
    </row>
    <row r="62" spans="1:14" ht="15.75" hidden="1" thickBot="1" x14ac:dyDescent="0.3">
      <c r="A62" s="22" t="s">
        <v>119</v>
      </c>
      <c r="B62" s="13" t="s">
        <v>120</v>
      </c>
      <c r="C62" s="123"/>
      <c r="D62" s="123"/>
      <c r="E62" s="545"/>
      <c r="F62" s="125">
        <f t="shared" si="0"/>
        <v>0</v>
      </c>
      <c r="G62" s="123"/>
      <c r="H62" s="545"/>
      <c r="I62" s="125">
        <f t="shared" si="1"/>
        <v>0</v>
      </c>
    </row>
    <row r="63" spans="1:14" ht="15.75" hidden="1" thickBot="1" x14ac:dyDescent="0.3">
      <c r="A63" s="22" t="s">
        <v>121</v>
      </c>
      <c r="B63" s="13" t="s">
        <v>122</v>
      </c>
      <c r="C63" s="125"/>
      <c r="D63" s="125"/>
      <c r="E63" s="546"/>
      <c r="F63" s="125">
        <f t="shared" si="0"/>
        <v>0</v>
      </c>
      <c r="G63" s="125"/>
      <c r="H63" s="546"/>
      <c r="I63" s="125">
        <f t="shared" si="1"/>
        <v>0</v>
      </c>
    </row>
    <row r="64" spans="1:14" ht="15.75" hidden="1" thickBot="1" x14ac:dyDescent="0.3">
      <c r="A64" s="22" t="s">
        <v>123</v>
      </c>
      <c r="B64" s="13" t="s">
        <v>124</v>
      </c>
      <c r="C64" s="125"/>
      <c r="D64" s="125"/>
      <c r="E64" s="546"/>
      <c r="F64" s="125">
        <f t="shared" si="0"/>
        <v>0</v>
      </c>
      <c r="G64" s="125"/>
      <c r="H64" s="546"/>
      <c r="I64" s="125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546"/>
      <c r="F65" s="125">
        <f t="shared" si="0"/>
        <v>0</v>
      </c>
      <c r="G65" s="125"/>
      <c r="H65" s="546"/>
      <c r="I65" s="125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547"/>
      <c r="F66" s="125">
        <f t="shared" si="0"/>
        <v>0</v>
      </c>
      <c r="G66" s="127"/>
      <c r="H66" s="547"/>
      <c r="I66" s="125">
        <f t="shared" si="1"/>
        <v>0</v>
      </c>
    </row>
    <row r="67" spans="1:9" x14ac:dyDescent="0.25">
      <c r="A67" s="21" t="s">
        <v>129</v>
      </c>
      <c r="B67" s="20" t="s">
        <v>130</v>
      </c>
      <c r="C67" s="123">
        <f>SUM(C68:C69)</f>
        <v>183800</v>
      </c>
      <c r="D67" s="123">
        <f>SUM(D68:D69)</f>
        <v>0</v>
      </c>
      <c r="E67" s="545">
        <f>SUM(E68:E69)</f>
        <v>0</v>
      </c>
      <c r="F67" s="125">
        <f t="shared" si="0"/>
        <v>0</v>
      </c>
      <c r="G67" s="123">
        <f>SUM(G68:G69)</f>
        <v>0</v>
      </c>
      <c r="H67" s="545">
        <f>SUM(H68:H69)</f>
        <v>0</v>
      </c>
      <c r="I67" s="125">
        <f t="shared" si="1"/>
        <v>0</v>
      </c>
    </row>
    <row r="68" spans="1:9" x14ac:dyDescent="0.25">
      <c r="A68" s="22" t="s">
        <v>131</v>
      </c>
      <c r="B68" s="13" t="s">
        <v>132</v>
      </c>
      <c r="C68" s="125"/>
      <c r="D68" s="125"/>
      <c r="E68" s="546"/>
      <c r="F68" s="125">
        <f t="shared" si="0"/>
        <v>0</v>
      </c>
      <c r="G68" s="125"/>
      <c r="H68" s="546"/>
      <c r="I68" s="125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>
        <v>183800</v>
      </c>
      <c r="D69" s="127"/>
      <c r="E69" s="547"/>
      <c r="F69" s="125">
        <f t="shared" si="0"/>
        <v>0</v>
      </c>
      <c r="G69" s="127"/>
      <c r="H69" s="547"/>
      <c r="I69" s="125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545">
        <f>E71</f>
        <v>0</v>
      </c>
      <c r="F70" s="125">
        <f t="shared" si="0"/>
        <v>0</v>
      </c>
      <c r="G70" s="123">
        <f>G71</f>
        <v>0</v>
      </c>
      <c r="H70" s="545">
        <f>H71</f>
        <v>0</v>
      </c>
      <c r="I70" s="125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547"/>
      <c r="F71" s="125">
        <f t="shared" si="0"/>
        <v>0</v>
      </c>
      <c r="G71" s="127"/>
      <c r="H71" s="547"/>
      <c r="I71" s="125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30251565</v>
      </c>
      <c r="D72" s="129">
        <f>D9+D22+D25+D45+D61+D67+D70</f>
        <v>15808566</v>
      </c>
      <c r="E72" s="544">
        <f>E9+E22+E25+E45+E61+E67+E70</f>
        <v>0</v>
      </c>
      <c r="F72" s="125">
        <f t="shared" si="0"/>
        <v>15808566</v>
      </c>
      <c r="G72" s="129">
        <f>G9+G22+G25+G45+G61+G67+G70</f>
        <v>23042418</v>
      </c>
      <c r="H72" s="544">
        <f>H9+H22+H25+H45+H61+H67+H70</f>
        <v>0</v>
      </c>
      <c r="I72" s="125">
        <f t="shared" si="1"/>
        <v>23042418</v>
      </c>
    </row>
    <row r="73" spans="1:9" x14ac:dyDescent="0.25">
      <c r="A73" s="25" t="s">
        <v>140</v>
      </c>
      <c r="B73" s="35" t="s">
        <v>141</v>
      </c>
      <c r="C73" s="123">
        <f>C74</f>
        <v>128636770</v>
      </c>
      <c r="D73" s="123">
        <f>D74</f>
        <v>111005936</v>
      </c>
      <c r="E73" s="545">
        <f>E74</f>
        <v>0</v>
      </c>
      <c r="F73" s="125">
        <f t="shared" ref="F73:F81" si="2">SUM(D73:E73)</f>
        <v>111005936</v>
      </c>
      <c r="G73" s="123">
        <f>G74</f>
        <v>111320174</v>
      </c>
      <c r="H73" s="545">
        <f>H74</f>
        <v>0</v>
      </c>
      <c r="I73" s="125">
        <f t="shared" ref="I73:I81" si="3">SUM(G73:H73)</f>
        <v>111320174</v>
      </c>
    </row>
    <row r="74" spans="1:9" x14ac:dyDescent="0.25">
      <c r="A74" s="22" t="s">
        <v>142</v>
      </c>
      <c r="B74" s="13" t="s">
        <v>143</v>
      </c>
      <c r="C74" s="125">
        <f>SUM(C75:C76,C77,C78,C82,C81)</f>
        <v>128636770</v>
      </c>
      <c r="D74" s="125">
        <f>SUM(D75:D76,D77,D78,D82,D81)</f>
        <v>111005936</v>
      </c>
      <c r="E74" s="546">
        <f>SUM(E75:E76,E77,E78,E82,E81)</f>
        <v>0</v>
      </c>
      <c r="F74" s="125">
        <f t="shared" si="2"/>
        <v>111005936</v>
      </c>
      <c r="G74" s="125">
        <f>SUM(G75:G76,G77,G78,G82,G81)</f>
        <v>111320174</v>
      </c>
      <c r="H74" s="546">
        <f>SUM(H75:H76,H77,H78,H82,H81)</f>
        <v>0</v>
      </c>
      <c r="I74" s="125">
        <f t="shared" si="3"/>
        <v>111320174</v>
      </c>
    </row>
    <row r="75" spans="1:9" hidden="1" x14ac:dyDescent="0.25">
      <c r="A75" s="22" t="s">
        <v>144</v>
      </c>
      <c r="B75" s="13" t="s">
        <v>145</v>
      </c>
      <c r="C75" s="125"/>
      <c r="D75" s="125"/>
      <c r="E75" s="546"/>
      <c r="F75" s="125">
        <f t="shared" si="2"/>
        <v>0</v>
      </c>
      <c r="G75" s="125"/>
      <c r="H75" s="546"/>
      <c r="I75" s="125">
        <f t="shared" si="3"/>
        <v>0</v>
      </c>
    </row>
    <row r="76" spans="1:9" hidden="1" x14ac:dyDescent="0.25">
      <c r="A76" s="22" t="s">
        <v>146</v>
      </c>
      <c r="B76" s="13" t="s">
        <v>147</v>
      </c>
      <c r="C76" s="125"/>
      <c r="D76" s="125"/>
      <c r="E76" s="546"/>
      <c r="F76" s="125">
        <f t="shared" si="2"/>
        <v>0</v>
      </c>
      <c r="G76" s="125"/>
      <c r="H76" s="546"/>
      <c r="I76" s="125">
        <f t="shared" si="3"/>
        <v>0</v>
      </c>
    </row>
    <row r="77" spans="1:9" hidden="1" x14ac:dyDescent="0.25">
      <c r="A77" s="22" t="s">
        <v>148</v>
      </c>
      <c r="B77" s="13" t="s">
        <v>149</v>
      </c>
      <c r="C77" s="125"/>
      <c r="D77" s="125"/>
      <c r="E77" s="546"/>
      <c r="F77" s="125">
        <f t="shared" si="2"/>
        <v>0</v>
      </c>
      <c r="G77" s="125"/>
      <c r="H77" s="546"/>
      <c r="I77" s="125">
        <f t="shared" si="3"/>
        <v>0</v>
      </c>
    </row>
    <row r="78" spans="1:9" x14ac:dyDescent="0.25">
      <c r="A78" s="22" t="s">
        <v>150</v>
      </c>
      <c r="B78" s="13" t="s">
        <v>151</v>
      </c>
      <c r="C78" s="125">
        <f>SUM(C79:C80)</f>
        <v>6084206</v>
      </c>
      <c r="D78" s="125">
        <f>SUM(D79:D80)</f>
        <v>2887207</v>
      </c>
      <c r="E78" s="546">
        <f>SUM(E79:E80)</f>
        <v>0</v>
      </c>
      <c r="F78" s="125">
        <f t="shared" si="2"/>
        <v>2887207</v>
      </c>
      <c r="G78" s="125">
        <f>SUM(G79:G80)</f>
        <v>3201445</v>
      </c>
      <c r="H78" s="546">
        <f>SUM(H79:H80)</f>
        <v>0</v>
      </c>
      <c r="I78" s="125">
        <f t="shared" si="3"/>
        <v>3201445</v>
      </c>
    </row>
    <row r="79" spans="1:9" x14ac:dyDescent="0.25">
      <c r="A79" s="22"/>
      <c r="B79" s="13" t="s">
        <v>26</v>
      </c>
      <c r="C79" s="125">
        <v>6084206</v>
      </c>
      <c r="D79" s="125">
        <v>2887207</v>
      </c>
      <c r="E79" s="546"/>
      <c r="F79" s="125">
        <f t="shared" si="2"/>
        <v>2887207</v>
      </c>
      <c r="G79" s="1063">
        <v>3201445</v>
      </c>
      <c r="H79" s="546"/>
      <c r="I79" s="125">
        <f t="shared" si="3"/>
        <v>3201445</v>
      </c>
    </row>
    <row r="80" spans="1:9" x14ac:dyDescent="0.25">
      <c r="A80" s="22"/>
      <c r="B80" s="13" t="s">
        <v>27</v>
      </c>
      <c r="C80" s="125"/>
      <c r="D80" s="125"/>
      <c r="E80" s="546"/>
      <c r="F80" s="125">
        <f t="shared" si="2"/>
        <v>0</v>
      </c>
      <c r="G80" s="125"/>
      <c r="H80" s="546"/>
      <c r="I80" s="125">
        <f t="shared" si="3"/>
        <v>0</v>
      </c>
    </row>
    <row r="81" spans="1:11" x14ac:dyDescent="0.25">
      <c r="A81" s="22" t="s">
        <v>545</v>
      </c>
      <c r="B81" s="13" t="s">
        <v>405</v>
      </c>
      <c r="C81" s="125"/>
      <c r="D81" s="125"/>
      <c r="E81" s="546"/>
      <c r="F81" s="125">
        <f t="shared" si="2"/>
        <v>0</v>
      </c>
      <c r="G81" s="125"/>
      <c r="H81" s="546"/>
      <c r="I81" s="125">
        <f t="shared" si="3"/>
        <v>0</v>
      </c>
    </row>
    <row r="82" spans="1:11" x14ac:dyDescent="0.25">
      <c r="A82" s="22" t="s">
        <v>152</v>
      </c>
      <c r="B82" s="13" t="s">
        <v>153</v>
      </c>
      <c r="C82" s="125">
        <f>134196218-'6.0 hksk'!C10</f>
        <v>122552564</v>
      </c>
      <c r="D82" s="92">
        <v>108118729</v>
      </c>
      <c r="E82" s="546"/>
      <c r="F82" s="125">
        <f>SUM(D82:E82)</f>
        <v>108118729</v>
      </c>
      <c r="G82" s="92">
        <v>108118729</v>
      </c>
      <c r="H82" s="546"/>
      <c r="I82" s="125">
        <f>SUM(G82:H82)</f>
        <v>108118729</v>
      </c>
      <c r="K82" s="92"/>
    </row>
    <row r="83" spans="1:11" ht="15.75" thickBot="1" x14ac:dyDescent="0.3">
      <c r="A83" s="23" t="s">
        <v>154</v>
      </c>
      <c r="B83" s="31" t="s">
        <v>155</v>
      </c>
      <c r="C83" s="127"/>
      <c r="D83" s="127"/>
      <c r="E83" s="547"/>
      <c r="F83" s="125">
        <f>SUM(D83:E83)</f>
        <v>0</v>
      </c>
      <c r="G83" s="127"/>
      <c r="H83" s="547"/>
      <c r="I83" s="125">
        <f>SUM(G83:H83)</f>
        <v>0</v>
      </c>
    </row>
    <row r="84" spans="1:11" ht="15.75" thickBot="1" x14ac:dyDescent="0.3">
      <c r="A84" s="24" t="s">
        <v>260</v>
      </c>
      <c r="B84" s="7" t="s">
        <v>156</v>
      </c>
      <c r="C84" s="129">
        <f>C72+C73</f>
        <v>158888335</v>
      </c>
      <c r="D84" s="129">
        <f>D72+D73</f>
        <v>126814502</v>
      </c>
      <c r="E84" s="544">
        <f>E72+E73</f>
        <v>0</v>
      </c>
      <c r="F84" s="125">
        <f>SUM(D84:E84)</f>
        <v>126814502</v>
      </c>
      <c r="G84" s="129">
        <f>G72+G73</f>
        <v>134362592</v>
      </c>
      <c r="H84" s="544">
        <f>H72+H73</f>
        <v>0</v>
      </c>
      <c r="I84" s="125">
        <f>SUM(G84:H84)</f>
        <v>134362592</v>
      </c>
      <c r="K84" s="92"/>
    </row>
    <row r="85" spans="1:11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1" ht="15.75" thickBot="1" x14ac:dyDescent="0.3">
      <c r="A86" s="36"/>
      <c r="B86" s="37"/>
      <c r="C86" s="118"/>
      <c r="D86" s="131"/>
      <c r="E86" s="131"/>
      <c r="F86" s="92"/>
      <c r="G86" s="131"/>
      <c r="H86" s="131"/>
      <c r="I86" s="92"/>
    </row>
    <row r="87" spans="1:11" x14ac:dyDescent="0.25">
      <c r="A87" s="28" t="s">
        <v>157</v>
      </c>
      <c r="B87" s="20" t="s">
        <v>31</v>
      </c>
      <c r="C87" s="123">
        <f>C88+C100</f>
        <v>27379853</v>
      </c>
      <c r="D87" s="123">
        <f>D88+D100</f>
        <v>27951868</v>
      </c>
      <c r="E87" s="123">
        <f>E88+E100</f>
        <v>0</v>
      </c>
      <c r="F87" s="125">
        <f t="shared" ref="F87:F122" si="4">SUM(D87:E87)</f>
        <v>27951868</v>
      </c>
      <c r="G87" s="123">
        <f>G88+G100</f>
        <v>27308561</v>
      </c>
      <c r="H87" s="123">
        <f>H88+H100</f>
        <v>0</v>
      </c>
      <c r="I87" s="125">
        <f t="shared" ref="I87:I112" si="5">SUM(G87:H87)</f>
        <v>27308561</v>
      </c>
    </row>
    <row r="88" spans="1:11" x14ac:dyDescent="0.25">
      <c r="A88" s="29" t="s">
        <v>158</v>
      </c>
      <c r="B88" s="13" t="s">
        <v>159</v>
      </c>
      <c r="C88" s="125">
        <f>SUM(C89:C99)</f>
        <v>19818530</v>
      </c>
      <c r="D88" s="125">
        <f>SUM(D89:D99)</f>
        <v>21394896</v>
      </c>
      <c r="E88" s="125">
        <f>SUM(E89:E99)</f>
        <v>0</v>
      </c>
      <c r="F88" s="125">
        <f t="shared" si="4"/>
        <v>21394896</v>
      </c>
      <c r="G88" s="125">
        <f>SUM(G89:G99)</f>
        <v>21394896</v>
      </c>
      <c r="H88" s="125">
        <f>SUM(H89:H99)</f>
        <v>0</v>
      </c>
      <c r="I88" s="125">
        <f t="shared" si="5"/>
        <v>21394896</v>
      </c>
    </row>
    <row r="89" spans="1:11" x14ac:dyDescent="0.25">
      <c r="A89" s="29" t="s">
        <v>160</v>
      </c>
      <c r="B89" s="13" t="s">
        <v>161</v>
      </c>
      <c r="C89" s="125">
        <f>15644924</f>
        <v>15644924</v>
      </c>
      <c r="D89" s="125">
        <v>19658688</v>
      </c>
      <c r="E89" s="125"/>
      <c r="F89" s="125">
        <f t="shared" si="4"/>
        <v>19658688</v>
      </c>
      <c r="G89" s="125">
        <v>19658688</v>
      </c>
      <c r="H89" s="125"/>
      <c r="I89" s="125">
        <f t="shared" si="5"/>
        <v>19658688</v>
      </c>
    </row>
    <row r="90" spans="1:11" x14ac:dyDescent="0.25">
      <c r="A90" s="29" t="s">
        <v>535</v>
      </c>
      <c r="B90" s="13" t="s">
        <v>536</v>
      </c>
      <c r="C90" s="125">
        <v>389581</v>
      </c>
      <c r="D90" s="125">
        <v>0</v>
      </c>
      <c r="E90" s="125"/>
      <c r="F90" s="125">
        <f t="shared" si="4"/>
        <v>0</v>
      </c>
      <c r="G90" s="125">
        <v>0</v>
      </c>
      <c r="H90" s="125"/>
      <c r="I90" s="125">
        <f t="shared" si="5"/>
        <v>0</v>
      </c>
    </row>
    <row r="91" spans="1:11" x14ac:dyDescent="0.25">
      <c r="A91" s="29" t="s">
        <v>162</v>
      </c>
      <c r="B91" s="13" t="s">
        <v>163</v>
      </c>
      <c r="C91" s="125"/>
      <c r="D91" s="125">
        <v>0</v>
      </c>
      <c r="E91" s="125"/>
      <c r="F91" s="125">
        <f t="shared" si="4"/>
        <v>0</v>
      </c>
      <c r="G91" s="125">
        <v>0</v>
      </c>
      <c r="H91" s="125"/>
      <c r="I91" s="125">
        <f t="shared" si="5"/>
        <v>0</v>
      </c>
    </row>
    <row r="92" spans="1:11" x14ac:dyDescent="0.25">
      <c r="A92" s="29" t="s">
        <v>164</v>
      </c>
      <c r="B92" s="13" t="s">
        <v>165</v>
      </c>
      <c r="C92" s="125">
        <v>3048036</v>
      </c>
      <c r="D92" s="125">
        <v>800000</v>
      </c>
      <c r="E92" s="125"/>
      <c r="F92" s="125">
        <f t="shared" si="4"/>
        <v>800000</v>
      </c>
      <c r="G92" s="125">
        <v>800000</v>
      </c>
      <c r="H92" s="125"/>
      <c r="I92" s="125">
        <f t="shared" si="5"/>
        <v>800000</v>
      </c>
    </row>
    <row r="93" spans="1:11" x14ac:dyDescent="0.25">
      <c r="A93" s="29" t="s">
        <v>166</v>
      </c>
      <c r="B93" s="13" t="s">
        <v>167</v>
      </c>
      <c r="C93" s="125"/>
      <c r="D93" s="125"/>
      <c r="E93" s="125"/>
      <c r="F93" s="125">
        <f t="shared" si="4"/>
        <v>0</v>
      </c>
      <c r="G93" s="125"/>
      <c r="H93" s="125"/>
      <c r="I93" s="125">
        <f t="shared" si="5"/>
        <v>0</v>
      </c>
    </row>
    <row r="94" spans="1:11" x14ac:dyDescent="0.25">
      <c r="A94" s="29" t="s">
        <v>168</v>
      </c>
      <c r="B94" s="13" t="s">
        <v>169</v>
      </c>
      <c r="C94" s="125"/>
      <c r="D94" s="125"/>
      <c r="E94" s="125"/>
      <c r="F94" s="125">
        <f t="shared" si="4"/>
        <v>0</v>
      </c>
      <c r="G94" s="125"/>
      <c r="H94" s="125"/>
      <c r="I94" s="125">
        <f t="shared" si="5"/>
        <v>0</v>
      </c>
    </row>
    <row r="95" spans="1:11" x14ac:dyDescent="0.25">
      <c r="A95" s="29" t="s">
        <v>170</v>
      </c>
      <c r="B95" s="13" t="s">
        <v>171</v>
      </c>
      <c r="C95" s="125">
        <v>480000</v>
      </c>
      <c r="D95" s="125">
        <v>600000</v>
      </c>
      <c r="E95" s="125"/>
      <c r="F95" s="125">
        <f t="shared" si="4"/>
        <v>600000</v>
      </c>
      <c r="G95" s="125">
        <v>600000</v>
      </c>
      <c r="H95" s="125"/>
      <c r="I95" s="125">
        <f t="shared" si="5"/>
        <v>600000</v>
      </c>
    </row>
    <row r="96" spans="1:11" x14ac:dyDescent="0.25">
      <c r="A96" s="29" t="s">
        <v>172</v>
      </c>
      <c r="B96" s="13" t="s">
        <v>173</v>
      </c>
      <c r="C96" s="125">
        <v>82400</v>
      </c>
      <c r="D96" s="125">
        <v>83000</v>
      </c>
      <c r="E96" s="125"/>
      <c r="F96" s="125">
        <f t="shared" si="4"/>
        <v>83000</v>
      </c>
      <c r="G96" s="125">
        <v>83000</v>
      </c>
      <c r="H96" s="125"/>
      <c r="I96" s="125">
        <f t="shared" si="5"/>
        <v>83000</v>
      </c>
    </row>
    <row r="97" spans="1:11" x14ac:dyDescent="0.25">
      <c r="A97" s="29" t="s">
        <v>174</v>
      </c>
      <c r="B97" s="13" t="s">
        <v>175</v>
      </c>
      <c r="C97" s="125"/>
      <c r="D97" s="125"/>
      <c r="E97" s="125"/>
      <c r="F97" s="125">
        <f t="shared" si="4"/>
        <v>0</v>
      </c>
      <c r="G97" s="125"/>
      <c r="H97" s="125"/>
      <c r="I97" s="125">
        <f t="shared" si="5"/>
        <v>0</v>
      </c>
    </row>
    <row r="98" spans="1:11" x14ac:dyDescent="0.25">
      <c r="A98" s="29" t="s">
        <v>176</v>
      </c>
      <c r="B98" s="13" t="s">
        <v>177</v>
      </c>
      <c r="C98" s="125"/>
      <c r="D98" s="125"/>
      <c r="E98" s="125"/>
      <c r="F98" s="125">
        <f t="shared" si="4"/>
        <v>0</v>
      </c>
      <c r="G98" s="125"/>
      <c r="H98" s="125"/>
      <c r="I98" s="125">
        <f t="shared" si="5"/>
        <v>0</v>
      </c>
    </row>
    <row r="99" spans="1:11" x14ac:dyDescent="0.25">
      <c r="A99" s="29" t="s">
        <v>178</v>
      </c>
      <c r="B99" s="13" t="s">
        <v>179</v>
      </c>
      <c r="C99" s="125">
        <v>173589</v>
      </c>
      <c r="D99" s="125">
        <v>253208</v>
      </c>
      <c r="E99" s="125"/>
      <c r="F99" s="125">
        <f t="shared" si="4"/>
        <v>253208</v>
      </c>
      <c r="G99" s="125">
        <v>253208</v>
      </c>
      <c r="H99" s="125"/>
      <c r="I99" s="125">
        <f t="shared" si="5"/>
        <v>253208</v>
      </c>
    </row>
    <row r="100" spans="1:11" x14ac:dyDescent="0.25">
      <c r="A100" s="29" t="s">
        <v>180</v>
      </c>
      <c r="B100" s="13" t="s">
        <v>181</v>
      </c>
      <c r="C100" s="125">
        <f>SUM(C101:C103)</f>
        <v>7561323</v>
      </c>
      <c r="D100" s="125">
        <f t="shared" ref="D100:E100" si="6">SUM(D101:D103)</f>
        <v>6556972</v>
      </c>
      <c r="E100" s="125">
        <f t="shared" si="6"/>
        <v>0</v>
      </c>
      <c r="F100" s="125">
        <f t="shared" si="4"/>
        <v>6556972</v>
      </c>
      <c r="G100" s="125">
        <f t="shared" ref="G100:H100" si="7">SUM(G101:G103)</f>
        <v>5913665</v>
      </c>
      <c r="H100" s="125">
        <f t="shared" si="7"/>
        <v>0</v>
      </c>
      <c r="I100" s="125">
        <f t="shared" si="5"/>
        <v>5913665</v>
      </c>
    </row>
    <row r="101" spans="1:11" x14ac:dyDescent="0.25">
      <c r="A101" s="29" t="s">
        <v>182</v>
      </c>
      <c r="B101" s="13" t="s">
        <v>183</v>
      </c>
      <c r="C101" s="125"/>
      <c r="D101" s="125"/>
      <c r="E101" s="125"/>
      <c r="F101" s="125">
        <f t="shared" si="4"/>
        <v>0</v>
      </c>
      <c r="G101" s="125"/>
      <c r="H101" s="125"/>
      <c r="I101" s="125">
        <f t="shared" si="5"/>
        <v>0</v>
      </c>
    </row>
    <row r="102" spans="1:11" x14ac:dyDescent="0.25">
      <c r="A102" s="29" t="s">
        <v>184</v>
      </c>
      <c r="B102" s="13" t="s">
        <v>185</v>
      </c>
      <c r="C102" s="125">
        <v>819674</v>
      </c>
      <c r="D102" s="125">
        <v>1806972</v>
      </c>
      <c r="E102" s="125"/>
      <c r="F102" s="125">
        <f t="shared" si="4"/>
        <v>1806972</v>
      </c>
      <c r="G102" s="125">
        <v>1806972</v>
      </c>
      <c r="H102" s="125"/>
      <c r="I102" s="125">
        <f t="shared" si="5"/>
        <v>1806972</v>
      </c>
    </row>
    <row r="103" spans="1:11" ht="15.75" thickBot="1" x14ac:dyDescent="0.3">
      <c r="A103" s="30" t="s">
        <v>186</v>
      </c>
      <c r="B103" s="31" t="s">
        <v>187</v>
      </c>
      <c r="C103" s="127">
        <v>6741649</v>
      </c>
      <c r="D103" s="127">
        <v>4750000</v>
      </c>
      <c r="E103" s="127"/>
      <c r="F103" s="125">
        <f t="shared" si="4"/>
        <v>4750000</v>
      </c>
      <c r="G103" s="127">
        <f>4750000-643307</f>
        <v>4106693</v>
      </c>
      <c r="H103" s="127"/>
      <c r="I103" s="125">
        <f t="shared" si="5"/>
        <v>4106693</v>
      </c>
    </row>
    <row r="104" spans="1:11" x14ac:dyDescent="0.25">
      <c r="A104" s="28" t="s">
        <v>188</v>
      </c>
      <c r="B104" s="20" t="s">
        <v>189</v>
      </c>
      <c r="C104" s="123">
        <f>SUM(C105:C109)</f>
        <v>5293992</v>
      </c>
      <c r="D104" s="123">
        <f t="shared" ref="D104" si="8">SUM(D105:D109)</f>
        <v>4303162</v>
      </c>
      <c r="E104" s="123">
        <f>SUM(E105:E109)</f>
        <v>0</v>
      </c>
      <c r="F104" s="125">
        <f t="shared" si="4"/>
        <v>4303162</v>
      </c>
      <c r="G104" s="123">
        <f t="shared" ref="G104" si="9">SUM(G105:G109)</f>
        <v>4303162</v>
      </c>
      <c r="H104" s="123">
        <f>SUM(H105:H109)</f>
        <v>0</v>
      </c>
      <c r="I104" s="125">
        <f t="shared" si="5"/>
        <v>4303162</v>
      </c>
    </row>
    <row r="105" spans="1:11" x14ac:dyDescent="0.25">
      <c r="A105" s="29"/>
      <c r="B105" s="13" t="s">
        <v>190</v>
      </c>
      <c r="C105" s="125">
        <v>4109179</v>
      </c>
      <c r="D105" s="125">
        <f>2981962+240000+460200</f>
        <v>3682162</v>
      </c>
      <c r="E105" s="125"/>
      <c r="F105" s="125">
        <f t="shared" si="4"/>
        <v>3682162</v>
      </c>
      <c r="G105" s="125">
        <f>2981962+240000+460200</f>
        <v>3682162</v>
      </c>
      <c r="H105" s="125"/>
      <c r="I105" s="125">
        <f t="shared" si="5"/>
        <v>3682162</v>
      </c>
    </row>
    <row r="106" spans="1:11" x14ac:dyDescent="0.25">
      <c r="A106" s="29"/>
      <c r="B106" s="13" t="s">
        <v>191</v>
      </c>
      <c r="C106" s="125"/>
      <c r="D106" s="125"/>
      <c r="E106" s="125"/>
      <c r="F106" s="125">
        <f t="shared" si="4"/>
        <v>0</v>
      </c>
      <c r="G106" s="125"/>
      <c r="H106" s="125"/>
      <c r="I106" s="125">
        <f t="shared" si="5"/>
        <v>0</v>
      </c>
    </row>
    <row r="107" spans="1:11" x14ac:dyDescent="0.25">
      <c r="A107" s="30"/>
      <c r="B107" s="31" t="s">
        <v>192</v>
      </c>
      <c r="C107" s="125"/>
      <c r="D107" s="125"/>
      <c r="E107" s="125"/>
      <c r="F107" s="125">
        <f t="shared" si="4"/>
        <v>0</v>
      </c>
      <c r="G107" s="125"/>
      <c r="H107" s="125"/>
      <c r="I107" s="125">
        <f t="shared" si="5"/>
        <v>0</v>
      </c>
    </row>
    <row r="108" spans="1:11" x14ac:dyDescent="0.25">
      <c r="A108" s="30"/>
      <c r="B108" s="31" t="s">
        <v>193</v>
      </c>
      <c r="C108" s="125">
        <v>8132</v>
      </c>
      <c r="D108" s="125">
        <v>0</v>
      </c>
      <c r="E108" s="125"/>
      <c r="F108" s="125">
        <f t="shared" si="4"/>
        <v>0</v>
      </c>
      <c r="G108" s="125">
        <v>0</v>
      </c>
      <c r="H108" s="125"/>
      <c r="I108" s="125">
        <f t="shared" si="5"/>
        <v>0</v>
      </c>
    </row>
    <row r="109" spans="1:11" ht="15.75" thickBot="1" x14ac:dyDescent="0.3">
      <c r="A109" s="30"/>
      <c r="B109" s="31" t="s">
        <v>194</v>
      </c>
      <c r="C109" s="127">
        <v>1176681</v>
      </c>
      <c r="D109" s="127">
        <v>621000</v>
      </c>
      <c r="E109" s="127"/>
      <c r="F109" s="125">
        <f t="shared" si="4"/>
        <v>621000</v>
      </c>
      <c r="G109" s="127">
        <v>621000</v>
      </c>
      <c r="H109" s="127"/>
      <c r="I109" s="125">
        <f t="shared" si="5"/>
        <v>621000</v>
      </c>
    </row>
    <row r="110" spans="1:11" x14ac:dyDescent="0.25">
      <c r="A110" s="28" t="s">
        <v>195</v>
      </c>
      <c r="B110" s="20" t="s">
        <v>32</v>
      </c>
      <c r="C110" s="123">
        <f>SUM(C111:C112,C113,C126,C125)+C130</f>
        <v>75992995</v>
      </c>
      <c r="D110" s="123">
        <f t="shared" ref="D110" si="10">SUM(D111:D112,D113,D126,D125)</f>
        <v>54909749</v>
      </c>
      <c r="E110" s="123">
        <f>SUM(E111:E112,E113,E126,E125)</f>
        <v>0</v>
      </c>
      <c r="F110" s="125">
        <f t="shared" si="4"/>
        <v>54909749</v>
      </c>
      <c r="G110" s="123">
        <f t="shared" ref="G110" si="11">SUM(G111:G112,G113,G126,G125)</f>
        <v>55695497</v>
      </c>
      <c r="H110" s="123">
        <f>SUM(H111:H112,H113,H126,H125)</f>
        <v>0</v>
      </c>
      <c r="I110" s="125">
        <f t="shared" si="5"/>
        <v>55695497</v>
      </c>
    </row>
    <row r="111" spans="1:11" x14ac:dyDescent="0.25">
      <c r="A111" s="29" t="s">
        <v>196</v>
      </c>
      <c r="B111" s="13" t="s">
        <v>197</v>
      </c>
      <c r="C111" s="125">
        <v>2810294</v>
      </c>
      <c r="D111" s="125">
        <v>1956693</v>
      </c>
      <c r="E111" s="125"/>
      <c r="F111" s="125">
        <f t="shared" si="4"/>
        <v>1956693</v>
      </c>
      <c r="G111" s="125">
        <f>1956693+643307</f>
        <v>2600000</v>
      </c>
      <c r="H111" s="125"/>
      <c r="I111" s="125">
        <f t="shared" si="5"/>
        <v>2600000</v>
      </c>
    </row>
    <row r="112" spans="1:11" x14ac:dyDescent="0.25">
      <c r="A112" s="29" t="s">
        <v>198</v>
      </c>
      <c r="B112" s="13" t="s">
        <v>199</v>
      </c>
      <c r="C112" s="125">
        <f>173614+117227</f>
        <v>290841</v>
      </c>
      <c r="D112" s="125">
        <v>264220</v>
      </c>
      <c r="E112" s="125"/>
      <c r="F112" s="125">
        <f t="shared" si="4"/>
        <v>264220</v>
      </c>
      <c r="G112" s="125">
        <v>264220</v>
      </c>
      <c r="H112" s="125"/>
      <c r="I112" s="125">
        <f t="shared" si="5"/>
        <v>264220</v>
      </c>
      <c r="K112" s="92"/>
    </row>
    <row r="113" spans="1:14" x14ac:dyDescent="0.25">
      <c r="A113" s="29" t="s">
        <v>200</v>
      </c>
      <c r="B113" s="13" t="s">
        <v>201</v>
      </c>
      <c r="C113" s="125">
        <f>+C114+C119+C120+C121+C122+C123+C124</f>
        <v>52863448</v>
      </c>
      <c r="D113" s="125">
        <f>SUM(D114:D124)-D115-D116-D117-D118</f>
        <v>40614971</v>
      </c>
      <c r="E113" s="125">
        <f t="shared" ref="E113:F113" si="12">SUM(E114:E124)-E115-E116-E117-E118</f>
        <v>0</v>
      </c>
      <c r="F113" s="125">
        <f t="shared" si="12"/>
        <v>40614971</v>
      </c>
      <c r="G113" s="125">
        <f>SUM(G114:G124)-G115-G116-G117-G118</f>
        <v>38393920</v>
      </c>
      <c r="H113" s="125">
        <f t="shared" ref="H113:I113" si="13">SUM(H114:H124)-H115-H116-H117-H118</f>
        <v>0</v>
      </c>
      <c r="I113" s="125">
        <f t="shared" si="13"/>
        <v>38393920</v>
      </c>
    </row>
    <row r="114" spans="1:14" x14ac:dyDescent="0.25">
      <c r="A114" s="29" t="s">
        <v>202</v>
      </c>
      <c r="B114" s="13" t="s">
        <v>203</v>
      </c>
      <c r="C114" s="125">
        <v>3904081</v>
      </c>
      <c r="D114" s="125">
        <f>D115+D116+D117+D118</f>
        <v>13166731</v>
      </c>
      <c r="E114" s="125"/>
      <c r="F114" s="125">
        <f t="shared" si="4"/>
        <v>13166731</v>
      </c>
      <c r="G114" s="125">
        <f>G115+G116+G117+G118</f>
        <v>9597060</v>
      </c>
      <c r="H114" s="125"/>
      <c r="I114" s="125">
        <f t="shared" ref="I114:I117" si="14">SUM(G114:H114)</f>
        <v>9597060</v>
      </c>
      <c r="K114" s="92"/>
    </row>
    <row r="115" spans="1:14" x14ac:dyDescent="0.25">
      <c r="A115" s="29"/>
      <c r="B115" s="13" t="s">
        <v>1381</v>
      </c>
      <c r="C115" s="125">
        <v>1068706</v>
      </c>
      <c r="D115" s="180">
        <v>12561745</v>
      </c>
      <c r="E115" s="125"/>
      <c r="F115" s="125">
        <f t="shared" si="4"/>
        <v>12561745</v>
      </c>
      <c r="G115" s="180">
        <f>12561745-7500000+3464030</f>
        <v>8525775</v>
      </c>
      <c r="H115" s="125"/>
      <c r="I115" s="125">
        <f t="shared" si="14"/>
        <v>8525775</v>
      </c>
      <c r="K115" s="92"/>
    </row>
    <row r="116" spans="1:14" x14ac:dyDescent="0.25">
      <c r="A116" s="29"/>
      <c r="B116" s="13" t="s">
        <v>1382</v>
      </c>
      <c r="C116" s="125">
        <v>677138</v>
      </c>
      <c r="D116" s="125">
        <v>393701</v>
      </c>
      <c r="E116" s="125"/>
      <c r="F116" s="125">
        <f t="shared" si="4"/>
        <v>393701</v>
      </c>
      <c r="G116" s="125">
        <v>860000</v>
      </c>
      <c r="H116" s="125"/>
      <c r="I116" s="125">
        <f t="shared" si="14"/>
        <v>860000</v>
      </c>
      <c r="K116" s="92"/>
    </row>
    <row r="117" spans="1:14" x14ac:dyDescent="0.25">
      <c r="A117" s="29"/>
      <c r="B117" s="13" t="s">
        <v>1380</v>
      </c>
      <c r="C117" s="125">
        <v>137612</v>
      </c>
      <c r="D117" s="125">
        <v>211285</v>
      </c>
      <c r="E117" s="125"/>
      <c r="F117" s="125">
        <f t="shared" si="4"/>
        <v>211285</v>
      </c>
      <c r="G117" s="125">
        <v>211285</v>
      </c>
      <c r="H117" s="125"/>
      <c r="I117" s="125">
        <f t="shared" si="14"/>
        <v>211285</v>
      </c>
    </row>
    <row r="118" spans="1:14" x14ac:dyDescent="0.25">
      <c r="A118" s="29"/>
      <c r="B118" s="13" t="s">
        <v>1383</v>
      </c>
      <c r="C118" s="125">
        <v>2020625</v>
      </c>
      <c r="D118" s="125">
        <v>0</v>
      </c>
      <c r="E118" s="125"/>
      <c r="F118" s="125"/>
      <c r="G118" s="125">
        <v>0</v>
      </c>
      <c r="H118" s="125"/>
      <c r="I118" s="125"/>
    </row>
    <row r="119" spans="1:14" x14ac:dyDescent="0.25">
      <c r="A119" s="29" t="s">
        <v>204</v>
      </c>
      <c r="B119" s="13" t="s">
        <v>205</v>
      </c>
      <c r="C119" s="125"/>
      <c r="D119" s="125"/>
      <c r="E119" s="125"/>
      <c r="F119" s="125">
        <f t="shared" si="4"/>
        <v>0</v>
      </c>
      <c r="G119" s="125"/>
      <c r="H119" s="125"/>
      <c r="I119" s="125">
        <f t="shared" ref="I119:I122" si="15">SUM(G119:H119)</f>
        <v>0</v>
      </c>
    </row>
    <row r="120" spans="1:14" x14ac:dyDescent="0.25">
      <c r="A120" s="29" t="s">
        <v>206</v>
      </c>
      <c r="B120" s="13" t="s">
        <v>207</v>
      </c>
      <c r="C120" s="125">
        <v>1187224</v>
      </c>
      <c r="D120" s="125">
        <v>0</v>
      </c>
      <c r="E120" s="125"/>
      <c r="F120" s="125">
        <f t="shared" si="4"/>
        <v>0</v>
      </c>
      <c r="G120" s="125">
        <v>0</v>
      </c>
      <c r="H120" s="125"/>
      <c r="I120" s="125">
        <f t="shared" si="15"/>
        <v>0</v>
      </c>
    </row>
    <row r="121" spans="1:14" x14ac:dyDescent="0.25">
      <c r="A121" s="29" t="s">
        <v>208</v>
      </c>
      <c r="B121" s="13" t="s">
        <v>209</v>
      </c>
      <c r="C121" s="125">
        <v>1309565</v>
      </c>
      <c r="D121" s="125">
        <v>200000</v>
      </c>
      <c r="E121" s="125"/>
      <c r="F121" s="125">
        <f t="shared" si="4"/>
        <v>200000</v>
      </c>
      <c r="G121" s="125">
        <v>800000</v>
      </c>
      <c r="H121" s="125"/>
      <c r="I121" s="125">
        <f t="shared" si="15"/>
        <v>800000</v>
      </c>
    </row>
    <row r="122" spans="1:14" x14ac:dyDescent="0.25">
      <c r="A122" s="29" t="s">
        <v>210</v>
      </c>
      <c r="B122" s="13" t="s">
        <v>211</v>
      </c>
      <c r="C122" s="125"/>
      <c r="D122" s="125"/>
      <c r="E122" s="125"/>
      <c r="F122" s="125">
        <f t="shared" si="4"/>
        <v>0</v>
      </c>
      <c r="G122" s="125"/>
      <c r="H122" s="125"/>
      <c r="I122" s="125">
        <f t="shared" si="15"/>
        <v>0</v>
      </c>
    </row>
    <row r="123" spans="1:14" x14ac:dyDescent="0.25">
      <c r="A123" s="29" t="s">
        <v>212</v>
      </c>
      <c r="B123" s="13" t="s">
        <v>213</v>
      </c>
      <c r="C123" s="125">
        <v>102700</v>
      </c>
      <c r="D123" s="125">
        <v>1842520</v>
      </c>
      <c r="E123" s="125"/>
      <c r="F123" s="125">
        <f t="shared" ref="F123:F149" si="16">SUM(D123:E123)</f>
        <v>1842520</v>
      </c>
      <c r="G123" s="125">
        <v>200000</v>
      </c>
      <c r="H123" s="125"/>
      <c r="I123" s="125">
        <f t="shared" ref="I123:I149" si="17">SUM(G123:H123)</f>
        <v>200000</v>
      </c>
    </row>
    <row r="124" spans="1:14" x14ac:dyDescent="0.25">
      <c r="A124" s="29" t="s">
        <v>214</v>
      </c>
      <c r="B124" s="13" t="s">
        <v>215</v>
      </c>
      <c r="C124" s="125">
        <f>45920371+439507</f>
        <v>46359878</v>
      </c>
      <c r="D124" s="125">
        <v>25405720</v>
      </c>
      <c r="E124" s="125"/>
      <c r="F124" s="125">
        <f t="shared" si="16"/>
        <v>25405720</v>
      </c>
      <c r="G124" s="125">
        <f>25405720+5906000-3514860</f>
        <v>27796860</v>
      </c>
      <c r="H124" s="125"/>
      <c r="I124" s="125">
        <f t="shared" si="17"/>
        <v>27796860</v>
      </c>
      <c r="J124" s="92"/>
      <c r="K124" s="92"/>
      <c r="L124" s="92"/>
    </row>
    <row r="125" spans="1:14" x14ac:dyDescent="0.25">
      <c r="A125" s="29" t="s">
        <v>216</v>
      </c>
      <c r="B125" s="13" t="s">
        <v>217</v>
      </c>
      <c r="C125" s="125">
        <f>213945+4309279</f>
        <v>4523224</v>
      </c>
      <c r="D125" s="125">
        <v>645000</v>
      </c>
      <c r="E125" s="125"/>
      <c r="F125" s="125">
        <f t="shared" si="16"/>
        <v>645000</v>
      </c>
      <c r="G125" s="125">
        <v>1000000</v>
      </c>
      <c r="H125" s="125"/>
      <c r="I125" s="125">
        <f t="shared" si="17"/>
        <v>1000000</v>
      </c>
      <c r="K125" s="92"/>
      <c r="L125" s="92"/>
    </row>
    <row r="126" spans="1:14" x14ac:dyDescent="0.25">
      <c r="A126" s="29" t="s">
        <v>218</v>
      </c>
      <c r="B126" s="13" t="s">
        <v>219</v>
      </c>
      <c r="C126" s="125">
        <f>SUM(C127:C129)</f>
        <v>14813059</v>
      </c>
      <c r="D126" s="125">
        <f t="shared" ref="D126" si="18">SUM(D127:D130)</f>
        <v>11428865</v>
      </c>
      <c r="E126" s="125">
        <f>SUM(E127:E130)</f>
        <v>0</v>
      </c>
      <c r="F126" s="125">
        <f t="shared" si="16"/>
        <v>11428865</v>
      </c>
      <c r="G126" s="125">
        <f t="shared" ref="G126" si="19">SUM(G127:G130)</f>
        <v>13437357</v>
      </c>
      <c r="H126" s="125">
        <f>SUM(H127:H130)</f>
        <v>0</v>
      </c>
      <c r="I126" s="125">
        <f t="shared" si="17"/>
        <v>13437357</v>
      </c>
      <c r="K126" s="92"/>
      <c r="L126" s="92"/>
    </row>
    <row r="127" spans="1:14" x14ac:dyDescent="0.25">
      <c r="A127" s="29"/>
      <c r="B127" s="13" t="s">
        <v>867</v>
      </c>
      <c r="C127" s="125">
        <v>8966059</v>
      </c>
      <c r="D127" s="125">
        <v>11128865</v>
      </c>
      <c r="E127" s="125"/>
      <c r="F127" s="125">
        <f t="shared" si="16"/>
        <v>11128865</v>
      </c>
      <c r="G127" s="125">
        <f>6000000+1594488</f>
        <v>7594488</v>
      </c>
      <c r="H127" s="125"/>
      <c r="I127" s="125">
        <f t="shared" si="17"/>
        <v>7594488</v>
      </c>
    </row>
    <row r="128" spans="1:14" x14ac:dyDescent="0.25">
      <c r="A128" s="41"/>
      <c r="B128" s="41" t="s">
        <v>866</v>
      </c>
      <c r="C128" s="125">
        <v>5847000</v>
      </c>
      <c r="D128" s="125">
        <v>250000</v>
      </c>
      <c r="E128" s="125"/>
      <c r="F128" s="125">
        <f t="shared" si="16"/>
        <v>250000</v>
      </c>
      <c r="G128" s="125">
        <v>5792869</v>
      </c>
      <c r="H128" s="125"/>
      <c r="I128" s="125">
        <f t="shared" si="17"/>
        <v>5792869</v>
      </c>
      <c r="J128" s="92"/>
      <c r="K128" s="92"/>
      <c r="L128" s="92"/>
      <c r="M128" s="92"/>
      <c r="N128" s="92"/>
    </row>
    <row r="129" spans="1:9" x14ac:dyDescent="0.25">
      <c r="A129" s="30"/>
      <c r="B129" s="31" t="s">
        <v>220</v>
      </c>
      <c r="C129" s="125"/>
      <c r="D129" s="125"/>
      <c r="E129" s="125"/>
      <c r="F129" s="125">
        <f t="shared" si="16"/>
        <v>0</v>
      </c>
      <c r="G129" s="125"/>
      <c r="H129" s="125"/>
      <c r="I129" s="125">
        <f t="shared" si="17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692129</v>
      </c>
      <c r="D130" s="127">
        <v>50000</v>
      </c>
      <c r="E130" s="127"/>
      <c r="F130" s="125">
        <f t="shared" si="16"/>
        <v>50000</v>
      </c>
      <c r="G130" s="127">
        <v>50000</v>
      </c>
      <c r="H130" s="127"/>
      <c r="I130" s="125">
        <f t="shared" si="17"/>
        <v>50000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25">
        <f t="shared" si="16"/>
        <v>0</v>
      </c>
      <c r="G131" s="129"/>
      <c r="H131" s="129"/>
      <c r="I131" s="125">
        <f t="shared" si="17"/>
        <v>0</v>
      </c>
    </row>
    <row r="132" spans="1:9" ht="15.75" thickBot="1" x14ac:dyDescent="0.3">
      <c r="A132" s="28" t="s">
        <v>224</v>
      </c>
      <c r="B132" s="20" t="s">
        <v>34</v>
      </c>
      <c r="C132" s="133">
        <f>SUM(C133:C138)</f>
        <v>0</v>
      </c>
      <c r="D132" s="133">
        <f>SUM(D133:D138)</f>
        <v>0</v>
      </c>
      <c r="E132" s="133">
        <f>SUM(E133:E138)</f>
        <v>0</v>
      </c>
      <c r="F132" s="125">
        <f t="shared" si="16"/>
        <v>0</v>
      </c>
      <c r="G132" s="133">
        <f>SUM(G133:G138)</f>
        <v>0</v>
      </c>
      <c r="H132" s="133">
        <f>SUM(H133:H138)</f>
        <v>0</v>
      </c>
      <c r="I132" s="125">
        <f t="shared" si="17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5">
        <f t="shared" si="16"/>
        <v>0</v>
      </c>
      <c r="G133" s="123"/>
      <c r="H133" s="123"/>
      <c r="I133" s="125">
        <f t="shared" si="17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5">
        <f t="shared" si="16"/>
        <v>0</v>
      </c>
      <c r="G134" s="125"/>
      <c r="H134" s="125"/>
      <c r="I134" s="125">
        <f t="shared" si="17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5">
        <f t="shared" si="16"/>
        <v>0</v>
      </c>
      <c r="G135" s="125"/>
      <c r="H135" s="125"/>
      <c r="I135" s="125">
        <f t="shared" si="17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5">
        <f t="shared" si="16"/>
        <v>0</v>
      </c>
      <c r="G136" s="125"/>
      <c r="H136" s="125"/>
      <c r="I136" s="125">
        <f t="shared" si="17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5">
        <f t="shared" si="16"/>
        <v>0</v>
      </c>
      <c r="G137" s="125"/>
      <c r="H137" s="125"/>
      <c r="I137" s="125">
        <f t="shared" si="17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6"/>
        <v>0</v>
      </c>
      <c r="G138" s="125">
        <f>SUM(G139:G140)</f>
        <v>0</v>
      </c>
      <c r="H138" s="125">
        <f>SUM(H139:H140)</f>
        <v>0</v>
      </c>
      <c r="I138" s="125">
        <f t="shared" si="17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5">
        <f t="shared" si="16"/>
        <v>0</v>
      </c>
      <c r="G139" s="125"/>
      <c r="H139" s="125"/>
      <c r="I139" s="125">
        <f t="shared" si="17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5">
        <f t="shared" si="16"/>
        <v>0</v>
      </c>
      <c r="G140" s="127"/>
      <c r="H140" s="127"/>
      <c r="I140" s="125">
        <f t="shared" si="17"/>
        <v>0</v>
      </c>
    </row>
    <row r="141" spans="1:9" x14ac:dyDescent="0.25">
      <c r="A141" s="28" t="s">
        <v>237</v>
      </c>
      <c r="B141" s="20" t="s">
        <v>35</v>
      </c>
      <c r="C141" s="123">
        <v>1060413</v>
      </c>
      <c r="D141" s="123">
        <v>1181102</v>
      </c>
      <c r="E141" s="123"/>
      <c r="F141" s="125">
        <f t="shared" si="16"/>
        <v>1181102</v>
      </c>
      <c r="G141" s="123">
        <v>1181102</v>
      </c>
      <c r="H141" s="123"/>
      <c r="I141" s="125">
        <f t="shared" si="17"/>
        <v>1181102</v>
      </c>
    </row>
    <row r="142" spans="1:9" ht="15.75" thickBot="1" x14ac:dyDescent="0.3">
      <c r="A142" s="30" t="s">
        <v>238</v>
      </c>
      <c r="B142" s="31" t="s">
        <v>239</v>
      </c>
      <c r="C142" s="127">
        <v>276582</v>
      </c>
      <c r="D142" s="127">
        <f>1500000-D141</f>
        <v>318898</v>
      </c>
      <c r="E142" s="127"/>
      <c r="F142" s="125">
        <f t="shared" si="16"/>
        <v>318898</v>
      </c>
      <c r="G142" s="127">
        <f>1500000-G141</f>
        <v>318898</v>
      </c>
      <c r="H142" s="127"/>
      <c r="I142" s="125">
        <f t="shared" si="17"/>
        <v>318898</v>
      </c>
    </row>
    <row r="143" spans="1:9" x14ac:dyDescent="0.25">
      <c r="A143" s="28" t="s">
        <v>240</v>
      </c>
      <c r="B143" s="20" t="s">
        <v>36</v>
      </c>
      <c r="C143" s="123">
        <v>125116</v>
      </c>
      <c r="D143" s="123"/>
      <c r="E143" s="123"/>
      <c r="F143" s="125">
        <f t="shared" si="16"/>
        <v>0</v>
      </c>
      <c r="G143" s="123"/>
      <c r="H143" s="123"/>
      <c r="I143" s="125">
        <f t="shared" si="17"/>
        <v>0</v>
      </c>
    </row>
    <row r="144" spans="1:9" ht="15.75" thickBot="1" x14ac:dyDescent="0.3">
      <c r="A144" s="30" t="s">
        <v>241</v>
      </c>
      <c r="B144" s="31" t="s">
        <v>242</v>
      </c>
      <c r="C144" s="127">
        <v>0</v>
      </c>
      <c r="D144" s="127"/>
      <c r="E144" s="127"/>
      <c r="F144" s="125">
        <f t="shared" si="16"/>
        <v>0</v>
      </c>
      <c r="G144" s="127"/>
      <c r="H144" s="127"/>
      <c r="I144" s="125">
        <f t="shared" si="17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25">
        <f t="shared" si="16"/>
        <v>0</v>
      </c>
      <c r="G145" s="133"/>
      <c r="H145" s="133"/>
      <c r="I145" s="125">
        <f t="shared" si="17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110128951</v>
      </c>
      <c r="D146" s="129">
        <f t="shared" ref="D146" si="20">D145+D144+D143+D142+D141+D132+D131+D110+D104+D87</f>
        <v>88664779</v>
      </c>
      <c r="E146" s="129">
        <f>E145+E144+E143+E142+E141+E132+E131+E110+E104+E87</f>
        <v>0</v>
      </c>
      <c r="F146" s="125">
        <f t="shared" si="16"/>
        <v>88664779</v>
      </c>
      <c r="G146" s="129">
        <f t="shared" ref="G146" si="21">G145+G144+G143+G142+G141+G132+G131+G110+G104+G87</f>
        <v>88807220</v>
      </c>
      <c r="H146" s="129">
        <f>H145+H144+H143+H142+H141+H132+H131+H110+H104+H87</f>
        <v>0</v>
      </c>
      <c r="I146" s="125">
        <f t="shared" si="17"/>
        <v>88807220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5">
        <f t="shared" si="16"/>
        <v>0</v>
      </c>
      <c r="G147" s="123">
        <f>SUM(G148:G154)</f>
        <v>0</v>
      </c>
      <c r="H147" s="123">
        <f>SUM(H148:H154)</f>
        <v>0</v>
      </c>
      <c r="I147" s="125">
        <f t="shared" si="17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5">
        <f t="shared" si="16"/>
        <v>0</v>
      </c>
      <c r="G148" s="125"/>
      <c r="H148" s="125"/>
      <c r="I148" s="125">
        <f t="shared" si="17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5">
        <f t="shared" si="16"/>
        <v>0</v>
      </c>
      <c r="G149" s="125"/>
      <c r="H149" s="125"/>
      <c r="I149" s="125">
        <f t="shared" si="17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125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5">
        <f>SUM(D151:E151)</f>
        <v>0</v>
      </c>
      <c r="G151" s="125"/>
      <c r="H151" s="125"/>
      <c r="I151" s="125">
        <f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5">
        <f>SUM(D152:E152)</f>
        <v>0</v>
      </c>
      <c r="G152" s="125"/>
      <c r="H152" s="125"/>
      <c r="I152" s="125">
        <f>SUM(G152:H152)</f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5">
        <f>SUM(D153:E153)</f>
        <v>0</v>
      </c>
      <c r="G153" s="125"/>
      <c r="H153" s="125"/>
      <c r="I153" s="125">
        <f>SUM(G153:H153)</f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5">
        <f>SUM(D154:E154)</f>
        <v>0</v>
      </c>
      <c r="G154" s="135"/>
      <c r="H154" s="127"/>
      <c r="I154" s="125">
        <f>SUM(G154:H154)</f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110128951</v>
      </c>
      <c r="D155" s="129">
        <f>D147+D146</f>
        <v>88664779</v>
      </c>
      <c r="E155" s="136">
        <f>E147+E146</f>
        <v>0</v>
      </c>
      <c r="F155" s="125">
        <f>SUM(D155:E155)</f>
        <v>88664779</v>
      </c>
      <c r="G155" s="129">
        <f>G147+G146</f>
        <v>88807220</v>
      </c>
      <c r="H155" s="136">
        <f>H147+H146</f>
        <v>0</v>
      </c>
      <c r="I155" s="125">
        <f>SUM(G155:H155)</f>
        <v>88807220</v>
      </c>
    </row>
    <row r="156" spans="1:9" x14ac:dyDescent="0.25">
      <c r="E156" s="47"/>
      <c r="H156" s="47"/>
    </row>
    <row r="157" spans="1:9" x14ac:dyDescent="0.25">
      <c r="C157" s="92"/>
      <c r="D157" s="92"/>
      <c r="E157" s="92"/>
      <c r="F157" s="92">
        <f>F84-F155</f>
        <v>38149723</v>
      </c>
      <c r="G157" s="92"/>
      <c r="H157" s="92"/>
      <c r="I157" s="92">
        <f>I84-I155</f>
        <v>45555372</v>
      </c>
    </row>
    <row r="158" spans="1:9" x14ac:dyDescent="0.25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8" orientation="portrait" horizontalDpi="300" verticalDpi="300" r:id="rId1"/>
  <headerFooter>
    <oddFooter>&amp;R&amp;P</oddFooter>
  </headerFooter>
  <rowBreaks count="1" manualBreakCount="1">
    <brk id="86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</sheetPr>
  <dimension ref="A1:U157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F1"/>
    </sheetView>
  </sheetViews>
  <sheetFormatPr defaultColWidth="9.140625" defaultRowHeight="15" x14ac:dyDescent="0.25"/>
  <cols>
    <col min="2" max="2" width="54.140625" customWidth="1"/>
    <col min="3" max="3" width="12.85546875" customWidth="1"/>
    <col min="4" max="4" width="11" customWidth="1"/>
    <col min="6" max="6" width="11.28515625" customWidth="1"/>
    <col min="7" max="7" width="11" customWidth="1"/>
    <col min="9" max="9" width="11.28515625" customWidth="1"/>
  </cols>
  <sheetData>
    <row r="1" spans="1:9" x14ac:dyDescent="0.25">
      <c r="A1" s="1381" t="s">
        <v>1699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3" spans="1:9" ht="8.25" customHeight="1" x14ac:dyDescent="0.25"/>
    <row r="4" spans="1:9" x14ac:dyDescent="0.25">
      <c r="A4" s="48" t="s">
        <v>266</v>
      </c>
    </row>
    <row r="5" spans="1:9" x14ac:dyDescent="0.25">
      <c r="A5" s="66" t="s">
        <v>541</v>
      </c>
      <c r="B5" s="50" t="s">
        <v>542</v>
      </c>
    </row>
    <row r="6" spans="1:9" x14ac:dyDescent="0.25">
      <c r="C6" s="294" t="s">
        <v>779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</f>
        <v>0</v>
      </c>
      <c r="D73" s="123">
        <f t="shared" ref="D73" si="2">D74</f>
        <v>0</v>
      </c>
      <c r="E73" s="123">
        <f t="shared" ref="E73" si="3">E74</f>
        <v>0</v>
      </c>
      <c r="F73" s="124">
        <f t="shared" ref="F73:F80" si="4">SUM(D73:E73)</f>
        <v>0</v>
      </c>
      <c r="G73" s="123">
        <f t="shared" ref="G73:H73" si="5">G74</f>
        <v>0</v>
      </c>
      <c r="H73" s="123">
        <f t="shared" si="5"/>
        <v>0</v>
      </c>
      <c r="I73" s="124">
        <f t="shared" ref="I73:I80" si="6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" si="7">SUM(D75:D76,D77,D78,D82,D81)</f>
        <v>0</v>
      </c>
      <c r="E74" s="125">
        <f t="shared" ref="E74" si="8">SUM(E75:E76,E77,E78,E82,E81)</f>
        <v>0</v>
      </c>
      <c r="F74" s="126">
        <f t="shared" si="4"/>
        <v>0</v>
      </c>
      <c r="G74" s="125">
        <f t="shared" ref="G74:H74" si="9">SUM(G75:G76,G77,G78,G82,G81)</f>
        <v>0</v>
      </c>
      <c r="H74" s="125">
        <f t="shared" si="9"/>
        <v>0</v>
      </c>
      <c r="I74" s="126">
        <f t="shared" si="6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4"/>
        <v>0</v>
      </c>
      <c r="G75" s="125"/>
      <c r="H75" s="125"/>
      <c r="I75" s="126">
        <f t="shared" si="6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4"/>
        <v>0</v>
      </c>
      <c r="G76" s="125"/>
      <c r="H76" s="125"/>
      <c r="I76" s="126">
        <f t="shared" si="6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4"/>
        <v>0</v>
      </c>
      <c r="G77" s="125"/>
      <c r="H77" s="125"/>
      <c r="I77" s="126">
        <f t="shared" si="6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4"/>
        <v>0</v>
      </c>
      <c r="G78" s="125">
        <f>SUM(G79:G80)</f>
        <v>0</v>
      </c>
      <c r="H78" s="125">
        <f>SUM(H79:H80)</f>
        <v>0</v>
      </c>
      <c r="I78" s="126">
        <f t="shared" si="6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4"/>
        <v>0</v>
      </c>
      <c r="G79" s="125"/>
      <c r="H79" s="125"/>
      <c r="I79" s="126">
        <f t="shared" si="6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4"/>
        <v>0</v>
      </c>
      <c r="G80" s="125"/>
      <c r="H80" s="125"/>
      <c r="I80" s="126">
        <f t="shared" si="6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10">SUM(D82:E82)</f>
        <v>0</v>
      </c>
      <c r="G82" s="125"/>
      <c r="H82" s="125"/>
      <c r="I82" s="126">
        <f t="shared" ref="I82:I84" si="11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10"/>
        <v>0</v>
      </c>
      <c r="G83" s="127"/>
      <c r="H83" s="127"/>
      <c r="I83" s="128">
        <f t="shared" si="11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10"/>
        <v>0</v>
      </c>
      <c r="G84" s="129">
        <f>G72+G73</f>
        <v>0</v>
      </c>
      <c r="H84" s="129">
        <f>H72+H73</f>
        <v>0</v>
      </c>
      <c r="I84" s="130">
        <f t="shared" si="11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149" si="12">SUM(D87:E87)</f>
        <v>0</v>
      </c>
      <c r="G87" s="129">
        <f>G88+G100</f>
        <v>0</v>
      </c>
      <c r="H87" s="129">
        <f>H88+H100</f>
        <v>0</v>
      </c>
      <c r="I87" s="130">
        <f t="shared" ref="I87:I112" si="13">SUM(G87:H87)</f>
        <v>0</v>
      </c>
    </row>
    <row r="88" spans="1:9" ht="15.75" hidden="1" thickBot="1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12"/>
        <v>0</v>
      </c>
      <c r="G88" s="123">
        <f>SUM(G89:G99)</f>
        <v>0</v>
      </c>
      <c r="H88" s="123">
        <f>SUM(H89:H99)</f>
        <v>0</v>
      </c>
      <c r="I88" s="124">
        <f t="shared" si="13"/>
        <v>0</v>
      </c>
    </row>
    <row r="89" spans="1:9" ht="15.75" hidden="1" thickBot="1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12"/>
        <v>0</v>
      </c>
      <c r="G89" s="125"/>
      <c r="H89" s="125"/>
      <c r="I89" s="126">
        <f t="shared" si="13"/>
        <v>0</v>
      </c>
    </row>
    <row r="90" spans="1:9" ht="15.75" hidden="1" thickBot="1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12"/>
        <v>0</v>
      </c>
      <c r="G90" s="125"/>
      <c r="H90" s="125"/>
      <c r="I90" s="126">
        <f t="shared" si="13"/>
        <v>0</v>
      </c>
    </row>
    <row r="91" spans="1:9" ht="15.75" hidden="1" thickBot="1" x14ac:dyDescent="0.3">
      <c r="A91" s="29" t="s">
        <v>162</v>
      </c>
      <c r="B91" s="13" t="s">
        <v>163</v>
      </c>
      <c r="C91" s="125"/>
      <c r="D91" s="125"/>
      <c r="E91" s="125"/>
      <c r="F91" s="126">
        <f t="shared" si="12"/>
        <v>0</v>
      </c>
      <c r="G91" s="125"/>
      <c r="H91" s="125"/>
      <c r="I91" s="126">
        <f t="shared" si="13"/>
        <v>0</v>
      </c>
    </row>
    <row r="92" spans="1:9" ht="15.75" hidden="1" thickBot="1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12"/>
        <v>0</v>
      </c>
      <c r="G92" s="125"/>
      <c r="H92" s="125"/>
      <c r="I92" s="126">
        <f t="shared" si="13"/>
        <v>0</v>
      </c>
    </row>
    <row r="93" spans="1:9" ht="15.75" hidden="1" thickBot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2"/>
        <v>0</v>
      </c>
      <c r="G93" s="125"/>
      <c r="H93" s="125"/>
      <c r="I93" s="126">
        <f t="shared" si="13"/>
        <v>0</v>
      </c>
    </row>
    <row r="94" spans="1:9" ht="15.75" hidden="1" thickBot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2"/>
        <v>0</v>
      </c>
      <c r="G94" s="125"/>
      <c r="H94" s="125"/>
      <c r="I94" s="126">
        <f t="shared" si="13"/>
        <v>0</v>
      </c>
    </row>
    <row r="95" spans="1:9" ht="15.75" hidden="1" thickBot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2"/>
        <v>0</v>
      </c>
      <c r="G95" s="125"/>
      <c r="H95" s="125"/>
      <c r="I95" s="126">
        <f t="shared" si="13"/>
        <v>0</v>
      </c>
    </row>
    <row r="96" spans="1:9" ht="15.75" hidden="1" thickBot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2"/>
        <v>0</v>
      </c>
      <c r="G96" s="125"/>
      <c r="H96" s="125"/>
      <c r="I96" s="126">
        <f t="shared" si="13"/>
        <v>0</v>
      </c>
    </row>
    <row r="97" spans="1:9" ht="15.75" hidden="1" thickBot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2"/>
        <v>0</v>
      </c>
      <c r="G97" s="125"/>
      <c r="H97" s="125"/>
      <c r="I97" s="126">
        <f t="shared" si="13"/>
        <v>0</v>
      </c>
    </row>
    <row r="98" spans="1:9" ht="15.75" hidden="1" thickBot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2"/>
        <v>0</v>
      </c>
      <c r="G98" s="125"/>
      <c r="H98" s="125"/>
      <c r="I98" s="126">
        <f t="shared" si="13"/>
        <v>0</v>
      </c>
    </row>
    <row r="99" spans="1:9" ht="15.75" hidden="1" thickBot="1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2"/>
        <v>0</v>
      </c>
      <c r="G99" s="125"/>
      <c r="H99" s="125"/>
      <c r="I99" s="126">
        <f t="shared" si="13"/>
        <v>0</v>
      </c>
    </row>
    <row r="100" spans="1:9" ht="15.75" hidden="1" thickBot="1" x14ac:dyDescent="0.3">
      <c r="A100" s="29" t="s">
        <v>180</v>
      </c>
      <c r="B100" s="13" t="s">
        <v>181</v>
      </c>
      <c r="C100" s="125"/>
      <c r="D100" s="125">
        <f>SUM(D101:D103)</f>
        <v>0</v>
      </c>
      <c r="E100" s="125">
        <f>SUM(E101:E103)</f>
        <v>0</v>
      </c>
      <c r="F100" s="126">
        <f t="shared" si="12"/>
        <v>0</v>
      </c>
      <c r="G100" s="125">
        <f>SUM(G101:G103)</f>
        <v>0</v>
      </c>
      <c r="H100" s="125">
        <f>SUM(H101:H103)</f>
        <v>0</v>
      </c>
      <c r="I100" s="126">
        <f t="shared" si="13"/>
        <v>0</v>
      </c>
    </row>
    <row r="101" spans="1:9" ht="15.75" hidden="1" thickBot="1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2"/>
        <v>0</v>
      </c>
      <c r="G101" s="125"/>
      <c r="H101" s="125"/>
      <c r="I101" s="126">
        <f t="shared" si="13"/>
        <v>0</v>
      </c>
    </row>
    <row r="102" spans="1:9" ht="15.75" hidden="1" thickBot="1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2"/>
        <v>0</v>
      </c>
      <c r="G102" s="125"/>
      <c r="H102" s="125"/>
      <c r="I102" s="126">
        <f t="shared" si="13"/>
        <v>0</v>
      </c>
    </row>
    <row r="103" spans="1:9" ht="15.75" hidden="1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2"/>
        <v>0</v>
      </c>
      <c r="G103" s="127"/>
      <c r="H103" s="127"/>
      <c r="I103" s="128">
        <f t="shared" si="13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2"/>
        <v>0</v>
      </c>
      <c r="G104" s="129">
        <f>SUM(G105:G109)</f>
        <v>0</v>
      </c>
      <c r="H104" s="129">
        <f>SUM(H105:H109)</f>
        <v>0</v>
      </c>
      <c r="I104" s="130">
        <f t="shared" si="13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2"/>
        <v>0</v>
      </c>
      <c r="G105" s="123"/>
      <c r="H105" s="123"/>
      <c r="I105" s="124">
        <f t="shared" si="13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2"/>
        <v>0</v>
      </c>
      <c r="G106" s="125"/>
      <c r="H106" s="125"/>
      <c r="I106" s="126">
        <f t="shared" si="13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2"/>
        <v>0</v>
      </c>
      <c r="G107" s="125"/>
      <c r="H107" s="125"/>
      <c r="I107" s="126">
        <f t="shared" si="13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2"/>
        <v>0</v>
      </c>
      <c r="G108" s="125"/>
      <c r="H108" s="125"/>
      <c r="I108" s="126">
        <f t="shared" si="13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2"/>
        <v>0</v>
      </c>
      <c r="G109" s="127"/>
      <c r="H109" s="127"/>
      <c r="I109" s="128">
        <f t="shared" si="13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3404920</v>
      </c>
      <c r="D110" s="123">
        <f>SUM(D111:D112,D113,D126,D125)</f>
        <v>0</v>
      </c>
      <c r="E110" s="123">
        <f>SUM(E111:E112,E113,E126,E125)</f>
        <v>0</v>
      </c>
      <c r="F110" s="124">
        <f t="shared" si="12"/>
        <v>0</v>
      </c>
      <c r="G110" s="123">
        <f>SUM(G111:G112,G113,G126,G125)</f>
        <v>3514860</v>
      </c>
      <c r="H110" s="123">
        <f>SUM(H111:H112,H113,H126,H125)</f>
        <v>0</v>
      </c>
      <c r="I110" s="124">
        <f t="shared" si="13"/>
        <v>3514860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2"/>
        <v>0</v>
      </c>
      <c r="G111" s="125"/>
      <c r="H111" s="125"/>
      <c r="I111" s="126">
        <f t="shared" si="13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2"/>
        <v>0</v>
      </c>
      <c r="G112" s="125"/>
      <c r="H112" s="125"/>
      <c r="I112" s="126">
        <f t="shared" si="13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3136000</v>
      </c>
      <c r="D113" s="125">
        <f t="shared" ref="D113:F113" si="14">SUM(D114:D124)-D115-D116-D117-D118</f>
        <v>0</v>
      </c>
      <c r="E113" s="125">
        <f t="shared" si="14"/>
        <v>0</v>
      </c>
      <c r="F113" s="125">
        <f t="shared" si="14"/>
        <v>0</v>
      </c>
      <c r="G113" s="125">
        <f t="shared" ref="G113:I113" si="15">SUM(G114:G124)-G115-G116-G117-G118</f>
        <v>3319000</v>
      </c>
      <c r="H113" s="125">
        <f t="shared" si="15"/>
        <v>0</v>
      </c>
      <c r="I113" s="125">
        <f t="shared" si="15"/>
        <v>3319000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2"/>
        <v>0</v>
      </c>
      <c r="G114" s="125"/>
      <c r="H114" s="125"/>
      <c r="I114" s="126">
        <f t="shared" ref="I114" si="16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2"/>
        <v>0</v>
      </c>
      <c r="G119" s="125"/>
      <c r="H119" s="125"/>
      <c r="I119" s="126">
        <f t="shared" ref="I119:I149" si="17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2"/>
        <v>0</v>
      </c>
      <c r="G120" s="125"/>
      <c r="H120" s="125"/>
      <c r="I120" s="126">
        <f t="shared" si="17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2"/>
        <v>0</v>
      </c>
      <c r="G121" s="125"/>
      <c r="H121" s="125"/>
      <c r="I121" s="126">
        <f t="shared" si="17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2"/>
        <v>0</v>
      </c>
      <c r="G122" s="125"/>
      <c r="H122" s="125"/>
      <c r="I122" s="126">
        <f t="shared" si="17"/>
        <v>0</v>
      </c>
    </row>
    <row r="123" spans="1:21" x14ac:dyDescent="0.25">
      <c r="A123" s="29" t="s">
        <v>212</v>
      </c>
      <c r="B123" s="13" t="s">
        <v>213</v>
      </c>
      <c r="C123" s="125">
        <v>2140000</v>
      </c>
      <c r="D123" s="125"/>
      <c r="E123" s="125"/>
      <c r="F123" s="126">
        <f t="shared" si="12"/>
        <v>0</v>
      </c>
      <c r="G123" s="125">
        <f>1385000+780000</f>
        <v>2165000</v>
      </c>
      <c r="H123" s="125"/>
      <c r="I123" s="126">
        <f t="shared" si="17"/>
        <v>2165000</v>
      </c>
    </row>
    <row r="124" spans="1:21" x14ac:dyDescent="0.25">
      <c r="A124" s="29" t="s">
        <v>214</v>
      </c>
      <c r="B124" s="13" t="s">
        <v>215</v>
      </c>
      <c r="C124" s="125">
        <v>996000</v>
      </c>
      <c r="D124" s="125"/>
      <c r="E124" s="125"/>
      <c r="F124" s="126">
        <f t="shared" si="12"/>
        <v>0</v>
      </c>
      <c r="G124" s="125">
        <v>1154000</v>
      </c>
      <c r="H124" s="125"/>
      <c r="I124" s="126">
        <f t="shared" si="17"/>
        <v>1154000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2"/>
        <v>0</v>
      </c>
      <c r="G125" s="125"/>
      <c r="H125" s="125"/>
      <c r="I125" s="126">
        <f t="shared" si="17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268920</v>
      </c>
      <c r="D126" s="125">
        <f>SUM(D127:D130)</f>
        <v>0</v>
      </c>
      <c r="E126" s="125">
        <f>SUM(E127:E130)</f>
        <v>0</v>
      </c>
      <c r="F126" s="126">
        <f t="shared" si="12"/>
        <v>0</v>
      </c>
      <c r="G126" s="125">
        <f>SUM(G127:G130)</f>
        <v>195860</v>
      </c>
      <c r="H126" s="125">
        <f>SUM(H127:H130)</f>
        <v>0</v>
      </c>
      <c r="I126" s="126">
        <f t="shared" si="17"/>
        <v>195860</v>
      </c>
    </row>
    <row r="127" spans="1:21" x14ac:dyDescent="0.25">
      <c r="A127" s="29"/>
      <c r="B127" s="13" t="s">
        <v>867</v>
      </c>
      <c r="C127" s="125">
        <v>268920</v>
      </c>
      <c r="D127" s="125"/>
      <c r="E127" s="125"/>
      <c r="F127" s="126">
        <f t="shared" si="12"/>
        <v>0</v>
      </c>
      <c r="G127" s="125">
        <v>195860</v>
      </c>
      <c r="H127" s="125"/>
      <c r="I127" s="126">
        <f t="shared" si="17"/>
        <v>195860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2"/>
        <v>0</v>
      </c>
      <c r="G128" s="125"/>
      <c r="H128" s="125"/>
      <c r="I128" s="125">
        <f t="shared" si="17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2"/>
        <v>0</v>
      </c>
      <c r="G129" s="125"/>
      <c r="H129" s="125"/>
      <c r="I129" s="126">
        <f t="shared" si="17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2"/>
        <v>0</v>
      </c>
      <c r="G130" s="127"/>
      <c r="H130" s="127"/>
      <c r="I130" s="128">
        <f t="shared" si="17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2"/>
        <v>0</v>
      </c>
      <c r="G131" s="129"/>
      <c r="H131" s="129"/>
      <c r="I131" s="130">
        <f t="shared" si="17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2"/>
        <v>0</v>
      </c>
      <c r="G132" s="129">
        <f>SUM(G133:G138)</f>
        <v>0</v>
      </c>
      <c r="H132" s="129">
        <f>SUM(H133:H138)</f>
        <v>0</v>
      </c>
      <c r="I132" s="130">
        <f t="shared" si="17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2"/>
        <v>0</v>
      </c>
      <c r="G133" s="123"/>
      <c r="H133" s="123"/>
      <c r="I133" s="124">
        <f t="shared" si="17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2"/>
        <v>0</v>
      </c>
      <c r="G134" s="125"/>
      <c r="H134" s="125"/>
      <c r="I134" s="126">
        <f t="shared" si="17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2"/>
        <v>0</v>
      </c>
      <c r="G135" s="125"/>
      <c r="H135" s="125"/>
      <c r="I135" s="126">
        <f t="shared" si="17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2"/>
        <v>0</v>
      </c>
      <c r="G136" s="125"/>
      <c r="H136" s="125"/>
      <c r="I136" s="126">
        <f t="shared" si="17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2"/>
        <v>0</v>
      </c>
      <c r="G137" s="125"/>
      <c r="H137" s="125"/>
      <c r="I137" s="126">
        <f t="shared" si="17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2"/>
        <v>0</v>
      </c>
      <c r="G138" s="125">
        <f>SUM(G139:G140)</f>
        <v>0</v>
      </c>
      <c r="H138" s="125">
        <f>SUM(H139:H140)</f>
        <v>0</v>
      </c>
      <c r="I138" s="126">
        <f t="shared" si="17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2"/>
        <v>0</v>
      </c>
      <c r="G139" s="125"/>
      <c r="H139" s="125"/>
      <c r="I139" s="126">
        <f t="shared" si="17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2"/>
        <v>0</v>
      </c>
      <c r="G140" s="127"/>
      <c r="H140" s="127"/>
      <c r="I140" s="128">
        <f t="shared" si="17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2"/>
        <v>0</v>
      </c>
      <c r="G141" s="123"/>
      <c r="H141" s="123"/>
      <c r="I141" s="124">
        <f t="shared" si="17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2"/>
        <v>0</v>
      </c>
      <c r="G142" s="127"/>
      <c r="H142" s="127"/>
      <c r="I142" s="128">
        <f t="shared" si="17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2"/>
        <v>0</v>
      </c>
      <c r="G143" s="123"/>
      <c r="H143" s="123"/>
      <c r="I143" s="124">
        <f t="shared" si="17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2"/>
        <v>0</v>
      </c>
      <c r="G144" s="127"/>
      <c r="H144" s="127"/>
      <c r="I144" s="128">
        <f t="shared" si="17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2"/>
        <v>0</v>
      </c>
      <c r="G145" s="133"/>
      <c r="H145" s="133"/>
      <c r="I145" s="134">
        <f t="shared" si="17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3404920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2"/>
        <v>0</v>
      </c>
      <c r="G146" s="129">
        <f>G145+G144+G143+G142+G141+G132+G131+G110+G104+G87</f>
        <v>3514860</v>
      </c>
      <c r="H146" s="129">
        <f>H145+H144+H143+H142+H141+H132+H131+H110+H104+H87</f>
        <v>0</v>
      </c>
      <c r="I146" s="130">
        <f t="shared" si="17"/>
        <v>3514860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2"/>
        <v>0</v>
      </c>
      <c r="G147" s="123">
        <f>SUM(G148:G154)</f>
        <v>0</v>
      </c>
      <c r="H147" s="129">
        <f>SUM(H148:H154)</f>
        <v>0</v>
      </c>
      <c r="I147" s="130">
        <f t="shared" si="17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3"/>
      <c r="F148" s="124">
        <f t="shared" si="12"/>
        <v>0</v>
      </c>
      <c r="G148" s="125"/>
      <c r="H148" s="123"/>
      <c r="I148" s="124">
        <f t="shared" si="17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2"/>
        <v>0</v>
      </c>
      <c r="G149" s="125"/>
      <c r="H149" s="125"/>
      <c r="I149" s="126">
        <f t="shared" si="17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8">SUM(D151:E151)</f>
        <v>0</v>
      </c>
      <c r="G151" s="125"/>
      <c r="H151" s="125"/>
      <c r="I151" s="126">
        <f t="shared" ref="I151:I154" si="19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8"/>
        <v>0</v>
      </c>
      <c r="G152" s="125"/>
      <c r="H152" s="125"/>
      <c r="I152" s="126">
        <f t="shared" si="19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8"/>
        <v>0</v>
      </c>
      <c r="G153" s="125"/>
      <c r="H153" s="125"/>
      <c r="I153" s="126">
        <f t="shared" si="19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8"/>
        <v>0</v>
      </c>
      <c r="G154" s="135"/>
      <c r="H154" s="127"/>
      <c r="I154" s="128">
        <f t="shared" si="19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3404920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3514860</v>
      </c>
      <c r="H155" s="136">
        <f>H147+H146</f>
        <v>0</v>
      </c>
      <c r="I155" s="137">
        <f>SUM(G155:H155)</f>
        <v>3514860</v>
      </c>
    </row>
    <row r="156" spans="1:9" x14ac:dyDescent="0.25">
      <c r="E156" s="47"/>
      <c r="F156" s="47"/>
      <c r="H156" s="47"/>
      <c r="I156" s="47"/>
    </row>
    <row r="157" spans="1:9" x14ac:dyDescent="0.25">
      <c r="C157" s="92"/>
      <c r="D157" s="92"/>
      <c r="E157" s="92"/>
      <c r="F157" s="92">
        <f t="shared" ref="F157" si="20">F84-F155</f>
        <v>0</v>
      </c>
      <c r="G157" s="92"/>
      <c r="H157" s="92"/>
      <c r="I157" s="92">
        <f t="shared" ref="I157" si="21">I84-I155</f>
        <v>-3514860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</sheetPr>
  <dimension ref="A1:U157"/>
  <sheetViews>
    <sheetView view="pageBreakPreview" zoomScale="60" zoomScaleNormal="96" workbookViewId="0">
      <pane ySplit="8" topLeftCell="A97" activePane="bottomLeft" state="frozen"/>
      <selection activeCell="AB159" sqref="AB159"/>
      <selection pane="bottomLeft" sqref="A1:F1"/>
    </sheetView>
  </sheetViews>
  <sheetFormatPr defaultColWidth="9.140625" defaultRowHeight="15" x14ac:dyDescent="0.25"/>
  <cols>
    <col min="2" max="2" width="55.140625" customWidth="1"/>
    <col min="3" max="3" width="12.85546875" customWidth="1"/>
    <col min="4" max="4" width="11.85546875" customWidth="1"/>
    <col min="5" max="5" width="9.28515625" bestFit="1" customWidth="1"/>
    <col min="6" max="6" width="13.5703125" customWidth="1"/>
    <col min="7" max="7" width="11.85546875" customWidth="1"/>
    <col min="8" max="8" width="9.28515625" bestFit="1" customWidth="1"/>
    <col min="9" max="9" width="13.5703125" customWidth="1"/>
    <col min="10" max="10" width="11.85546875" customWidth="1"/>
    <col min="11" max="11" width="9.42578125" bestFit="1" customWidth="1"/>
    <col min="12" max="12" width="10.42578125" bestFit="1" customWidth="1"/>
    <col min="14" max="14" width="9.28515625" bestFit="1" customWidth="1"/>
  </cols>
  <sheetData>
    <row r="1" spans="1:9" x14ac:dyDescent="0.25">
      <c r="A1" s="1381" t="s">
        <v>1702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3" spans="1:9" ht="5.25" customHeight="1" x14ac:dyDescent="0.25"/>
    <row r="4" spans="1:9" x14ac:dyDescent="0.25">
      <c r="A4" s="48" t="s">
        <v>266</v>
      </c>
    </row>
    <row r="5" spans="1:9" x14ac:dyDescent="0.25">
      <c r="A5" s="1211" t="s">
        <v>568</v>
      </c>
      <c r="B5" s="1212" t="s">
        <v>569</v>
      </c>
    </row>
    <row r="6" spans="1:9" x14ac:dyDescent="0.25">
      <c r="A6" s="1213" t="s">
        <v>1196</v>
      </c>
      <c r="B6" s="1214" t="s">
        <v>1197</v>
      </c>
      <c r="C6" s="294" t="s">
        <v>780</v>
      </c>
      <c r="D6" s="322" t="str">
        <f>'1 címrend'!C3</f>
        <v xml:space="preserve"> melléklet a  .../2023. ( IX....) rendelethez</v>
      </c>
      <c r="E6" s="4"/>
      <c r="F6" s="4"/>
      <c r="G6" s="322"/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229000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420000</v>
      </c>
      <c r="H9" s="129">
        <f>SUM(H10,H17,H18,H20,H21,H19)</f>
        <v>0</v>
      </c>
      <c r="I9" s="130">
        <f t="shared" ref="I9:I72" si="1">SUM(G9:H9)</f>
        <v>420000</v>
      </c>
    </row>
    <row r="10" spans="1:9" x14ac:dyDescent="0.25">
      <c r="A10" s="22" t="s">
        <v>42</v>
      </c>
      <c r="B10" s="13" t="s">
        <v>43</v>
      </c>
      <c r="C10" s="123">
        <f>SUM(C11:C16)</f>
        <v>229000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420000</v>
      </c>
      <c r="H10" s="123">
        <f>SUM(H11:H16)</f>
        <v>0</v>
      </c>
      <c r="I10" s="124">
        <f t="shared" si="1"/>
        <v>420000</v>
      </c>
    </row>
    <row r="11" spans="1:9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x14ac:dyDescent="0.25">
      <c r="A14" s="22" t="s">
        <v>50</v>
      </c>
      <c r="B14" s="13" t="s">
        <v>51</v>
      </c>
      <c r="C14" s="125">
        <v>229000</v>
      </c>
      <c r="D14" s="180">
        <v>0</v>
      </c>
      <c r="E14" s="125"/>
      <c r="F14" s="126">
        <f t="shared" si="0"/>
        <v>0</v>
      </c>
      <c r="G14" s="180">
        <v>420000</v>
      </c>
      <c r="H14" s="125"/>
      <c r="I14" s="126">
        <f t="shared" si="1"/>
        <v>420000</v>
      </c>
    </row>
    <row r="15" spans="1:9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405655</v>
      </c>
      <c r="D45" s="123">
        <f>D46+D47+D48+D49+D54+D55+D56+D57+D58+D59+D60</f>
        <v>525000</v>
      </c>
      <c r="E45" s="123">
        <f>E46+E47+E48+E49+E54+E55+E56+E57+E58+E59+E60</f>
        <v>0</v>
      </c>
      <c r="F45" s="124">
        <f t="shared" si="0"/>
        <v>525000</v>
      </c>
      <c r="G45" s="123">
        <f>G46+G47+G48+G49+G54+G55+G56+G57+G58+G59+G60</f>
        <v>525000</v>
      </c>
      <c r="H45" s="123">
        <f>H46+H47+H48+H49+H54+H55+H56+H57+H58+H59+H60</f>
        <v>0</v>
      </c>
      <c r="I45" s="124">
        <f t="shared" si="1"/>
        <v>525000</v>
      </c>
    </row>
    <row r="46" spans="1:9" x14ac:dyDescent="0.25">
      <c r="A46" s="22" t="s">
        <v>92</v>
      </c>
      <c r="B46" s="13" t="s">
        <v>93</v>
      </c>
      <c r="C46" s="125">
        <v>235801</v>
      </c>
      <c r="D46" s="125">
        <v>275591</v>
      </c>
      <c r="E46" s="125"/>
      <c r="F46" s="126">
        <f t="shared" si="0"/>
        <v>275591</v>
      </c>
      <c r="G46" s="125">
        <v>275591</v>
      </c>
      <c r="H46" s="125"/>
      <c r="I46" s="126">
        <f t="shared" si="1"/>
        <v>275591</v>
      </c>
    </row>
    <row r="47" spans="1:9" x14ac:dyDescent="0.25">
      <c r="A47" s="22" t="s">
        <v>94</v>
      </c>
      <c r="B47" s="13" t="s">
        <v>95</v>
      </c>
      <c r="C47" s="125">
        <v>128373</v>
      </c>
      <c r="D47" s="125">
        <v>175000</v>
      </c>
      <c r="E47" s="125"/>
      <c r="F47" s="126">
        <f t="shared" si="0"/>
        <v>175000</v>
      </c>
      <c r="G47" s="125">
        <v>175000</v>
      </c>
      <c r="H47" s="125"/>
      <c r="I47" s="126">
        <f t="shared" si="1"/>
        <v>175000</v>
      </c>
    </row>
    <row r="48" spans="1:9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2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2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25">
      <c r="A55" s="22" t="s">
        <v>106</v>
      </c>
      <c r="B55" s="13" t="s">
        <v>107</v>
      </c>
      <c r="C55" s="125">
        <v>41481</v>
      </c>
      <c r="D55" s="125">
        <v>74409</v>
      </c>
      <c r="E55" s="125"/>
      <c r="F55" s="126">
        <f t="shared" si="0"/>
        <v>74409</v>
      </c>
      <c r="G55" s="125">
        <v>74409</v>
      </c>
      <c r="H55" s="125"/>
      <c r="I55" s="126">
        <f t="shared" si="1"/>
        <v>74409</v>
      </c>
    </row>
    <row r="56" spans="1:9" x14ac:dyDescent="0.2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x14ac:dyDescent="0.2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x14ac:dyDescent="0.2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x14ac:dyDescent="0.2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634655</v>
      </c>
      <c r="D72" s="129">
        <f>D9+D22+D25+D45+D61+D67+D70</f>
        <v>525000</v>
      </c>
      <c r="E72" s="129">
        <f>E9+E22+E25+E45+E61+E67+E70</f>
        <v>0</v>
      </c>
      <c r="F72" s="130">
        <f t="shared" si="0"/>
        <v>525000</v>
      </c>
      <c r="G72" s="129">
        <f>G9+G22+G25+G45+G61+G67+G70</f>
        <v>945000</v>
      </c>
      <c r="H72" s="129">
        <f>H9+H22+H25+H45+H61+H67+H70</f>
        <v>0</v>
      </c>
      <c r="I72" s="130">
        <f t="shared" si="1"/>
        <v>945000</v>
      </c>
    </row>
    <row r="73" spans="1:9" x14ac:dyDescent="0.2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idden="1" x14ac:dyDescent="0.2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" si="4">SUM(D75:D76,D77,D78,D82,D81)</f>
        <v>0</v>
      </c>
      <c r="E74" s="125">
        <f t="shared" ref="E74" si="5">SUM(E75:E76,E77,E78,E82,E81)</f>
        <v>0</v>
      </c>
      <c r="F74" s="126">
        <f t="shared" si="2"/>
        <v>0</v>
      </c>
      <c r="G74" s="125">
        <f t="shared" ref="G74:H74" si="6">SUM(G75:G76,G77,G78,G82,G81)</f>
        <v>0</v>
      </c>
      <c r="H74" s="125">
        <f t="shared" si="6"/>
        <v>0</v>
      </c>
      <c r="I74" s="126">
        <f t="shared" si="3"/>
        <v>0</v>
      </c>
    </row>
    <row r="75" spans="1:9" hidden="1" x14ac:dyDescent="0.2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idden="1" x14ac:dyDescent="0.2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idden="1" x14ac:dyDescent="0.2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idden="1" x14ac:dyDescent="0.2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idden="1" x14ac:dyDescent="0.2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idden="1" x14ac:dyDescent="0.2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0" hidden="1" x14ac:dyDescent="0.2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0" x14ac:dyDescent="0.25">
      <c r="A82" s="22" t="s">
        <v>152</v>
      </c>
      <c r="B82" s="13" t="s">
        <v>153</v>
      </c>
      <c r="C82" s="125"/>
      <c r="D82" s="125"/>
      <c r="E82" s="125"/>
      <c r="F82" s="126">
        <f t="shared" ref="F82:F84" si="7">SUM(D82:E82)</f>
        <v>0</v>
      </c>
      <c r="G82" s="125"/>
      <c r="H82" s="125"/>
      <c r="I82" s="126">
        <f t="shared" ref="I82:I84" si="8">SUM(G82:H82)</f>
        <v>0</v>
      </c>
    </row>
    <row r="83" spans="1:10" ht="15.75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7"/>
        <v>0</v>
      </c>
      <c r="G83" s="127"/>
      <c r="H83" s="127"/>
      <c r="I83" s="128">
        <f t="shared" si="8"/>
        <v>0</v>
      </c>
    </row>
    <row r="84" spans="1:10" ht="15.75" thickBot="1" x14ac:dyDescent="0.3">
      <c r="A84" s="24" t="s">
        <v>260</v>
      </c>
      <c r="B84" s="7" t="s">
        <v>156</v>
      </c>
      <c r="C84" s="129">
        <f>C72+C73</f>
        <v>634655</v>
      </c>
      <c r="D84" s="129">
        <f>D72+D73</f>
        <v>525000</v>
      </c>
      <c r="E84" s="129">
        <f>E72+E73</f>
        <v>0</v>
      </c>
      <c r="F84" s="130">
        <f t="shared" si="7"/>
        <v>525000</v>
      </c>
      <c r="G84" s="129">
        <f>G72+G73</f>
        <v>945000</v>
      </c>
      <c r="H84" s="129">
        <f>H72+H73</f>
        <v>0</v>
      </c>
      <c r="I84" s="130">
        <f t="shared" si="8"/>
        <v>945000</v>
      </c>
    </row>
    <row r="85" spans="1:10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x14ac:dyDescent="0.25">
      <c r="A87" s="28" t="s">
        <v>157</v>
      </c>
      <c r="B87" s="20" t="s">
        <v>31</v>
      </c>
      <c r="C87" s="123">
        <f>C88+C100</f>
        <v>7766382</v>
      </c>
      <c r="D87" s="123">
        <f>D88+D100</f>
        <v>9457480</v>
      </c>
      <c r="E87" s="123">
        <f>E88+E100</f>
        <v>0</v>
      </c>
      <c r="F87" s="132">
        <f t="shared" ref="F87:F149" si="9">SUM(D87:E87)</f>
        <v>9457480</v>
      </c>
      <c r="G87" s="123">
        <f>G88+G100</f>
        <v>9438533</v>
      </c>
      <c r="H87" s="123">
        <f>H88+H100</f>
        <v>0</v>
      </c>
      <c r="I87" s="132">
        <f t="shared" ref="I87:I112" si="10">SUM(G87:H87)</f>
        <v>9438533</v>
      </c>
      <c r="J87" s="92"/>
    </row>
    <row r="88" spans="1:10" x14ac:dyDescent="0.25">
      <c r="A88" s="29" t="s">
        <v>158</v>
      </c>
      <c r="B88" s="13" t="s">
        <v>159</v>
      </c>
      <c r="C88" s="125">
        <f>SUM(C89:C99)</f>
        <v>7766382</v>
      </c>
      <c r="D88" s="125">
        <f>SUM(D89:D99)</f>
        <v>9457480</v>
      </c>
      <c r="E88" s="125">
        <f>SUM(E89:E99)</f>
        <v>0</v>
      </c>
      <c r="F88" s="126">
        <f t="shared" si="9"/>
        <v>9457480</v>
      </c>
      <c r="G88" s="125">
        <f>SUM(G89:G99)</f>
        <v>9438533</v>
      </c>
      <c r="H88" s="125">
        <f>SUM(H89:H99)</f>
        <v>0</v>
      </c>
      <c r="I88" s="126">
        <f t="shared" si="10"/>
        <v>9438533</v>
      </c>
    </row>
    <row r="89" spans="1:10" x14ac:dyDescent="0.25">
      <c r="A89" s="29" t="s">
        <v>160</v>
      </c>
      <c r="B89" s="13" t="s">
        <v>161</v>
      </c>
      <c r="C89" s="125">
        <f>3532000+3076179</f>
        <v>6608179</v>
      </c>
      <c r="D89" s="125">
        <v>8942480</v>
      </c>
      <c r="E89" s="125"/>
      <c r="F89" s="126">
        <f t="shared" si="9"/>
        <v>8942480</v>
      </c>
      <c r="G89" s="125">
        <f>8942480-240000-18947</f>
        <v>8683533</v>
      </c>
      <c r="H89" s="125"/>
      <c r="I89" s="126">
        <f t="shared" si="10"/>
        <v>8683533</v>
      </c>
    </row>
    <row r="90" spans="1:10" x14ac:dyDescent="0.25">
      <c r="A90" s="29" t="s">
        <v>535</v>
      </c>
      <c r="B90" s="13" t="s">
        <v>536</v>
      </c>
      <c r="C90" s="125">
        <v>53600</v>
      </c>
      <c r="D90" s="125"/>
      <c r="E90" s="125"/>
      <c r="F90" s="126">
        <f t="shared" si="9"/>
        <v>0</v>
      </c>
      <c r="G90" s="125"/>
      <c r="H90" s="125"/>
      <c r="I90" s="126">
        <f t="shared" si="10"/>
        <v>0</v>
      </c>
    </row>
    <row r="91" spans="1:10" x14ac:dyDescent="0.25">
      <c r="A91" s="29" t="s">
        <v>162</v>
      </c>
      <c r="B91" s="13" t="s">
        <v>163</v>
      </c>
      <c r="C91" s="125"/>
      <c r="D91" s="125"/>
      <c r="E91" s="125"/>
      <c r="F91" s="126">
        <f t="shared" si="9"/>
        <v>0</v>
      </c>
      <c r="G91" s="125"/>
      <c r="H91" s="125"/>
      <c r="I91" s="126">
        <f t="shared" si="10"/>
        <v>0</v>
      </c>
    </row>
    <row r="92" spans="1:10" x14ac:dyDescent="0.25">
      <c r="A92" s="29" t="s">
        <v>164</v>
      </c>
      <c r="B92" s="13" t="s">
        <v>165</v>
      </c>
      <c r="C92" s="125">
        <v>636224</v>
      </c>
      <c r="D92" s="125">
        <v>160000</v>
      </c>
      <c r="E92" s="125"/>
      <c r="F92" s="126">
        <f t="shared" si="9"/>
        <v>160000</v>
      </c>
      <c r="G92" s="125">
        <v>400000</v>
      </c>
      <c r="H92" s="125"/>
      <c r="I92" s="126">
        <f t="shared" si="10"/>
        <v>400000</v>
      </c>
    </row>
    <row r="93" spans="1:10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9"/>
        <v>0</v>
      </c>
      <c r="G93" s="125"/>
      <c r="H93" s="125"/>
      <c r="I93" s="126">
        <f t="shared" si="10"/>
        <v>0</v>
      </c>
    </row>
    <row r="94" spans="1:10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9"/>
        <v>0</v>
      </c>
      <c r="G94" s="125"/>
      <c r="H94" s="125"/>
      <c r="I94" s="126">
        <f t="shared" si="10"/>
        <v>0</v>
      </c>
    </row>
    <row r="95" spans="1:10" x14ac:dyDescent="0.25">
      <c r="A95" s="29" t="s">
        <v>170</v>
      </c>
      <c r="B95" s="13" t="s">
        <v>171</v>
      </c>
      <c r="C95" s="125">
        <v>240000</v>
      </c>
      <c r="D95" s="125">
        <v>300000</v>
      </c>
      <c r="E95" s="125"/>
      <c r="F95" s="126">
        <f t="shared" si="9"/>
        <v>300000</v>
      </c>
      <c r="G95" s="125">
        <v>300000</v>
      </c>
      <c r="H95" s="125"/>
      <c r="I95" s="126">
        <f t="shared" si="10"/>
        <v>300000</v>
      </c>
    </row>
    <row r="96" spans="1:10" x14ac:dyDescent="0.25">
      <c r="A96" s="29" t="s">
        <v>172</v>
      </c>
      <c r="B96" s="13" t="s">
        <v>173</v>
      </c>
      <c r="C96" s="125">
        <f>49440</f>
        <v>49440</v>
      </c>
      <c r="D96" s="125">
        <v>55000</v>
      </c>
      <c r="E96" s="125"/>
      <c r="F96" s="126">
        <f t="shared" si="9"/>
        <v>55000</v>
      </c>
      <c r="G96" s="125">
        <v>55000</v>
      </c>
      <c r="H96" s="125"/>
      <c r="I96" s="126">
        <f t="shared" si="10"/>
        <v>55000</v>
      </c>
    </row>
    <row r="97" spans="1:10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9"/>
        <v>0</v>
      </c>
      <c r="G97" s="125"/>
      <c r="H97" s="125"/>
      <c r="I97" s="126">
        <f t="shared" si="10"/>
        <v>0</v>
      </c>
    </row>
    <row r="98" spans="1:10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9"/>
        <v>0</v>
      </c>
      <c r="G98" s="125"/>
      <c r="H98" s="125"/>
      <c r="I98" s="126">
        <f t="shared" si="10"/>
        <v>0</v>
      </c>
    </row>
    <row r="99" spans="1:10" x14ac:dyDescent="0.25">
      <c r="A99" s="29" t="s">
        <v>178</v>
      </c>
      <c r="B99" s="13" t="s">
        <v>179</v>
      </c>
      <c r="C99" s="125">
        <v>178939</v>
      </c>
      <c r="D99" s="125">
        <v>0</v>
      </c>
      <c r="E99" s="125"/>
      <c r="F99" s="126">
        <f t="shared" si="9"/>
        <v>0</v>
      </c>
      <c r="G99" s="125">
        <v>0</v>
      </c>
      <c r="H99" s="125"/>
      <c r="I99" s="126">
        <f t="shared" si="10"/>
        <v>0</v>
      </c>
    </row>
    <row r="100" spans="1:10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9"/>
        <v>0</v>
      </c>
      <c r="G100" s="127">
        <f>SUM(G101:G103)</f>
        <v>0</v>
      </c>
      <c r="H100" s="127">
        <f>SUM(H101:H103)</f>
        <v>0</v>
      </c>
      <c r="I100" s="128">
        <f t="shared" si="10"/>
        <v>0</v>
      </c>
    </row>
    <row r="101" spans="1:10" x14ac:dyDescent="0.25">
      <c r="A101" s="29" t="s">
        <v>182</v>
      </c>
      <c r="B101" s="13" t="s">
        <v>183</v>
      </c>
      <c r="C101" s="123"/>
      <c r="D101" s="123"/>
      <c r="E101" s="123"/>
      <c r="F101" s="124">
        <f t="shared" si="9"/>
        <v>0</v>
      </c>
      <c r="G101" s="123"/>
      <c r="H101" s="123"/>
      <c r="I101" s="124">
        <f t="shared" si="10"/>
        <v>0</v>
      </c>
    </row>
    <row r="102" spans="1:10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9"/>
        <v>0</v>
      </c>
      <c r="G102" s="125"/>
      <c r="H102" s="125"/>
      <c r="I102" s="126">
        <f t="shared" si="10"/>
        <v>0</v>
      </c>
    </row>
    <row r="103" spans="1:10" ht="15.75" thickBot="1" x14ac:dyDescent="0.3">
      <c r="A103" s="30" t="s">
        <v>186</v>
      </c>
      <c r="B103" s="31" t="s">
        <v>187</v>
      </c>
      <c r="C103" s="127">
        <v>0</v>
      </c>
      <c r="D103" s="127"/>
      <c r="E103" s="127"/>
      <c r="F103" s="128">
        <f t="shared" si="9"/>
        <v>0</v>
      </c>
      <c r="G103" s="127"/>
      <c r="H103" s="127"/>
      <c r="I103" s="128">
        <f t="shared" si="10"/>
        <v>0</v>
      </c>
    </row>
    <row r="104" spans="1:10" x14ac:dyDescent="0.25">
      <c r="A104" s="28" t="s">
        <v>188</v>
      </c>
      <c r="B104" s="20" t="s">
        <v>189</v>
      </c>
      <c r="C104" s="123">
        <f>SUM(C105:C109)</f>
        <v>1082690</v>
      </c>
      <c r="D104" s="123">
        <f>SUM(D105:D109)</f>
        <v>1267322</v>
      </c>
      <c r="E104" s="123">
        <f>SUM(E105:E109)</f>
        <v>0</v>
      </c>
      <c r="F104" s="124">
        <f t="shared" si="9"/>
        <v>1267322</v>
      </c>
      <c r="G104" s="123">
        <f>SUM(G105:G109)</f>
        <v>1286269</v>
      </c>
      <c r="H104" s="123">
        <f>SUM(H105:H109)</f>
        <v>0</v>
      </c>
      <c r="I104" s="124">
        <f t="shared" si="10"/>
        <v>1286269</v>
      </c>
      <c r="J104" s="92"/>
    </row>
    <row r="105" spans="1:10" x14ac:dyDescent="0.25">
      <c r="A105" s="29"/>
      <c r="B105" s="13" t="s">
        <v>190</v>
      </c>
      <c r="C105" s="125">
        <f>595946+438761</f>
        <v>1034707</v>
      </c>
      <c r="D105" s="125">
        <v>1222322</v>
      </c>
      <c r="E105" s="125"/>
      <c r="F105" s="126">
        <f t="shared" si="9"/>
        <v>1222322</v>
      </c>
      <c r="G105" s="125">
        <v>1222322</v>
      </c>
      <c r="H105" s="125"/>
      <c r="I105" s="126">
        <f t="shared" si="10"/>
        <v>1222322</v>
      </c>
    </row>
    <row r="106" spans="1:10" x14ac:dyDescent="0.25">
      <c r="A106" s="29"/>
      <c r="B106" s="13" t="s">
        <v>191</v>
      </c>
      <c r="C106" s="125"/>
      <c r="D106" s="125"/>
      <c r="E106" s="125"/>
      <c r="F106" s="126">
        <f t="shared" si="9"/>
        <v>0</v>
      </c>
      <c r="G106" s="125"/>
      <c r="H106" s="125"/>
      <c r="I106" s="126">
        <f t="shared" si="10"/>
        <v>0</v>
      </c>
    </row>
    <row r="107" spans="1:10" x14ac:dyDescent="0.25">
      <c r="A107" s="30"/>
      <c r="B107" s="31" t="s">
        <v>192</v>
      </c>
      <c r="C107" s="125"/>
      <c r="D107" s="125"/>
      <c r="E107" s="125"/>
      <c r="F107" s="126">
        <f t="shared" si="9"/>
        <v>0</v>
      </c>
      <c r="G107" s="125"/>
      <c r="H107" s="125"/>
      <c r="I107" s="126">
        <f t="shared" si="10"/>
        <v>0</v>
      </c>
    </row>
    <row r="108" spans="1:10" x14ac:dyDescent="0.25">
      <c r="A108" s="30"/>
      <c r="B108" s="31" t="s">
        <v>193</v>
      </c>
      <c r="C108" s="125">
        <v>11983</v>
      </c>
      <c r="D108" s="125">
        <v>0</v>
      </c>
      <c r="E108" s="125"/>
      <c r="F108" s="126">
        <f t="shared" si="9"/>
        <v>0</v>
      </c>
      <c r="G108" s="125">
        <v>18947</v>
      </c>
      <c r="H108" s="125"/>
      <c r="I108" s="126">
        <f t="shared" si="10"/>
        <v>18947</v>
      </c>
    </row>
    <row r="109" spans="1:10" ht="15.75" thickBot="1" x14ac:dyDescent="0.3">
      <c r="A109" s="30"/>
      <c r="B109" s="31" t="s">
        <v>194</v>
      </c>
      <c r="C109" s="127">
        <f>18000*2</f>
        <v>36000</v>
      </c>
      <c r="D109" s="127">
        <v>45000</v>
      </c>
      <c r="E109" s="127"/>
      <c r="F109" s="128">
        <f t="shared" si="9"/>
        <v>45000</v>
      </c>
      <c r="G109" s="127">
        <v>45000</v>
      </c>
      <c r="H109" s="127"/>
      <c r="I109" s="128">
        <f t="shared" si="10"/>
        <v>45000</v>
      </c>
    </row>
    <row r="110" spans="1:10" x14ac:dyDescent="0.25">
      <c r="A110" s="28" t="s">
        <v>195</v>
      </c>
      <c r="B110" s="20" t="s">
        <v>32</v>
      </c>
      <c r="C110" s="123">
        <f>SUM(C111:C112,C113,C126,C125)</f>
        <v>597699</v>
      </c>
      <c r="D110" s="123">
        <f>SUM(D111:D112,D113,D126,D125)</f>
        <v>838272</v>
      </c>
      <c r="E110" s="123">
        <f>SUM(E111:E112,E113,E126,E125)</f>
        <v>0</v>
      </c>
      <c r="F110" s="124">
        <f t="shared" si="9"/>
        <v>838272</v>
      </c>
      <c r="G110" s="123">
        <f>SUM(G111:G112,G113,G126,G125)</f>
        <v>842182</v>
      </c>
      <c r="H110" s="123">
        <f>SUM(H111:H112,H113,H126,H125)</f>
        <v>0</v>
      </c>
      <c r="I110" s="124">
        <f t="shared" si="10"/>
        <v>842182</v>
      </c>
    </row>
    <row r="111" spans="1:10" x14ac:dyDescent="0.25">
      <c r="A111" s="29" t="s">
        <v>196</v>
      </c>
      <c r="B111" s="13" t="s">
        <v>197</v>
      </c>
      <c r="C111" s="125">
        <f>151176+209472</f>
        <v>360648</v>
      </c>
      <c r="D111" s="125">
        <f>190933+98425</f>
        <v>289358</v>
      </c>
      <c r="E111" s="125"/>
      <c r="F111" s="126">
        <f t="shared" si="9"/>
        <v>289358</v>
      </c>
      <c r="G111" s="125">
        <v>340000</v>
      </c>
      <c r="H111" s="125"/>
      <c r="I111" s="126">
        <f t="shared" si="10"/>
        <v>340000</v>
      </c>
    </row>
    <row r="112" spans="1:10" x14ac:dyDescent="0.25">
      <c r="A112" s="29" t="s">
        <v>198</v>
      </c>
      <c r="B112" s="13" t="s">
        <v>199</v>
      </c>
      <c r="C112" s="125">
        <v>5880</v>
      </c>
      <c r="D112" s="125">
        <v>86732</v>
      </c>
      <c r="E112" s="125"/>
      <c r="F112" s="126">
        <f t="shared" si="9"/>
        <v>86732</v>
      </c>
      <c r="G112" s="125">
        <v>40000</v>
      </c>
      <c r="H112" s="125"/>
      <c r="I112" s="126">
        <f t="shared" si="10"/>
        <v>40000</v>
      </c>
    </row>
    <row r="113" spans="1:21" x14ac:dyDescent="0.25">
      <c r="A113" s="29" t="s">
        <v>200</v>
      </c>
      <c r="B113" s="13" t="s">
        <v>201</v>
      </c>
      <c r="C113" s="125">
        <f>SUM(C114:C124)</f>
        <v>106670</v>
      </c>
      <c r="D113" s="125">
        <f t="shared" ref="D113:F113" si="11">SUM(D114:D124)-D115-D116-D117-D118</f>
        <v>339072</v>
      </c>
      <c r="E113" s="125">
        <f t="shared" si="11"/>
        <v>0</v>
      </c>
      <c r="F113" s="125">
        <f t="shared" si="11"/>
        <v>339072</v>
      </c>
      <c r="G113" s="125">
        <f t="shared" ref="G113:I113" si="12">SUM(G114:G124)-G115-G116-G117-G118</f>
        <v>339072</v>
      </c>
      <c r="H113" s="125">
        <f t="shared" si="12"/>
        <v>0</v>
      </c>
      <c r="I113" s="125">
        <f t="shared" si="12"/>
        <v>339072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9"/>
        <v>0</v>
      </c>
      <c r="G114" s="125"/>
      <c r="H114" s="125"/>
      <c r="I114" s="126">
        <f t="shared" ref="I114" si="13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9"/>
        <v>0</v>
      </c>
      <c r="G119" s="125"/>
      <c r="H119" s="125"/>
      <c r="I119" s="126">
        <f t="shared" ref="I119:I149" si="14">SUM(G119:H119)</f>
        <v>0</v>
      </c>
    </row>
    <row r="120" spans="1:21" x14ac:dyDescent="0.25">
      <c r="A120" s="29" t="s">
        <v>206</v>
      </c>
      <c r="B120" s="13" t="s">
        <v>207</v>
      </c>
      <c r="C120" s="125">
        <v>39850</v>
      </c>
      <c r="D120" s="125">
        <v>39850</v>
      </c>
      <c r="E120" s="125"/>
      <c r="F120" s="126">
        <f t="shared" si="9"/>
        <v>39850</v>
      </c>
      <c r="G120" s="125">
        <v>39850</v>
      </c>
      <c r="H120" s="125"/>
      <c r="I120" s="126">
        <f t="shared" si="14"/>
        <v>39850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9"/>
        <v>0</v>
      </c>
      <c r="G121" s="125"/>
      <c r="H121" s="125"/>
      <c r="I121" s="126">
        <f t="shared" si="14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9"/>
        <v>0</v>
      </c>
      <c r="G122" s="125"/>
      <c r="H122" s="125"/>
      <c r="I122" s="126">
        <f t="shared" si="14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9"/>
        <v>0</v>
      </c>
      <c r="G123" s="125"/>
      <c r="H123" s="125"/>
      <c r="I123" s="126">
        <f t="shared" si="14"/>
        <v>0</v>
      </c>
    </row>
    <row r="124" spans="1:21" x14ac:dyDescent="0.25">
      <c r="A124" s="29" t="s">
        <v>214</v>
      </c>
      <c r="B124" s="13" t="s">
        <v>215</v>
      </c>
      <c r="C124" s="125">
        <f>66820</f>
        <v>66820</v>
      </c>
      <c r="D124" s="125">
        <v>299222</v>
      </c>
      <c r="E124" s="125"/>
      <c r="F124" s="126">
        <f t="shared" si="9"/>
        <v>299222</v>
      </c>
      <c r="G124" s="125">
        <v>299222</v>
      </c>
      <c r="H124" s="125"/>
      <c r="I124" s="126">
        <f t="shared" si="14"/>
        <v>299222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9"/>
        <v>0</v>
      </c>
      <c r="G125" s="125"/>
      <c r="H125" s="125"/>
      <c r="I125" s="126">
        <f t="shared" si="14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124501</v>
      </c>
      <c r="D126" s="125">
        <f>SUM(D127:D130)</f>
        <v>123110</v>
      </c>
      <c r="E126" s="125">
        <f>SUM(E127:E130)</f>
        <v>0</v>
      </c>
      <c r="F126" s="126">
        <f t="shared" si="9"/>
        <v>123110</v>
      </c>
      <c r="G126" s="125">
        <f>SUM(G127:G130)</f>
        <v>123110</v>
      </c>
      <c r="H126" s="125">
        <f>SUM(H127:H130)</f>
        <v>0</v>
      </c>
      <c r="I126" s="126">
        <f t="shared" si="14"/>
        <v>123110</v>
      </c>
    </row>
    <row r="127" spans="1:21" x14ac:dyDescent="0.25">
      <c r="A127" s="29"/>
      <c r="B127" s="13" t="s">
        <v>867</v>
      </c>
      <c r="C127" s="125">
        <f>78781</f>
        <v>78781</v>
      </c>
      <c r="D127" s="125">
        <v>73110</v>
      </c>
      <c r="E127" s="125"/>
      <c r="F127" s="126">
        <f t="shared" si="9"/>
        <v>73110</v>
      </c>
      <c r="G127" s="125">
        <v>73110</v>
      </c>
      <c r="H127" s="125"/>
      <c r="I127" s="126">
        <f t="shared" si="14"/>
        <v>73110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9"/>
        <v>0</v>
      </c>
      <c r="G128" s="125"/>
      <c r="H128" s="125"/>
      <c r="I128" s="125">
        <f t="shared" si="14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9"/>
        <v>0</v>
      </c>
      <c r="G129" s="125"/>
      <c r="H129" s="125"/>
      <c r="I129" s="126">
        <f t="shared" si="14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45720</v>
      </c>
      <c r="D130" s="127">
        <v>50000</v>
      </c>
      <c r="E130" s="127"/>
      <c r="F130" s="128">
        <f t="shared" si="9"/>
        <v>50000</v>
      </c>
      <c r="G130" s="127">
        <v>50000</v>
      </c>
      <c r="H130" s="127"/>
      <c r="I130" s="128">
        <f t="shared" si="14"/>
        <v>50000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9"/>
        <v>0</v>
      </c>
      <c r="G131" s="129"/>
      <c r="H131" s="129"/>
      <c r="I131" s="130">
        <f t="shared" si="14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9"/>
        <v>0</v>
      </c>
      <c r="G132" s="129">
        <f>SUM(G133:G138)</f>
        <v>0</v>
      </c>
      <c r="H132" s="129">
        <f>SUM(H133:H138)</f>
        <v>0</v>
      </c>
      <c r="I132" s="130">
        <f t="shared" si="14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9"/>
        <v>0</v>
      </c>
      <c r="G133" s="123"/>
      <c r="H133" s="123"/>
      <c r="I133" s="124">
        <f t="shared" si="14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9"/>
        <v>0</v>
      </c>
      <c r="G134" s="125"/>
      <c r="H134" s="125"/>
      <c r="I134" s="126">
        <f t="shared" si="14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9"/>
        <v>0</v>
      </c>
      <c r="G135" s="125"/>
      <c r="H135" s="125"/>
      <c r="I135" s="126">
        <f t="shared" si="14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9"/>
        <v>0</v>
      </c>
      <c r="G136" s="125"/>
      <c r="H136" s="125"/>
      <c r="I136" s="126">
        <f t="shared" si="14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9"/>
        <v>0</v>
      </c>
      <c r="G137" s="125"/>
      <c r="H137" s="125"/>
      <c r="I137" s="126">
        <f t="shared" si="14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9"/>
        <v>0</v>
      </c>
      <c r="G138" s="125">
        <f>SUM(G139:G140)</f>
        <v>0</v>
      </c>
      <c r="H138" s="125">
        <f>SUM(H139:H140)</f>
        <v>0</v>
      </c>
      <c r="I138" s="126">
        <f t="shared" si="14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9"/>
        <v>0</v>
      </c>
      <c r="G139" s="125"/>
      <c r="H139" s="125"/>
      <c r="I139" s="126">
        <f t="shared" si="14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9"/>
        <v>0</v>
      </c>
      <c r="G140" s="127"/>
      <c r="H140" s="127"/>
      <c r="I140" s="128">
        <f t="shared" si="14"/>
        <v>0</v>
      </c>
    </row>
    <row r="141" spans="1:9" x14ac:dyDescent="0.25">
      <c r="A141" s="28" t="s">
        <v>237</v>
      </c>
      <c r="B141" s="20" t="s">
        <v>35</v>
      </c>
      <c r="C141" s="123">
        <f>1312684+61063</f>
        <v>1373747</v>
      </c>
      <c r="D141" s="123">
        <v>1113248</v>
      </c>
      <c r="E141" s="123"/>
      <c r="F141" s="124">
        <f t="shared" si="9"/>
        <v>1113248</v>
      </c>
      <c r="G141" s="123">
        <f>1113248+400000</f>
        <v>1513248</v>
      </c>
      <c r="H141" s="123"/>
      <c r="I141" s="124">
        <f t="shared" si="14"/>
        <v>1513248</v>
      </c>
    </row>
    <row r="142" spans="1:9" ht="15.75" thickBot="1" x14ac:dyDescent="0.3">
      <c r="A142" s="30" t="s">
        <v>238</v>
      </c>
      <c r="B142" s="31" t="s">
        <v>239</v>
      </c>
      <c r="C142" s="127">
        <f>67280+16487</f>
        <v>83767</v>
      </c>
      <c r="D142" s="127">
        <v>55662</v>
      </c>
      <c r="E142" s="127"/>
      <c r="F142" s="128">
        <f t="shared" si="9"/>
        <v>55662</v>
      </c>
      <c r="G142" s="127">
        <f>55662+20000</f>
        <v>75662</v>
      </c>
      <c r="H142" s="127"/>
      <c r="I142" s="128">
        <f t="shared" si="14"/>
        <v>75662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9"/>
        <v>0</v>
      </c>
      <c r="G143" s="123"/>
      <c r="H143" s="123"/>
      <c r="I143" s="124">
        <f t="shared" si="14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9"/>
        <v>0</v>
      </c>
      <c r="G144" s="127"/>
      <c r="H144" s="127"/>
      <c r="I144" s="128">
        <f t="shared" si="14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9"/>
        <v>0</v>
      </c>
      <c r="G145" s="133"/>
      <c r="H145" s="133"/>
      <c r="I145" s="134">
        <f t="shared" si="14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10904285</v>
      </c>
      <c r="D146" s="129">
        <f>D145+D144+D143+D142+D141+D132+D131+D110+D104+D87</f>
        <v>12731984</v>
      </c>
      <c r="E146" s="129">
        <f>E145+E144+E143+E142+E141+E132+E131+E110+E104+E87</f>
        <v>0</v>
      </c>
      <c r="F146" s="130">
        <f t="shared" si="9"/>
        <v>12731984</v>
      </c>
      <c r="G146" s="129">
        <f>G145+G144+G143+G142+G141+G132+G131+G110+G104+G87</f>
        <v>13155894</v>
      </c>
      <c r="H146" s="129">
        <f>H145+H144+H143+H142+H141+H132+H131+H110+H104+H87</f>
        <v>0</v>
      </c>
      <c r="I146" s="130">
        <f t="shared" si="14"/>
        <v>13155894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9"/>
        <v>0</v>
      </c>
      <c r="G147" s="123">
        <f>SUM(G148:G154)</f>
        <v>0</v>
      </c>
      <c r="H147" s="123">
        <f>SUM(H148:H154)</f>
        <v>0</v>
      </c>
      <c r="I147" s="124">
        <f t="shared" si="14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9"/>
        <v>0</v>
      </c>
      <c r="G148" s="125"/>
      <c r="H148" s="125"/>
      <c r="I148" s="126">
        <f t="shared" si="14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9"/>
        <v>0</v>
      </c>
      <c r="G149" s="125"/>
      <c r="H149" s="125"/>
      <c r="I149" s="126">
        <f t="shared" si="14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5">SUM(D151:E151)</f>
        <v>0</v>
      </c>
      <c r="G151" s="125"/>
      <c r="H151" s="125"/>
      <c r="I151" s="126">
        <f t="shared" ref="I151:I154" si="16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5"/>
        <v>0</v>
      </c>
      <c r="G152" s="125"/>
      <c r="H152" s="125"/>
      <c r="I152" s="126">
        <f t="shared" si="16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5"/>
        <v>0</v>
      </c>
      <c r="G153" s="125"/>
      <c r="H153" s="125"/>
      <c r="I153" s="126">
        <f t="shared" si="16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5"/>
        <v>0</v>
      </c>
      <c r="G154" s="135"/>
      <c r="H154" s="127"/>
      <c r="I154" s="128">
        <f t="shared" si="16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10904285</v>
      </c>
      <c r="D155" s="129">
        <f>D147+D146</f>
        <v>12731984</v>
      </c>
      <c r="E155" s="136">
        <f>E147+E146</f>
        <v>0</v>
      </c>
      <c r="F155" s="137">
        <f>SUM(D155:E155)</f>
        <v>12731984</v>
      </c>
      <c r="G155" s="129">
        <f>G147+G146</f>
        <v>13155894</v>
      </c>
      <c r="H155" s="136">
        <f>H147+H146</f>
        <v>0</v>
      </c>
      <c r="I155" s="137">
        <f>SUM(G155:H155)</f>
        <v>13155894</v>
      </c>
    </row>
    <row r="156" spans="1:9" x14ac:dyDescent="0.25">
      <c r="E156" s="47"/>
      <c r="F156" s="47"/>
      <c r="H156" s="47"/>
      <c r="I156" s="47"/>
    </row>
    <row r="157" spans="1:9" x14ac:dyDescent="0.25">
      <c r="C157" s="92"/>
      <c r="D157" s="92"/>
      <c r="E157" s="92"/>
      <c r="F157" s="92">
        <f t="shared" ref="F157" si="17">F84-F155</f>
        <v>-12206984</v>
      </c>
      <c r="G157" s="92"/>
      <c r="H157" s="92"/>
      <c r="I157" s="92">
        <f t="shared" ref="I157" si="18">I84-I155</f>
        <v>-12210894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8" scale="54" orientation="portrait" horizontalDpi="300" verticalDpi="300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66CC"/>
  </sheetPr>
  <dimension ref="A1:V157"/>
  <sheetViews>
    <sheetView view="pageBreakPreview" zoomScale="60" zoomScaleNormal="100" workbookViewId="0">
      <pane xSplit="1" ySplit="8" topLeftCell="B123" activePane="bottomRight" state="frozen"/>
      <selection activeCell="AB159" sqref="AB159"/>
      <selection pane="topRight" activeCell="AB159" sqref="AB159"/>
      <selection pane="bottomLeft" activeCell="AB159" sqref="AB159"/>
      <selection pane="bottomRight" sqref="A1:F1"/>
    </sheetView>
  </sheetViews>
  <sheetFormatPr defaultColWidth="9.140625" defaultRowHeight="15" x14ac:dyDescent="0.25"/>
  <cols>
    <col min="2" max="2" width="53.7109375" customWidth="1"/>
    <col min="3" max="3" width="12.85546875" customWidth="1"/>
    <col min="4" max="4" width="11.85546875" customWidth="1"/>
    <col min="6" max="6" width="12.85546875" customWidth="1"/>
    <col min="7" max="7" width="11.7109375" customWidth="1"/>
    <col min="8" max="8" width="8" customWidth="1"/>
    <col min="9" max="9" width="12.85546875" customWidth="1"/>
    <col min="11" max="11" width="9.85546875" bestFit="1" customWidth="1"/>
    <col min="13" max="13" width="9.85546875" bestFit="1" customWidth="1"/>
  </cols>
  <sheetData>
    <row r="1" spans="1:9" x14ac:dyDescent="0.25">
      <c r="A1" s="1381" t="s">
        <v>1702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3" spans="1:9" ht="6.75" customHeight="1" x14ac:dyDescent="0.25"/>
    <row r="4" spans="1:9" x14ac:dyDescent="0.25">
      <c r="A4" s="48" t="s">
        <v>266</v>
      </c>
      <c r="B4" s="50"/>
    </row>
    <row r="5" spans="1:9" x14ac:dyDescent="0.25">
      <c r="A5" s="65" t="s">
        <v>537</v>
      </c>
      <c r="B5" s="50" t="s">
        <v>538</v>
      </c>
    </row>
    <row r="6" spans="1:9" x14ac:dyDescent="0.25">
      <c r="C6" s="294" t="s">
        <v>781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4" t="s">
        <v>65</v>
      </c>
      <c r="B25" s="7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346" t="s">
        <v>66</v>
      </c>
      <c r="B26" s="347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6.5" customHeight="1" x14ac:dyDescent="0.25">
      <c r="A45" s="21" t="s">
        <v>91</v>
      </c>
      <c r="B45" s="20" t="s">
        <v>23</v>
      </c>
      <c r="C45" s="123">
        <f t="shared" ref="C45" si="2">C46+C47+C48+C49+C54+C55+C56+C57+C58+C59+C60</f>
        <v>3179025</v>
      </c>
      <c r="D45" s="123">
        <f t="shared" ref="D45" si="3">D46+D47+D48+D49+D54+D55+D56+D57+D58+D59+D60</f>
        <v>5000000</v>
      </c>
      <c r="E45" s="123">
        <f>E46+E47+E48+E49+E54+E55+E56+E57+E58+E59+E60</f>
        <v>0</v>
      </c>
      <c r="F45" s="124">
        <f t="shared" si="0"/>
        <v>5000000</v>
      </c>
      <c r="G45" s="123">
        <f t="shared" ref="G45" si="4">G46+G47+G48+G49+G54+G55+G56+G57+G58+G59+G60</f>
        <v>5000000</v>
      </c>
      <c r="H45" s="123">
        <f>H46+H47+H48+H49+H54+H55+H56+H57+H58+H59+H60</f>
        <v>0</v>
      </c>
      <c r="I45" s="124">
        <f t="shared" si="1"/>
        <v>5000000</v>
      </c>
    </row>
    <row r="46" spans="1:9" x14ac:dyDescent="0.25">
      <c r="A46" s="22" t="s">
        <v>92</v>
      </c>
      <c r="B46" s="13" t="s">
        <v>93</v>
      </c>
      <c r="C46" s="125"/>
      <c r="D46" s="125">
        <v>0</v>
      </c>
      <c r="E46" s="125"/>
      <c r="F46" s="126">
        <f t="shared" si="0"/>
        <v>0</v>
      </c>
      <c r="G46" s="125">
        <v>0</v>
      </c>
      <c r="H46" s="125"/>
      <c r="I46" s="126">
        <f t="shared" si="1"/>
        <v>0</v>
      </c>
    </row>
    <row r="47" spans="1:9" x14ac:dyDescent="0.25">
      <c r="A47" s="22" t="s">
        <v>94</v>
      </c>
      <c r="B47" s="13" t="s">
        <v>95</v>
      </c>
      <c r="C47" s="125">
        <v>3179025</v>
      </c>
      <c r="D47" s="125">
        <v>5000000</v>
      </c>
      <c r="E47" s="125"/>
      <c r="F47" s="126">
        <f t="shared" si="0"/>
        <v>5000000</v>
      </c>
      <c r="G47" s="125">
        <v>5000000</v>
      </c>
      <c r="H47" s="125"/>
      <c r="I47" s="126">
        <f t="shared" si="1"/>
        <v>5000000</v>
      </c>
    </row>
    <row r="48" spans="1:9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2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2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idden="1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2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idden="1" x14ac:dyDescent="0.2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idden="1" x14ac:dyDescent="0.2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idden="1" x14ac:dyDescent="0.2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idden="1" x14ac:dyDescent="0.2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4089893</v>
      </c>
      <c r="H67" s="129">
        <f>SUM(H68:H69)</f>
        <v>0</v>
      </c>
      <c r="I67" s="130">
        <f t="shared" si="1"/>
        <v>4089893</v>
      </c>
    </row>
    <row r="68" spans="1:9" x14ac:dyDescent="0.2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>
        <v>4089893</v>
      </c>
      <c r="H69" s="127"/>
      <c r="I69" s="128">
        <f t="shared" si="1"/>
        <v>4089893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3179025</v>
      </c>
      <c r="D72" s="129">
        <f>D9+D22+D25+D45+D61+D67+D70</f>
        <v>5000000</v>
      </c>
      <c r="E72" s="129">
        <f>E9+E22+E25+E45+E61+E67+E70</f>
        <v>0</v>
      </c>
      <c r="F72" s="130">
        <f t="shared" si="0"/>
        <v>5000000</v>
      </c>
      <c r="G72" s="129">
        <f>G9+G22+G25+G45+G61+G67+G70</f>
        <v>9089893</v>
      </c>
      <c r="H72" s="129">
        <f>H9+H22+H25+H45+H61+H67+H70</f>
        <v>0</v>
      </c>
      <c r="I72" s="130">
        <f t="shared" si="1"/>
        <v>9089893</v>
      </c>
    </row>
    <row r="73" spans="1:9" ht="15.75" thickBot="1" x14ac:dyDescent="0.3">
      <c r="A73" s="25" t="s">
        <v>140</v>
      </c>
      <c r="B73" s="35" t="s">
        <v>141</v>
      </c>
      <c r="C73" s="123">
        <f>C74</f>
        <v>0</v>
      </c>
      <c r="D73" s="123">
        <f t="shared" ref="D73" si="5">D74</f>
        <v>0</v>
      </c>
      <c r="E73" s="123">
        <f t="shared" ref="E73" si="6">E74</f>
        <v>0</v>
      </c>
      <c r="F73" s="124">
        <f t="shared" ref="F73:F80" si="7">SUM(D73:E73)</f>
        <v>0</v>
      </c>
      <c r="G73" s="123">
        <f t="shared" ref="G73:H73" si="8">G74</f>
        <v>0</v>
      </c>
      <c r="H73" s="123">
        <f t="shared" si="8"/>
        <v>0</v>
      </c>
      <c r="I73" s="124">
        <f t="shared" ref="I73:I80" si="9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" si="10">SUM(D75:D76,D77,D78,D82,D81)</f>
        <v>0</v>
      </c>
      <c r="E74" s="125">
        <f t="shared" ref="E74" si="11">SUM(E75:E76,E77,E78,E82,E81)</f>
        <v>0</v>
      </c>
      <c r="F74" s="126">
        <f t="shared" si="7"/>
        <v>0</v>
      </c>
      <c r="G74" s="125">
        <f t="shared" ref="G74:H74" si="12">SUM(G75:G76,G77,G78,G82,G81)</f>
        <v>0</v>
      </c>
      <c r="H74" s="125">
        <f t="shared" si="12"/>
        <v>0</v>
      </c>
      <c r="I74" s="126">
        <f t="shared" si="9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7"/>
        <v>0</v>
      </c>
      <c r="G75" s="125"/>
      <c r="H75" s="125"/>
      <c r="I75" s="126">
        <f t="shared" si="9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7"/>
        <v>0</v>
      </c>
      <c r="G76" s="125"/>
      <c r="H76" s="125"/>
      <c r="I76" s="126">
        <f t="shared" si="9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7"/>
        <v>0</v>
      </c>
      <c r="G77" s="125"/>
      <c r="H77" s="125"/>
      <c r="I77" s="126">
        <f t="shared" si="9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7"/>
        <v>0</v>
      </c>
      <c r="G78" s="125">
        <f>SUM(G79:G80)</f>
        <v>0</v>
      </c>
      <c r="H78" s="125">
        <f>SUM(H79:H80)</f>
        <v>0</v>
      </c>
      <c r="I78" s="126">
        <f t="shared" si="9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7"/>
        <v>0</v>
      </c>
      <c r="G79" s="125"/>
      <c r="H79" s="125"/>
      <c r="I79" s="126">
        <f t="shared" si="9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7"/>
        <v>0</v>
      </c>
      <c r="G80" s="125"/>
      <c r="H80" s="125"/>
      <c r="I80" s="126">
        <f t="shared" si="9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13">SUM(D82:E82)</f>
        <v>0</v>
      </c>
      <c r="G82" s="125"/>
      <c r="H82" s="125"/>
      <c r="I82" s="126">
        <f t="shared" ref="I82:I84" si="14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13"/>
        <v>0</v>
      </c>
      <c r="G83" s="127"/>
      <c r="H83" s="127"/>
      <c r="I83" s="128">
        <f t="shared" si="14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3179025</v>
      </c>
      <c r="D84" s="129">
        <f>D72+D73</f>
        <v>5000000</v>
      </c>
      <c r="E84" s="129">
        <f>E72+E73</f>
        <v>0</v>
      </c>
      <c r="F84" s="130">
        <f t="shared" si="13"/>
        <v>5000000</v>
      </c>
      <c r="G84" s="129">
        <f>G72+G73</f>
        <v>9089893</v>
      </c>
      <c r="H84" s="129">
        <f>H72+H73</f>
        <v>0</v>
      </c>
      <c r="I84" s="130">
        <f t="shared" si="14"/>
        <v>9089893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13785474</v>
      </c>
      <c r="D87" s="123">
        <f>D88+D100</f>
        <v>12645421</v>
      </c>
      <c r="E87" s="123">
        <f>E88+E100</f>
        <v>0</v>
      </c>
      <c r="F87" s="132">
        <f t="shared" ref="F87:F149" si="15">SUM(D87:E87)</f>
        <v>12645421</v>
      </c>
      <c r="G87" s="123">
        <f>G88+G100</f>
        <v>13075421</v>
      </c>
      <c r="H87" s="123">
        <f>H88+H100</f>
        <v>0</v>
      </c>
      <c r="I87" s="132">
        <f t="shared" ref="I87:I112" si="16">SUM(G87:H87)</f>
        <v>13075421</v>
      </c>
    </row>
    <row r="88" spans="1:9" x14ac:dyDescent="0.25">
      <c r="A88" s="29" t="s">
        <v>158</v>
      </c>
      <c r="B88" s="13" t="s">
        <v>159</v>
      </c>
      <c r="C88" s="125">
        <f>SUM(C89:C99)</f>
        <v>13209474</v>
      </c>
      <c r="D88" s="125">
        <f>SUM(D89:D99)</f>
        <v>11877421</v>
      </c>
      <c r="E88" s="125">
        <f>SUM(E89:E99)</f>
        <v>0</v>
      </c>
      <c r="F88" s="126">
        <f t="shared" si="15"/>
        <v>11877421</v>
      </c>
      <c r="G88" s="125">
        <f>SUM(G89:G99)</f>
        <v>12495421</v>
      </c>
      <c r="H88" s="125">
        <f>SUM(H89:H99)</f>
        <v>0</v>
      </c>
      <c r="I88" s="126">
        <f t="shared" si="16"/>
        <v>12495421</v>
      </c>
    </row>
    <row r="89" spans="1:9" x14ac:dyDescent="0.25">
      <c r="A89" s="29" t="s">
        <v>160</v>
      </c>
      <c r="B89" s="13" t="s">
        <v>161</v>
      </c>
      <c r="C89" s="180">
        <v>9418467</v>
      </c>
      <c r="D89" s="180">
        <v>9970000</v>
      </c>
      <c r="E89" s="125"/>
      <c r="F89" s="126">
        <f t="shared" si="15"/>
        <v>9970000</v>
      </c>
      <c r="G89" s="180">
        <v>9970000</v>
      </c>
      <c r="H89" s="125"/>
      <c r="I89" s="126">
        <f t="shared" si="16"/>
        <v>9970000</v>
      </c>
    </row>
    <row r="90" spans="1:9" x14ac:dyDescent="0.25">
      <c r="A90" s="29" t="s">
        <v>535</v>
      </c>
      <c r="B90" s="13" t="s">
        <v>536</v>
      </c>
      <c r="C90" s="125">
        <v>117000</v>
      </c>
      <c r="D90" s="125">
        <v>168421</v>
      </c>
      <c r="E90" s="125"/>
      <c r="F90" s="126">
        <f t="shared" si="15"/>
        <v>168421</v>
      </c>
      <c r="G90" s="125">
        <v>0</v>
      </c>
      <c r="H90" s="125"/>
      <c r="I90" s="126">
        <f t="shared" si="16"/>
        <v>0</v>
      </c>
    </row>
    <row r="91" spans="1:9" x14ac:dyDescent="0.25">
      <c r="A91" s="29" t="s">
        <v>162</v>
      </c>
      <c r="B91" s="13" t="s">
        <v>163</v>
      </c>
      <c r="C91" s="125">
        <v>0</v>
      </c>
      <c r="D91" s="125"/>
      <c r="E91" s="125"/>
      <c r="F91" s="126">
        <f t="shared" si="15"/>
        <v>0</v>
      </c>
      <c r="G91" s="125">
        <v>168421</v>
      </c>
      <c r="H91" s="125"/>
      <c r="I91" s="126">
        <f t="shared" si="16"/>
        <v>168421</v>
      </c>
    </row>
    <row r="92" spans="1:9" x14ac:dyDescent="0.25">
      <c r="A92" s="29" t="s">
        <v>164</v>
      </c>
      <c r="B92" s="13" t="s">
        <v>165</v>
      </c>
      <c r="C92" s="125">
        <v>2208306</v>
      </c>
      <c r="D92" s="125">
        <v>800000</v>
      </c>
      <c r="E92" s="125"/>
      <c r="F92" s="126">
        <f t="shared" si="15"/>
        <v>800000</v>
      </c>
      <c r="G92" s="125">
        <v>1800000</v>
      </c>
      <c r="H92" s="125"/>
      <c r="I92" s="126">
        <f t="shared" si="16"/>
        <v>1800000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5"/>
        <v>0</v>
      </c>
      <c r="G93" s="125"/>
      <c r="H93" s="125"/>
      <c r="I93" s="126">
        <f t="shared" si="16"/>
        <v>0</v>
      </c>
    </row>
    <row r="94" spans="1:9" x14ac:dyDescent="0.25">
      <c r="A94" s="29" t="s">
        <v>168</v>
      </c>
      <c r="B94" s="13" t="s">
        <v>169</v>
      </c>
      <c r="C94" s="125">
        <v>668800</v>
      </c>
      <c r="D94" s="125">
        <v>0</v>
      </c>
      <c r="E94" s="125"/>
      <c r="F94" s="126">
        <f t="shared" si="15"/>
        <v>0</v>
      </c>
      <c r="G94" s="125">
        <v>0</v>
      </c>
      <c r="H94" s="125"/>
      <c r="I94" s="126">
        <f t="shared" si="16"/>
        <v>0</v>
      </c>
    </row>
    <row r="95" spans="1:9" x14ac:dyDescent="0.25">
      <c r="A95" s="29" t="s">
        <v>170</v>
      </c>
      <c r="B95" s="13" t="s">
        <v>171</v>
      </c>
      <c r="C95" s="125">
        <v>357692</v>
      </c>
      <c r="D95" s="125">
        <v>450000</v>
      </c>
      <c r="E95" s="125"/>
      <c r="F95" s="126">
        <f t="shared" si="15"/>
        <v>450000</v>
      </c>
      <c r="G95" s="125">
        <v>450000</v>
      </c>
      <c r="H95" s="125"/>
      <c r="I95" s="126">
        <f t="shared" si="16"/>
        <v>450000</v>
      </c>
    </row>
    <row r="96" spans="1:9" x14ac:dyDescent="0.25">
      <c r="A96" s="29" t="s">
        <v>172</v>
      </c>
      <c r="B96" s="13" t="s">
        <v>173</v>
      </c>
      <c r="C96" s="125">
        <v>97935</v>
      </c>
      <c r="D96" s="125">
        <v>90000</v>
      </c>
      <c r="E96" s="125"/>
      <c r="F96" s="126">
        <f t="shared" si="15"/>
        <v>90000</v>
      </c>
      <c r="G96" s="125">
        <v>107000</v>
      </c>
      <c r="H96" s="125"/>
      <c r="I96" s="126">
        <f t="shared" si="16"/>
        <v>107000</v>
      </c>
    </row>
    <row r="97" spans="1:11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5"/>
        <v>0</v>
      </c>
      <c r="G97" s="125"/>
      <c r="H97" s="125"/>
      <c r="I97" s="126">
        <f t="shared" si="16"/>
        <v>0</v>
      </c>
    </row>
    <row r="98" spans="1:11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5"/>
        <v>0</v>
      </c>
      <c r="G98" s="125"/>
      <c r="H98" s="125"/>
      <c r="I98" s="126">
        <f t="shared" si="16"/>
        <v>0</v>
      </c>
    </row>
    <row r="99" spans="1:11" x14ac:dyDescent="0.25">
      <c r="A99" s="29" t="s">
        <v>178</v>
      </c>
      <c r="B99" s="13" t="s">
        <v>179</v>
      </c>
      <c r="C99" s="125">
        <v>341274</v>
      </c>
      <c r="D99" s="125">
        <v>399000</v>
      </c>
      <c r="E99" s="125"/>
      <c r="F99" s="126">
        <f t="shared" si="15"/>
        <v>399000</v>
      </c>
      <c r="G99" s="125"/>
      <c r="H99" s="125"/>
      <c r="I99" s="126">
        <f t="shared" si="16"/>
        <v>0</v>
      </c>
    </row>
    <row r="100" spans="1:11" x14ac:dyDescent="0.25">
      <c r="A100" s="29" t="s">
        <v>180</v>
      </c>
      <c r="B100" s="13" t="s">
        <v>181</v>
      </c>
      <c r="C100" s="125">
        <f>SUM(C101:C103)</f>
        <v>576000</v>
      </c>
      <c r="D100" s="125">
        <f>SUM(D101:D103)</f>
        <v>768000</v>
      </c>
      <c r="E100" s="125">
        <f>SUM(E101:E103)</f>
        <v>0</v>
      </c>
      <c r="F100" s="126">
        <f t="shared" si="15"/>
        <v>768000</v>
      </c>
      <c r="G100" s="125">
        <f>SUM(G101:G103)</f>
        <v>580000</v>
      </c>
      <c r="H100" s="125">
        <f>SUM(H101:H103)</f>
        <v>0</v>
      </c>
      <c r="I100" s="126">
        <f t="shared" si="16"/>
        <v>580000</v>
      </c>
    </row>
    <row r="101" spans="1:11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5"/>
        <v>0</v>
      </c>
      <c r="G101" s="125"/>
      <c r="H101" s="125"/>
      <c r="I101" s="126">
        <f t="shared" si="16"/>
        <v>0</v>
      </c>
    </row>
    <row r="102" spans="1:11" x14ac:dyDescent="0.25">
      <c r="A102" s="29" t="s">
        <v>184</v>
      </c>
      <c r="B102" s="13" t="s">
        <v>185</v>
      </c>
      <c r="C102" s="125">
        <v>576000</v>
      </c>
      <c r="D102" s="125">
        <v>768000</v>
      </c>
      <c r="E102" s="125"/>
      <c r="F102" s="126">
        <f t="shared" si="15"/>
        <v>768000</v>
      </c>
      <c r="G102" s="125">
        <v>580000</v>
      </c>
      <c r="H102" s="125"/>
      <c r="I102" s="126">
        <f t="shared" si="16"/>
        <v>580000</v>
      </c>
    </row>
    <row r="103" spans="1:11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5"/>
        <v>0</v>
      </c>
      <c r="G103" s="127"/>
      <c r="H103" s="127"/>
      <c r="I103" s="128">
        <f t="shared" si="16"/>
        <v>0</v>
      </c>
    </row>
    <row r="104" spans="1:11" x14ac:dyDescent="0.25">
      <c r="A104" s="28" t="s">
        <v>188</v>
      </c>
      <c r="B104" s="20" t="s">
        <v>189</v>
      </c>
      <c r="C104" s="123">
        <f>SUM(C105:C109)</f>
        <v>1850209</v>
      </c>
      <c r="D104" s="123">
        <f>SUM(D105:D109)</f>
        <v>1689721</v>
      </c>
      <c r="E104" s="123">
        <f>SUM(E105:E109)</f>
        <v>0</v>
      </c>
      <c r="F104" s="124">
        <f t="shared" si="15"/>
        <v>1689721</v>
      </c>
      <c r="G104" s="123">
        <f>SUM(G105:G109)</f>
        <v>1690489</v>
      </c>
      <c r="H104" s="123">
        <f>SUM(H105:H109)</f>
        <v>0</v>
      </c>
      <c r="I104" s="124">
        <f t="shared" si="16"/>
        <v>1690489</v>
      </c>
    </row>
    <row r="105" spans="1:11" x14ac:dyDescent="0.25">
      <c r="A105" s="29"/>
      <c r="B105" s="13" t="s">
        <v>190</v>
      </c>
      <c r="C105" s="125">
        <v>1792364</v>
      </c>
      <c r="D105" s="125">
        <v>1622221</v>
      </c>
      <c r="E105" s="125"/>
      <c r="F105" s="126">
        <f t="shared" si="15"/>
        <v>1622221</v>
      </c>
      <c r="G105" s="125">
        <v>1622221</v>
      </c>
      <c r="H105" s="125"/>
      <c r="I105" s="126">
        <f t="shared" si="16"/>
        <v>1622221</v>
      </c>
    </row>
    <row r="106" spans="1:11" x14ac:dyDescent="0.25">
      <c r="A106" s="29"/>
      <c r="B106" s="13" t="s">
        <v>191</v>
      </c>
      <c r="C106" s="125"/>
      <c r="D106" s="125"/>
      <c r="E106" s="125"/>
      <c r="F106" s="126">
        <f t="shared" si="15"/>
        <v>0</v>
      </c>
      <c r="G106" s="125"/>
      <c r="H106" s="125"/>
      <c r="I106" s="126">
        <f t="shared" si="16"/>
        <v>0</v>
      </c>
    </row>
    <row r="107" spans="1:11" x14ac:dyDescent="0.25">
      <c r="A107" s="30"/>
      <c r="B107" s="31" t="s">
        <v>192</v>
      </c>
      <c r="C107" s="125"/>
      <c r="D107" s="125"/>
      <c r="E107" s="125"/>
      <c r="F107" s="126">
        <f t="shared" si="15"/>
        <v>0</v>
      </c>
      <c r="G107" s="125"/>
      <c r="H107" s="125"/>
      <c r="I107" s="126">
        <f t="shared" si="16"/>
        <v>0</v>
      </c>
    </row>
    <row r="108" spans="1:11" x14ac:dyDescent="0.25">
      <c r="A108" s="30"/>
      <c r="B108" s="31" t="s">
        <v>193</v>
      </c>
      <c r="C108" s="125"/>
      <c r="D108" s="125"/>
      <c r="E108" s="125"/>
      <c r="F108" s="126">
        <f t="shared" si="15"/>
        <v>0</v>
      </c>
      <c r="G108" s="125"/>
      <c r="H108" s="125"/>
      <c r="I108" s="126">
        <f t="shared" si="16"/>
        <v>0</v>
      </c>
    </row>
    <row r="109" spans="1:11" ht="15.75" thickBot="1" x14ac:dyDescent="0.3">
      <c r="A109" s="30"/>
      <c r="B109" s="31" t="s">
        <v>194</v>
      </c>
      <c r="C109" s="127">
        <v>57845</v>
      </c>
      <c r="D109" s="127">
        <v>67500</v>
      </c>
      <c r="E109" s="127"/>
      <c r="F109" s="128">
        <f t="shared" si="15"/>
        <v>67500</v>
      </c>
      <c r="G109" s="127">
        <v>68268</v>
      </c>
      <c r="H109" s="127"/>
      <c r="I109" s="128">
        <f t="shared" si="16"/>
        <v>68268</v>
      </c>
    </row>
    <row r="110" spans="1:11" x14ac:dyDescent="0.25">
      <c r="A110" s="28" t="s">
        <v>195</v>
      </c>
      <c r="B110" s="20" t="s">
        <v>32</v>
      </c>
      <c r="C110" s="123">
        <f>SUM(C111:C112,C113,C126,C125)</f>
        <v>8131182</v>
      </c>
      <c r="D110" s="123">
        <f>SUM(D111:D112,D113,D126,D125)</f>
        <v>19869897</v>
      </c>
      <c r="E110" s="123">
        <f>SUM(E111:E112,E113,E126,E125)</f>
        <v>0</v>
      </c>
      <c r="F110" s="124">
        <f t="shared" si="15"/>
        <v>19869897</v>
      </c>
      <c r="G110" s="123">
        <f>SUM(G111:G112,G113,G126,G125)</f>
        <v>20829232</v>
      </c>
      <c r="H110" s="123">
        <f>SUM(H111:H112,H113,H126,H125)</f>
        <v>0</v>
      </c>
      <c r="I110" s="124">
        <f t="shared" si="16"/>
        <v>20829232</v>
      </c>
      <c r="K110" s="92"/>
    </row>
    <row r="111" spans="1:11" x14ac:dyDescent="0.25">
      <c r="A111" s="29" t="s">
        <v>196</v>
      </c>
      <c r="B111" s="13" t="s">
        <v>197</v>
      </c>
      <c r="C111" s="125">
        <f>4762+172015</f>
        <v>176777</v>
      </c>
      <c r="D111" s="125">
        <v>551181</v>
      </c>
      <c r="E111" s="125"/>
      <c r="F111" s="126">
        <f t="shared" si="15"/>
        <v>551181</v>
      </c>
      <c r="G111" s="125">
        <v>551181</v>
      </c>
      <c r="H111" s="125"/>
      <c r="I111" s="126">
        <f t="shared" si="16"/>
        <v>551181</v>
      </c>
    </row>
    <row r="112" spans="1:11" x14ac:dyDescent="0.25">
      <c r="A112" s="29" t="s">
        <v>198</v>
      </c>
      <c r="B112" s="13" t="s">
        <v>199</v>
      </c>
      <c r="C112" s="125">
        <f>86244+73897</f>
        <v>160141</v>
      </c>
      <c r="D112" s="125">
        <v>139370</v>
      </c>
      <c r="E112" s="125"/>
      <c r="F112" s="126">
        <f t="shared" si="15"/>
        <v>139370</v>
      </c>
      <c r="G112" s="125">
        <v>139370</v>
      </c>
      <c r="H112" s="125"/>
      <c r="I112" s="126">
        <f t="shared" si="16"/>
        <v>139370</v>
      </c>
    </row>
    <row r="113" spans="1:22" x14ac:dyDescent="0.25">
      <c r="A113" s="29" t="s">
        <v>200</v>
      </c>
      <c r="B113" s="13" t="s">
        <v>201</v>
      </c>
      <c r="C113" s="125">
        <f>SUM(C114:C124)-C114</f>
        <v>6094307</v>
      </c>
      <c r="D113" s="125">
        <f t="shared" ref="D113:F113" si="17">SUM(D114:D124)-D115-D116-D117-D118</f>
        <v>15042202</v>
      </c>
      <c r="E113" s="125">
        <f t="shared" si="17"/>
        <v>0</v>
      </c>
      <c r="F113" s="125">
        <f t="shared" si="17"/>
        <v>15042202</v>
      </c>
      <c r="G113" s="125">
        <f t="shared" ref="G113:I113" si="18">SUM(G114:G124)-G115-G116-G117-G118</f>
        <v>15822584</v>
      </c>
      <c r="H113" s="125">
        <f t="shared" si="18"/>
        <v>0</v>
      </c>
      <c r="I113" s="125">
        <f t="shared" si="18"/>
        <v>15822584</v>
      </c>
    </row>
    <row r="114" spans="1:22" x14ac:dyDescent="0.25">
      <c r="A114" s="29" t="s">
        <v>202</v>
      </c>
      <c r="B114" s="13" t="s">
        <v>203</v>
      </c>
      <c r="C114" s="125">
        <v>5466927</v>
      </c>
      <c r="D114" s="125">
        <f>SUM(D115:D117)</f>
        <v>14577084</v>
      </c>
      <c r="E114" s="125"/>
      <c r="F114" s="126">
        <f t="shared" si="15"/>
        <v>14577084</v>
      </c>
      <c r="G114" s="125">
        <f>SUM(G115:G117)</f>
        <v>15332466</v>
      </c>
      <c r="H114" s="125"/>
      <c r="I114" s="126">
        <f t="shared" ref="I114:I117" si="19">SUM(G114:H114)</f>
        <v>15332466</v>
      </c>
    </row>
    <row r="115" spans="1:22" x14ac:dyDescent="0.25">
      <c r="A115" s="29"/>
      <c r="B115" s="13" t="s">
        <v>1381</v>
      </c>
      <c r="C115" s="125">
        <v>1634505</v>
      </c>
      <c r="D115" s="125">
        <v>9380428</v>
      </c>
      <c r="E115" s="125"/>
      <c r="F115" s="126">
        <f t="shared" si="15"/>
        <v>9380428</v>
      </c>
      <c r="G115" s="125">
        <v>10135810</v>
      </c>
      <c r="H115" s="125"/>
      <c r="I115" s="126">
        <f t="shared" si="19"/>
        <v>10135810</v>
      </c>
      <c r="K115" s="92"/>
      <c r="M115" s="672"/>
    </row>
    <row r="116" spans="1:22" x14ac:dyDescent="0.25">
      <c r="A116" s="29"/>
      <c r="B116" s="13" t="s">
        <v>1382</v>
      </c>
      <c r="C116" s="125">
        <v>3507406</v>
      </c>
      <c r="D116" s="125">
        <v>5000000</v>
      </c>
      <c r="E116" s="125"/>
      <c r="F116" s="126">
        <f t="shared" si="15"/>
        <v>5000000</v>
      </c>
      <c r="G116" s="125">
        <v>5000000</v>
      </c>
      <c r="H116" s="125"/>
      <c r="I116" s="126">
        <f t="shared" si="19"/>
        <v>5000000</v>
      </c>
    </row>
    <row r="117" spans="1:22" x14ac:dyDescent="0.25">
      <c r="A117" s="29"/>
      <c r="B117" s="13" t="s">
        <v>1380</v>
      </c>
      <c r="C117" s="125">
        <v>325016</v>
      </c>
      <c r="D117" s="125">
        <v>196656</v>
      </c>
      <c r="E117" s="125"/>
      <c r="F117" s="126">
        <f t="shared" si="15"/>
        <v>196656</v>
      </c>
      <c r="G117" s="125">
        <v>196656</v>
      </c>
      <c r="H117" s="125"/>
      <c r="I117" s="126">
        <f t="shared" si="19"/>
        <v>196656</v>
      </c>
    </row>
    <row r="118" spans="1:22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2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5"/>
        <v>0</v>
      </c>
      <c r="G119" s="125"/>
      <c r="H119" s="125"/>
      <c r="I119" s="126">
        <f t="shared" ref="I119:I149" si="20">SUM(G119:H119)</f>
        <v>0</v>
      </c>
      <c r="K119" s="672"/>
    </row>
    <row r="120" spans="1:22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5"/>
        <v>0</v>
      </c>
      <c r="G120" s="125"/>
      <c r="H120" s="125"/>
      <c r="I120" s="126">
        <f t="shared" si="20"/>
        <v>0</v>
      </c>
    </row>
    <row r="121" spans="1:22" x14ac:dyDescent="0.25">
      <c r="A121" s="29" t="s">
        <v>208</v>
      </c>
      <c r="B121" s="13" t="s">
        <v>209</v>
      </c>
      <c r="C121" s="125">
        <v>65750</v>
      </c>
      <c r="D121" s="125">
        <v>0</v>
      </c>
      <c r="E121" s="125"/>
      <c r="F121" s="126">
        <f t="shared" si="15"/>
        <v>0</v>
      </c>
      <c r="G121" s="125">
        <v>25000</v>
      </c>
      <c r="H121" s="125"/>
      <c r="I121" s="126">
        <f t="shared" si="20"/>
        <v>25000</v>
      </c>
      <c r="K121" s="672"/>
    </row>
    <row r="122" spans="1:22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5"/>
        <v>0</v>
      </c>
      <c r="G122" s="125"/>
      <c r="H122" s="125"/>
      <c r="I122" s="126">
        <f t="shared" si="20"/>
        <v>0</v>
      </c>
      <c r="K122" s="92"/>
    </row>
    <row r="123" spans="1:22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5"/>
        <v>0</v>
      </c>
      <c r="G123" s="125"/>
      <c r="H123" s="125"/>
      <c r="I123" s="126">
        <f t="shared" si="20"/>
        <v>0</v>
      </c>
      <c r="K123" s="92"/>
    </row>
    <row r="124" spans="1:22" x14ac:dyDescent="0.25">
      <c r="A124" s="29" t="s">
        <v>214</v>
      </c>
      <c r="B124" s="13" t="s">
        <v>215</v>
      </c>
      <c r="C124" s="125">
        <v>561630</v>
      </c>
      <c r="D124" s="125">
        <v>465118</v>
      </c>
      <c r="E124" s="125"/>
      <c r="F124" s="126">
        <f t="shared" si="15"/>
        <v>465118</v>
      </c>
      <c r="G124" s="125">
        <v>465118</v>
      </c>
      <c r="H124" s="125"/>
      <c r="I124" s="126">
        <f t="shared" si="20"/>
        <v>465118</v>
      </c>
      <c r="K124" s="92"/>
    </row>
    <row r="125" spans="1:22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5"/>
        <v>0</v>
      </c>
      <c r="G125" s="125"/>
      <c r="H125" s="125"/>
      <c r="I125" s="126">
        <f t="shared" si="20"/>
        <v>0</v>
      </c>
      <c r="K125" s="92"/>
    </row>
    <row r="126" spans="1:22" x14ac:dyDescent="0.25">
      <c r="A126" s="29" t="s">
        <v>218</v>
      </c>
      <c r="B126" s="13" t="s">
        <v>219</v>
      </c>
      <c r="C126" s="125">
        <f>SUM(C127:C130)</f>
        <v>1699957</v>
      </c>
      <c r="D126" s="125">
        <f>SUM(D127:D130)</f>
        <v>4137144</v>
      </c>
      <c r="E126" s="125">
        <f>SUM(E127:E130)</f>
        <v>0</v>
      </c>
      <c r="F126" s="126">
        <f t="shared" si="15"/>
        <v>4137144</v>
      </c>
      <c r="G126" s="125">
        <f>SUM(G127:G130)</f>
        <v>4316097</v>
      </c>
      <c r="H126" s="125">
        <f>SUM(H127:H130)</f>
        <v>0</v>
      </c>
      <c r="I126" s="126">
        <f t="shared" si="20"/>
        <v>4316097</v>
      </c>
      <c r="K126" s="92"/>
    </row>
    <row r="127" spans="1:22" x14ac:dyDescent="0.25">
      <c r="A127" s="29"/>
      <c r="B127" s="13" t="s">
        <v>867</v>
      </c>
      <c r="C127" s="125">
        <v>1699952</v>
      </c>
      <c r="D127" s="125">
        <v>4137144</v>
      </c>
      <c r="E127" s="125"/>
      <c r="F127" s="126">
        <f t="shared" si="15"/>
        <v>4137144</v>
      </c>
      <c r="G127" s="125">
        <f>4137144-25000+203953</f>
        <v>4316097</v>
      </c>
      <c r="H127" s="125"/>
      <c r="I127" s="126">
        <f t="shared" si="20"/>
        <v>4316097</v>
      </c>
    </row>
    <row r="128" spans="1:22" x14ac:dyDescent="0.25">
      <c r="A128" s="41"/>
      <c r="B128" s="41" t="s">
        <v>866</v>
      </c>
      <c r="C128" s="125"/>
      <c r="D128" s="125"/>
      <c r="E128" s="125"/>
      <c r="F128" s="125">
        <f t="shared" si="15"/>
        <v>0</v>
      </c>
      <c r="G128" s="125"/>
      <c r="H128" s="125"/>
      <c r="I128" s="125">
        <f t="shared" si="20"/>
        <v>0</v>
      </c>
      <c r="J128" s="92"/>
      <c r="K128" s="92"/>
      <c r="L128" s="92"/>
      <c r="M128" s="92"/>
      <c r="N128" s="92"/>
      <c r="O128" s="92"/>
      <c r="P128" s="92"/>
      <c r="R128" s="92"/>
      <c r="S128" s="92"/>
      <c r="T128" s="92"/>
      <c r="U128" s="92"/>
      <c r="V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5"/>
        <v>0</v>
      </c>
      <c r="G129" s="125"/>
      <c r="H129" s="125"/>
      <c r="I129" s="126">
        <f t="shared" si="20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5</v>
      </c>
      <c r="D130" s="127">
        <v>0</v>
      </c>
      <c r="E130" s="127"/>
      <c r="F130" s="128">
        <f t="shared" si="15"/>
        <v>0</v>
      </c>
      <c r="G130" s="127">
        <v>0</v>
      </c>
      <c r="H130" s="127"/>
      <c r="I130" s="128">
        <f t="shared" si="20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5"/>
        <v>0</v>
      </c>
      <c r="G131" s="129"/>
      <c r="H131" s="129"/>
      <c r="I131" s="130">
        <f t="shared" si="20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5"/>
        <v>0</v>
      </c>
      <c r="G132" s="129">
        <f>SUM(G133:G138)</f>
        <v>0</v>
      </c>
      <c r="H132" s="129">
        <f>SUM(H133:H138)</f>
        <v>0</v>
      </c>
      <c r="I132" s="130">
        <f t="shared" si="20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5"/>
        <v>0</v>
      </c>
      <c r="G133" s="123"/>
      <c r="H133" s="123"/>
      <c r="I133" s="124">
        <f t="shared" si="20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5"/>
        <v>0</v>
      </c>
      <c r="G134" s="125"/>
      <c r="H134" s="125"/>
      <c r="I134" s="126">
        <f t="shared" si="20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5"/>
        <v>0</v>
      </c>
      <c r="G135" s="125"/>
      <c r="H135" s="125"/>
      <c r="I135" s="126">
        <f t="shared" si="20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5"/>
        <v>0</v>
      </c>
      <c r="G136" s="125"/>
      <c r="H136" s="125"/>
      <c r="I136" s="126">
        <f t="shared" si="20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5"/>
        <v>0</v>
      </c>
      <c r="G137" s="125"/>
      <c r="H137" s="125"/>
      <c r="I137" s="126">
        <f t="shared" si="20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5"/>
        <v>0</v>
      </c>
      <c r="G138" s="125">
        <f>SUM(G139:G140)</f>
        <v>0</v>
      </c>
      <c r="H138" s="125">
        <f>SUM(H139:H140)</f>
        <v>0</v>
      </c>
      <c r="I138" s="126">
        <f t="shared" si="20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5"/>
        <v>0</v>
      </c>
      <c r="G139" s="125"/>
      <c r="H139" s="125"/>
      <c r="I139" s="126">
        <f t="shared" si="20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5"/>
        <v>0</v>
      </c>
      <c r="G140" s="127"/>
      <c r="H140" s="127"/>
      <c r="I140" s="128">
        <f t="shared" si="20"/>
        <v>0</v>
      </c>
    </row>
    <row r="141" spans="1:9" x14ac:dyDescent="0.25">
      <c r="A141" s="28" t="s">
        <v>237</v>
      </c>
      <c r="B141" s="20" t="s">
        <v>35</v>
      </c>
      <c r="C141" s="123">
        <v>98716</v>
      </c>
      <c r="D141" s="123"/>
      <c r="E141" s="123"/>
      <c r="F141" s="124">
        <f t="shared" si="15"/>
        <v>0</v>
      </c>
      <c r="G141" s="123"/>
      <c r="H141" s="123"/>
      <c r="I141" s="124">
        <f t="shared" si="20"/>
        <v>0</v>
      </c>
    </row>
    <row r="142" spans="1:9" ht="15.75" thickBot="1" x14ac:dyDescent="0.3">
      <c r="A142" s="30" t="s">
        <v>238</v>
      </c>
      <c r="B142" s="31" t="s">
        <v>239</v>
      </c>
      <c r="C142" s="127">
        <v>26653</v>
      </c>
      <c r="D142" s="127"/>
      <c r="E142" s="127"/>
      <c r="F142" s="128">
        <f t="shared" si="15"/>
        <v>0</v>
      </c>
      <c r="G142" s="127"/>
      <c r="H142" s="127"/>
      <c r="I142" s="128">
        <f t="shared" si="20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5"/>
        <v>0</v>
      </c>
      <c r="G143" s="123"/>
      <c r="H143" s="123"/>
      <c r="I143" s="124">
        <f t="shared" si="20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5"/>
        <v>0</v>
      </c>
      <c r="G144" s="127"/>
      <c r="H144" s="127"/>
      <c r="I144" s="128">
        <f t="shared" si="20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5"/>
        <v>0</v>
      </c>
      <c r="G145" s="133"/>
      <c r="H145" s="133"/>
      <c r="I145" s="134">
        <f t="shared" si="20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23892234</v>
      </c>
      <c r="D146" s="129">
        <f>D145+D144+D143+D142+D141+D132+D131+D110+D104+D87</f>
        <v>34205039</v>
      </c>
      <c r="E146" s="129">
        <f>E145+E144+E143+E142+E141+E132+E131+E110+E104+E87</f>
        <v>0</v>
      </c>
      <c r="F146" s="130">
        <f t="shared" si="15"/>
        <v>34205039</v>
      </c>
      <c r="G146" s="129">
        <f>G145+G144+G143+G142+G141+G132+G131+G110+G104+G87</f>
        <v>35595142</v>
      </c>
      <c r="H146" s="129">
        <f>H145+H144+H143+H142+H141+H132+H131+H110+H104+H87</f>
        <v>0</v>
      </c>
      <c r="I146" s="130">
        <f t="shared" si="20"/>
        <v>35595142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5"/>
        <v>0</v>
      </c>
      <c r="G147" s="123">
        <f>SUM(G148:G154)</f>
        <v>0</v>
      </c>
      <c r="H147" s="123">
        <f>SUM(H148:H154)</f>
        <v>0</v>
      </c>
      <c r="I147" s="124">
        <f t="shared" si="20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5"/>
        <v>0</v>
      </c>
      <c r="G148" s="125"/>
      <c r="H148" s="125"/>
      <c r="I148" s="126">
        <f t="shared" si="20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5"/>
        <v>0</v>
      </c>
      <c r="G149" s="125"/>
      <c r="H149" s="125"/>
      <c r="I149" s="126">
        <f t="shared" si="20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21">SUM(D151:E151)</f>
        <v>0</v>
      </c>
      <c r="G151" s="125"/>
      <c r="H151" s="125"/>
      <c r="I151" s="126">
        <f t="shared" ref="I151:I154" si="22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21"/>
        <v>0</v>
      </c>
      <c r="G152" s="125"/>
      <c r="H152" s="125"/>
      <c r="I152" s="126">
        <f t="shared" si="22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21"/>
        <v>0</v>
      </c>
      <c r="G153" s="125"/>
      <c r="H153" s="125"/>
      <c r="I153" s="126">
        <f t="shared" si="22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21"/>
        <v>0</v>
      </c>
      <c r="G154" s="135"/>
      <c r="H154" s="127"/>
      <c r="I154" s="128">
        <f t="shared" si="22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23892234</v>
      </c>
      <c r="D155" s="129">
        <f>D147+D146</f>
        <v>34205039</v>
      </c>
      <c r="E155" s="136">
        <f>E147+E146</f>
        <v>0</v>
      </c>
      <c r="F155" s="137">
        <f>SUM(D155:E155)</f>
        <v>34205039</v>
      </c>
      <c r="G155" s="129">
        <f>G147+G146</f>
        <v>35595142</v>
      </c>
      <c r="H155" s="136">
        <f>H147+H146</f>
        <v>0</v>
      </c>
      <c r="I155" s="137">
        <f>SUM(G155:H155)</f>
        <v>35595142</v>
      </c>
    </row>
    <row r="156" spans="1:9" x14ac:dyDescent="0.25">
      <c r="E156" s="47"/>
      <c r="F156" s="47"/>
      <c r="H156" s="47"/>
      <c r="I156" s="47"/>
    </row>
    <row r="157" spans="1:9" x14ac:dyDescent="0.25">
      <c r="C157" s="92">
        <f>C84-C155</f>
        <v>-20713209</v>
      </c>
      <c r="D157" s="92"/>
      <c r="E157" s="92"/>
      <c r="F157" s="92">
        <f>F84-F155</f>
        <v>-29205039</v>
      </c>
      <c r="G157" s="92"/>
      <c r="H157" s="92"/>
      <c r="I157" s="92">
        <f>I84-I155</f>
        <v>-26505249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8" scale="62" orientation="portrait" horizontalDpi="300" verticalDpi="300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  <pageSetUpPr fitToPage="1"/>
  </sheetPr>
  <dimension ref="A1:U157"/>
  <sheetViews>
    <sheetView view="pageBreakPreview" zoomScale="60" zoomScaleNormal="100" workbookViewId="0">
      <pane xSplit="1" ySplit="8" topLeftCell="B125" activePane="bottomRight" state="frozen"/>
      <selection pane="topRight" activeCell="B1" sqref="B1"/>
      <selection pane="bottomLeft" activeCell="A9" sqref="A9"/>
      <selection pane="bottomRight" sqref="A1:F1"/>
    </sheetView>
  </sheetViews>
  <sheetFormatPr defaultRowHeight="15" x14ac:dyDescent="0.25"/>
  <cols>
    <col min="2" max="2" width="57" customWidth="1"/>
    <col min="3" max="4" width="10.85546875" bestFit="1" customWidth="1"/>
    <col min="6" max="7" width="10.85546875" bestFit="1" customWidth="1"/>
    <col min="9" max="9" width="10.85546875" bestFit="1" customWidth="1"/>
  </cols>
  <sheetData>
    <row r="1" spans="1:9" x14ac:dyDescent="0.25">
      <c r="A1" s="1381" t="s">
        <v>1702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4" spans="1:9" x14ac:dyDescent="0.25">
      <c r="A4" s="48" t="s">
        <v>266</v>
      </c>
      <c r="B4" s="50"/>
    </row>
    <row r="5" spans="1:9" x14ac:dyDescent="0.25">
      <c r="A5" s="65" t="s">
        <v>878</v>
      </c>
      <c r="B5" s="50" t="s">
        <v>1198</v>
      </c>
    </row>
    <row r="6" spans="1:9" x14ac:dyDescent="0.25">
      <c r="C6" s="294" t="s">
        <v>782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idden="1" x14ac:dyDescent="0.2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x14ac:dyDescent="0.25">
      <c r="A73" s="25" t="s">
        <v>140</v>
      </c>
      <c r="B73" s="35" t="s">
        <v>141</v>
      </c>
      <c r="C73" s="123">
        <f t="shared" ref="C73:H73" si="2">C74</f>
        <v>8000000</v>
      </c>
      <c r="D73" s="123">
        <f t="shared" si="2"/>
        <v>0</v>
      </c>
      <c r="E73" s="123">
        <f t="shared" si="2"/>
        <v>0</v>
      </c>
      <c r="F73" s="124">
        <f t="shared" ref="F73:F80" si="3">SUM(D73:E73)</f>
        <v>0</v>
      </c>
      <c r="G73" s="123">
        <f t="shared" si="2"/>
        <v>0</v>
      </c>
      <c r="H73" s="123">
        <f t="shared" si="2"/>
        <v>0</v>
      </c>
      <c r="I73" s="124">
        <f t="shared" ref="I73:I80" si="4">SUM(G73:H73)</f>
        <v>0</v>
      </c>
    </row>
    <row r="74" spans="1:9" x14ac:dyDescent="0.25">
      <c r="A74" s="22" t="s">
        <v>142</v>
      </c>
      <c r="B74" s="13" t="s">
        <v>143</v>
      </c>
      <c r="C74" s="125">
        <f t="shared" ref="C74" si="5">SUM(C75:C76,C77,C78,C82,C81)</f>
        <v>8000000</v>
      </c>
      <c r="D74" s="125">
        <f t="shared" ref="D74:E74" si="6">SUM(D75:D76,D77,D78,D82,D81)</f>
        <v>0</v>
      </c>
      <c r="E74" s="125">
        <f t="shared" si="6"/>
        <v>0</v>
      </c>
      <c r="F74" s="126">
        <f t="shared" si="3"/>
        <v>0</v>
      </c>
      <c r="G74" s="125">
        <f t="shared" ref="G74:H74" si="7">SUM(G75:G76,G77,G78,G82,G81)</f>
        <v>0</v>
      </c>
      <c r="H74" s="125">
        <f t="shared" si="7"/>
        <v>0</v>
      </c>
      <c r="I74" s="126">
        <f t="shared" si="4"/>
        <v>0</v>
      </c>
    </row>
    <row r="75" spans="1:9" hidden="1" x14ac:dyDescent="0.25">
      <c r="A75" s="22" t="s">
        <v>144</v>
      </c>
      <c r="B75" s="13" t="s">
        <v>145</v>
      </c>
      <c r="C75" s="125"/>
      <c r="D75" s="125"/>
      <c r="E75" s="125"/>
      <c r="F75" s="126">
        <f t="shared" si="3"/>
        <v>0</v>
      </c>
      <c r="G75" s="125"/>
      <c r="H75" s="125"/>
      <c r="I75" s="126">
        <f t="shared" si="4"/>
        <v>0</v>
      </c>
    </row>
    <row r="76" spans="1:9" hidden="1" x14ac:dyDescent="0.25">
      <c r="A76" s="22" t="s">
        <v>146</v>
      </c>
      <c r="B76" s="13" t="s">
        <v>147</v>
      </c>
      <c r="C76" s="125"/>
      <c r="D76" s="125"/>
      <c r="E76" s="125"/>
      <c r="F76" s="126">
        <f t="shared" si="3"/>
        <v>0</v>
      </c>
      <c r="G76" s="125"/>
      <c r="H76" s="125"/>
      <c r="I76" s="126">
        <f t="shared" si="4"/>
        <v>0</v>
      </c>
    </row>
    <row r="77" spans="1:9" hidden="1" x14ac:dyDescent="0.25">
      <c r="A77" s="22" t="s">
        <v>148</v>
      </c>
      <c r="B77" s="13" t="s">
        <v>149</v>
      </c>
      <c r="C77" s="125"/>
      <c r="D77" s="125"/>
      <c r="E77" s="125"/>
      <c r="F77" s="126">
        <f t="shared" si="3"/>
        <v>0</v>
      </c>
      <c r="G77" s="125"/>
      <c r="H77" s="125"/>
      <c r="I77" s="126">
        <f t="shared" si="4"/>
        <v>0</v>
      </c>
    </row>
    <row r="78" spans="1:9" x14ac:dyDescent="0.25">
      <c r="A78" s="22" t="s">
        <v>150</v>
      </c>
      <c r="B78" s="13" t="s">
        <v>151</v>
      </c>
      <c r="C78" s="125">
        <f>SUM(C79:C80)</f>
        <v>8000000</v>
      </c>
      <c r="D78" s="125">
        <f>SUM(D79:D80)</f>
        <v>0</v>
      </c>
      <c r="E78" s="125">
        <f>SUM(E79:E80)</f>
        <v>0</v>
      </c>
      <c r="F78" s="126">
        <f t="shared" si="3"/>
        <v>0</v>
      </c>
      <c r="G78" s="125">
        <f>SUM(G79:G80)</f>
        <v>0</v>
      </c>
      <c r="H78" s="125">
        <f>SUM(H79:H80)</f>
        <v>0</v>
      </c>
      <c r="I78" s="126">
        <f t="shared" si="4"/>
        <v>0</v>
      </c>
    </row>
    <row r="79" spans="1:9" x14ac:dyDescent="0.25">
      <c r="A79" s="22"/>
      <c r="B79" s="13" t="s">
        <v>26</v>
      </c>
      <c r="C79" s="125">
        <v>8000000</v>
      </c>
      <c r="D79" s="125">
        <v>0</v>
      </c>
      <c r="E79" s="125"/>
      <c r="F79" s="126">
        <f t="shared" si="3"/>
        <v>0</v>
      </c>
      <c r="G79" s="125">
        <v>0</v>
      </c>
      <c r="H79" s="125"/>
      <c r="I79" s="126">
        <f t="shared" si="4"/>
        <v>0</v>
      </c>
    </row>
    <row r="80" spans="1:9" x14ac:dyDescent="0.25">
      <c r="A80" s="22"/>
      <c r="B80" s="13" t="s">
        <v>27</v>
      </c>
      <c r="C80" s="125"/>
      <c r="D80" s="125"/>
      <c r="E80" s="125"/>
      <c r="F80" s="126">
        <f t="shared" si="3"/>
        <v>0</v>
      </c>
      <c r="G80" s="125"/>
      <c r="H80" s="125"/>
      <c r="I80" s="126">
        <f t="shared" si="4"/>
        <v>0</v>
      </c>
    </row>
    <row r="81" spans="1:9" x14ac:dyDescent="0.2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x14ac:dyDescent="0.25">
      <c r="A82" s="22" t="s">
        <v>152</v>
      </c>
      <c r="B82" s="13" t="s">
        <v>153</v>
      </c>
      <c r="C82" s="125"/>
      <c r="D82" s="125"/>
      <c r="E82" s="125"/>
      <c r="F82" s="126">
        <f t="shared" ref="F82:F84" si="8">SUM(D82:E82)</f>
        <v>0</v>
      </c>
      <c r="G82" s="125"/>
      <c r="H82" s="125"/>
      <c r="I82" s="126">
        <f t="shared" ref="I82:I84" si="9">SUM(G82:H82)</f>
        <v>0</v>
      </c>
    </row>
    <row r="83" spans="1:9" ht="15.75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8"/>
        <v>0</v>
      </c>
      <c r="G83" s="127"/>
      <c r="H83" s="127"/>
      <c r="I83" s="128">
        <f t="shared" si="9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8000000</v>
      </c>
      <c r="D84" s="129">
        <f>D72+D73</f>
        <v>0</v>
      </c>
      <c r="E84" s="129">
        <f>E72+E73</f>
        <v>0</v>
      </c>
      <c r="F84" s="130">
        <f t="shared" si="8"/>
        <v>0</v>
      </c>
      <c r="G84" s="129">
        <f>G72+G73</f>
        <v>0</v>
      </c>
      <c r="H84" s="129">
        <f>H72+H73</f>
        <v>0</v>
      </c>
      <c r="I84" s="130">
        <f t="shared" si="9"/>
        <v>0</v>
      </c>
    </row>
    <row r="85" spans="1:9" x14ac:dyDescent="0.25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31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149" si="10">SUM(D87:E87)</f>
        <v>0</v>
      </c>
      <c r="G87" s="123">
        <f>G88+G100</f>
        <v>0</v>
      </c>
      <c r="H87" s="123">
        <f>H88+H100</f>
        <v>0</v>
      </c>
      <c r="I87" s="132">
        <f t="shared" ref="I87:I112" si="11">SUM(G87:H87)</f>
        <v>0</v>
      </c>
    </row>
    <row r="88" spans="1:9" x14ac:dyDescent="0.25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10"/>
        <v>0</v>
      </c>
      <c r="G88" s="125">
        <f>SUM(G89:G99)</f>
        <v>0</v>
      </c>
      <c r="H88" s="125">
        <f>SUM(H89:H99)</f>
        <v>0</v>
      </c>
      <c r="I88" s="126">
        <f t="shared" si="11"/>
        <v>0</v>
      </c>
    </row>
    <row r="89" spans="1:9" hidden="1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10"/>
        <v>0</v>
      </c>
      <c r="G89" s="125"/>
      <c r="H89" s="125"/>
      <c r="I89" s="126">
        <f t="shared" si="11"/>
        <v>0</v>
      </c>
    </row>
    <row r="90" spans="1:9" hidden="1" x14ac:dyDescent="0.25">
      <c r="A90" s="29" t="s">
        <v>535</v>
      </c>
      <c r="B90" s="13" t="s">
        <v>536</v>
      </c>
      <c r="C90" s="125"/>
      <c r="D90" s="125"/>
      <c r="E90" s="125"/>
      <c r="F90" s="126">
        <f t="shared" si="10"/>
        <v>0</v>
      </c>
      <c r="G90" s="125"/>
      <c r="H90" s="125"/>
      <c r="I90" s="126">
        <f t="shared" si="11"/>
        <v>0</v>
      </c>
    </row>
    <row r="91" spans="1:9" hidden="1" x14ac:dyDescent="0.25">
      <c r="A91" s="29" t="s">
        <v>162</v>
      </c>
      <c r="B91" s="13" t="s">
        <v>163</v>
      </c>
      <c r="C91" s="125"/>
      <c r="D91" s="125"/>
      <c r="E91" s="125"/>
      <c r="F91" s="126">
        <f t="shared" si="10"/>
        <v>0</v>
      </c>
      <c r="G91" s="125"/>
      <c r="H91" s="125"/>
      <c r="I91" s="126">
        <f t="shared" si="11"/>
        <v>0</v>
      </c>
    </row>
    <row r="92" spans="1:9" hidden="1" x14ac:dyDescent="0.25">
      <c r="A92" s="29" t="s">
        <v>164</v>
      </c>
      <c r="B92" s="13" t="s">
        <v>165</v>
      </c>
      <c r="C92" s="125"/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hidden="1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hidden="1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hidden="1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hidden="1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hidden="1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hidden="1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hidden="1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10"/>
        <v>0</v>
      </c>
      <c r="G100" s="127">
        <f>SUM(G101:G103)</f>
        <v>0</v>
      </c>
      <c r="H100" s="127">
        <f>SUM(H101:H103)</f>
        <v>0</v>
      </c>
      <c r="I100" s="128">
        <f t="shared" si="11"/>
        <v>0</v>
      </c>
    </row>
    <row r="101" spans="1:9" ht="15.75" hidden="1" thickBot="1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10"/>
        <v>0</v>
      </c>
      <c r="G101" s="123"/>
      <c r="H101" s="123"/>
      <c r="I101" s="124">
        <f t="shared" si="11"/>
        <v>0</v>
      </c>
    </row>
    <row r="102" spans="1:9" ht="15.75" hidden="1" thickBot="1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hidden="1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x14ac:dyDescent="0.25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0"/>
        <v>0</v>
      </c>
      <c r="G104" s="123">
        <f>SUM(G105:G109)</f>
        <v>0</v>
      </c>
      <c r="H104" s="123">
        <f>SUM(H105:H109)</f>
        <v>0</v>
      </c>
      <c r="I104" s="124">
        <f t="shared" si="11"/>
        <v>0</v>
      </c>
    </row>
    <row r="105" spans="1:9" ht="15.75" thickBot="1" x14ac:dyDescent="0.3">
      <c r="A105" s="29"/>
      <c r="B105" s="13" t="s">
        <v>190</v>
      </c>
      <c r="C105" s="127"/>
      <c r="D105" s="127"/>
      <c r="E105" s="127"/>
      <c r="F105" s="128">
        <f t="shared" si="10"/>
        <v>0</v>
      </c>
      <c r="G105" s="127"/>
      <c r="H105" s="127"/>
      <c r="I105" s="128">
        <f t="shared" si="11"/>
        <v>0</v>
      </c>
    </row>
    <row r="106" spans="1:9" x14ac:dyDescent="0.25">
      <c r="A106" s="29"/>
      <c r="B106" s="13" t="s">
        <v>191</v>
      </c>
      <c r="C106" s="123"/>
      <c r="D106" s="123"/>
      <c r="E106" s="123"/>
      <c r="F106" s="124">
        <f t="shared" si="10"/>
        <v>0</v>
      </c>
      <c r="G106" s="123"/>
      <c r="H106" s="123"/>
      <c r="I106" s="124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x14ac:dyDescent="0.2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6304800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>
        <v>1702296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8007096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8007096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25">
      <c r="E156" s="47"/>
      <c r="F156" s="47"/>
      <c r="H156" s="47"/>
      <c r="I156" s="47"/>
    </row>
    <row r="157" spans="1:9" x14ac:dyDescent="0.25">
      <c r="C157" s="92"/>
      <c r="D157" s="92"/>
      <c r="E157" s="92"/>
      <c r="F157" s="92">
        <f t="shared" ref="F157" si="18">F84-F155</f>
        <v>0</v>
      </c>
      <c r="G157" s="92"/>
      <c r="H157" s="92"/>
      <c r="I157" s="92">
        <f t="shared" ref="I157" si="19">I84-I155</f>
        <v>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</sheetPr>
  <dimension ref="A1:U159"/>
  <sheetViews>
    <sheetView view="pageBreakPreview" zoomScale="60" zoomScaleNormal="100" workbookViewId="0">
      <pane xSplit="2" ySplit="8" topLeftCell="C100" activePane="bottomRight" state="frozen"/>
      <selection pane="topRight" activeCell="C1" sqref="C1"/>
      <selection pane="bottomLeft" activeCell="A9" sqref="A9"/>
      <selection pane="bottomRight" sqref="A1:F1"/>
    </sheetView>
  </sheetViews>
  <sheetFormatPr defaultColWidth="9.140625" defaultRowHeight="15" x14ac:dyDescent="0.25"/>
  <cols>
    <col min="2" max="2" width="57" customWidth="1"/>
    <col min="3" max="3" width="13.28515625" customWidth="1"/>
    <col min="4" max="4" width="10.85546875" bestFit="1" customWidth="1"/>
    <col min="6" max="7" width="10.85546875" bestFit="1" customWidth="1"/>
    <col min="9" max="9" width="10.85546875" bestFit="1" customWidth="1"/>
  </cols>
  <sheetData>
    <row r="1" spans="1:9" x14ac:dyDescent="0.25">
      <c r="A1" s="1381" t="s">
        <v>1702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4" spans="1:9" x14ac:dyDescent="0.25">
      <c r="A4" s="48" t="s">
        <v>1371</v>
      </c>
      <c r="B4" s="50"/>
    </row>
    <row r="5" spans="1:9" x14ac:dyDescent="0.25">
      <c r="A5" s="65"/>
      <c r="B5" s="50" t="s">
        <v>1345</v>
      </c>
    </row>
    <row r="6" spans="1:9" x14ac:dyDescent="0.25">
      <c r="C6" s="294" t="s">
        <v>1363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12000000</v>
      </c>
      <c r="D9" s="129">
        <f t="shared" ref="D9" si="0">SUM(D10,D17,D18,D20,D21,D19)</f>
        <v>0</v>
      </c>
      <c r="E9" s="129">
        <f>SUM(E10,E17,E18,E20,E21,E19)</f>
        <v>0</v>
      </c>
      <c r="F9" s="130">
        <f t="shared" ref="F9:F72" si="1">SUM(D9:E9)</f>
        <v>0</v>
      </c>
      <c r="G9" s="129">
        <f t="shared" ref="G9" si="2">SUM(G10,G17,G18,G20,G21,G19)</f>
        <v>0</v>
      </c>
      <c r="H9" s="129">
        <f>SUM(H10,H17,H18,H20,H21,H19)</f>
        <v>0</v>
      </c>
      <c r="I9" s="130">
        <f t="shared" ref="I9:I72" si="3">SUM(G9:H9)</f>
        <v>0</v>
      </c>
    </row>
    <row r="10" spans="1:9" x14ac:dyDescent="0.2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1"/>
        <v>0</v>
      </c>
      <c r="G10" s="123">
        <f>SUM(G11:G16)</f>
        <v>0</v>
      </c>
      <c r="H10" s="123">
        <f>SUM(H11:H16)</f>
        <v>0</v>
      </c>
      <c r="I10" s="124">
        <f t="shared" si="3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1"/>
        <v>0</v>
      </c>
      <c r="G11" s="125"/>
      <c r="H11" s="125"/>
      <c r="I11" s="126">
        <f t="shared" si="3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1"/>
        <v>0</v>
      </c>
      <c r="G12" s="125"/>
      <c r="H12" s="125"/>
      <c r="I12" s="126">
        <f t="shared" si="3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1"/>
        <v>0</v>
      </c>
      <c r="G13" s="125"/>
      <c r="H13" s="125"/>
      <c r="I13" s="126">
        <f t="shared" si="3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1"/>
        <v>0</v>
      </c>
      <c r="G14" s="125"/>
      <c r="H14" s="125"/>
      <c r="I14" s="126">
        <f t="shared" si="3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1"/>
        <v>0</v>
      </c>
      <c r="G15" s="125"/>
      <c r="H15" s="125"/>
      <c r="I15" s="126">
        <f t="shared" si="3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1"/>
        <v>0</v>
      </c>
      <c r="G16" s="125"/>
      <c r="H16" s="125"/>
      <c r="I16" s="126">
        <f t="shared" si="3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1"/>
        <v>0</v>
      </c>
      <c r="G17" s="125"/>
      <c r="H17" s="125"/>
      <c r="I17" s="126">
        <f t="shared" si="3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1"/>
        <v>0</v>
      </c>
      <c r="G18" s="125"/>
      <c r="H18" s="125"/>
      <c r="I18" s="126">
        <f t="shared" si="3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1"/>
        <v>0</v>
      </c>
      <c r="G19" s="125"/>
      <c r="H19" s="125"/>
      <c r="I19" s="126">
        <f t="shared" si="3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1"/>
        <v>0</v>
      </c>
      <c r="G20" s="125"/>
      <c r="H20" s="125"/>
      <c r="I20" s="126">
        <f t="shared" si="3"/>
        <v>0</v>
      </c>
    </row>
    <row r="21" spans="1:9" ht="15.75" thickBot="1" x14ac:dyDescent="0.3">
      <c r="A21" s="23" t="s">
        <v>62</v>
      </c>
      <c r="B21" s="31" t="s">
        <v>63</v>
      </c>
      <c r="C21" s="127">
        <v>12000000</v>
      </c>
      <c r="D21" s="127">
        <v>0</v>
      </c>
      <c r="E21" s="127"/>
      <c r="F21" s="128">
        <f t="shared" si="1"/>
        <v>0</v>
      </c>
      <c r="G21" s="127">
        <v>0</v>
      </c>
      <c r="H21" s="127"/>
      <c r="I21" s="128">
        <f t="shared" si="3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1"/>
        <v>0</v>
      </c>
      <c r="G22" s="123">
        <f>SUM(G23:G24)</f>
        <v>0</v>
      </c>
      <c r="H22" s="123">
        <f>SUM(H23:H24)</f>
        <v>0</v>
      </c>
      <c r="I22" s="124">
        <f t="shared" si="3"/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6">
        <f t="shared" si="1"/>
        <v>0</v>
      </c>
      <c r="G23" s="125"/>
      <c r="H23" s="125"/>
      <c r="I23" s="126">
        <f t="shared" si="3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1"/>
        <v>0</v>
      </c>
      <c r="G24" s="127"/>
      <c r="H24" s="127"/>
      <c r="I24" s="128">
        <f t="shared" si="3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1"/>
        <v>0</v>
      </c>
      <c r="G25" s="123">
        <f>G26+G30+G38</f>
        <v>0</v>
      </c>
      <c r="H25" s="123">
        <f>H26+H30+H38</f>
        <v>0</v>
      </c>
      <c r="I25" s="124">
        <f t="shared" si="3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1"/>
        <v>0</v>
      </c>
      <c r="G26" s="125">
        <f>SUM(G27:G29)</f>
        <v>0</v>
      </c>
      <c r="H26" s="125">
        <f>SUM(H27:H29)</f>
        <v>0</v>
      </c>
      <c r="I26" s="126">
        <f t="shared" si="3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1"/>
        <v>0</v>
      </c>
      <c r="G27" s="125"/>
      <c r="H27" s="125"/>
      <c r="I27" s="126">
        <f t="shared" si="3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1"/>
        <v>0</v>
      </c>
      <c r="G28" s="125"/>
      <c r="H28" s="125"/>
      <c r="I28" s="126">
        <f t="shared" si="3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1"/>
        <v>0</v>
      </c>
      <c r="G29" s="125"/>
      <c r="H29" s="125"/>
      <c r="I29" s="126">
        <f t="shared" si="3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1"/>
        <v>0</v>
      </c>
      <c r="G30" s="125">
        <f>G31+G33+G34</f>
        <v>0</v>
      </c>
      <c r="H30" s="125">
        <f>H31+H33+H34</f>
        <v>0</v>
      </c>
      <c r="I30" s="126">
        <f t="shared" si="3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1"/>
        <v>0</v>
      </c>
      <c r="G31" s="125">
        <f>G32</f>
        <v>0</v>
      </c>
      <c r="H31" s="125">
        <f>H32</f>
        <v>0</v>
      </c>
      <c r="I31" s="126">
        <f t="shared" si="3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1"/>
        <v>0</v>
      </c>
      <c r="G32" s="125"/>
      <c r="H32" s="125"/>
      <c r="I32" s="126">
        <f t="shared" si="3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1"/>
        <v>0</v>
      </c>
      <c r="G33" s="125"/>
      <c r="H33" s="125"/>
      <c r="I33" s="126">
        <f t="shared" si="3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1"/>
        <v>0</v>
      </c>
      <c r="G34" s="125">
        <f>SUM(G35:G37)</f>
        <v>0</v>
      </c>
      <c r="H34" s="125">
        <f>SUM(H35:H37)</f>
        <v>0</v>
      </c>
      <c r="I34" s="126">
        <f t="shared" si="3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1"/>
        <v>0</v>
      </c>
      <c r="G35" s="125"/>
      <c r="H35" s="125"/>
      <c r="I35" s="126">
        <f t="shared" si="3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1"/>
        <v>0</v>
      </c>
      <c r="G36" s="125"/>
      <c r="H36" s="125"/>
      <c r="I36" s="126">
        <f t="shared" si="3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1"/>
        <v>0</v>
      </c>
      <c r="G37" s="125"/>
      <c r="H37" s="125"/>
      <c r="I37" s="126">
        <f t="shared" si="3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1"/>
        <v>0</v>
      </c>
      <c r="G38" s="125">
        <f>SUM(G39:G44)</f>
        <v>0</v>
      </c>
      <c r="H38" s="125">
        <f>SUM(H39:H44)</f>
        <v>0</v>
      </c>
      <c r="I38" s="126">
        <f t="shared" si="3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1"/>
        <v>0</v>
      </c>
      <c r="G39" s="125"/>
      <c r="H39" s="125"/>
      <c r="I39" s="126">
        <f t="shared" si="3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1"/>
        <v>0</v>
      </c>
      <c r="G40" s="125"/>
      <c r="H40" s="125"/>
      <c r="I40" s="126">
        <f t="shared" si="3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1"/>
        <v>0</v>
      </c>
      <c r="G41" s="125"/>
      <c r="H41" s="125"/>
      <c r="I41" s="126">
        <f t="shared" si="3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1"/>
        <v>0</v>
      </c>
      <c r="G42" s="125"/>
      <c r="H42" s="125"/>
      <c r="I42" s="126">
        <f t="shared" si="3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1"/>
        <v>0</v>
      </c>
      <c r="G43" s="125"/>
      <c r="H43" s="125"/>
      <c r="I43" s="126">
        <f t="shared" si="3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1"/>
        <v>0</v>
      </c>
      <c r="G44" s="127"/>
      <c r="H44" s="127"/>
      <c r="I44" s="128">
        <f t="shared" si="3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1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3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1"/>
        <v>0</v>
      </c>
      <c r="G46" s="123"/>
      <c r="H46" s="123"/>
      <c r="I46" s="124">
        <f t="shared" si="3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1"/>
        <v>0</v>
      </c>
      <c r="G47" s="125"/>
      <c r="H47" s="125"/>
      <c r="I47" s="126">
        <f t="shared" si="3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1"/>
        <v>0</v>
      </c>
      <c r="G48" s="125"/>
      <c r="H48" s="125"/>
      <c r="I48" s="126">
        <f t="shared" si="3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1"/>
        <v>0</v>
      </c>
      <c r="G49" s="125">
        <f>SUM(G50:G53)</f>
        <v>0</v>
      </c>
      <c r="H49" s="125">
        <f>SUM(H50:H53)</f>
        <v>0</v>
      </c>
      <c r="I49" s="126">
        <f t="shared" si="3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1"/>
        <v>0</v>
      </c>
      <c r="G50" s="125"/>
      <c r="H50" s="125"/>
      <c r="I50" s="126">
        <f t="shared" si="3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1"/>
        <v>0</v>
      </c>
      <c r="G51" s="125"/>
      <c r="H51" s="125"/>
      <c r="I51" s="126">
        <f t="shared" si="3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1"/>
        <v>0</v>
      </c>
      <c r="G52" s="125"/>
      <c r="H52" s="125"/>
      <c r="I52" s="126">
        <f t="shared" si="3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1"/>
        <v>0</v>
      </c>
      <c r="G53" s="125"/>
      <c r="H53" s="125"/>
      <c r="I53" s="126">
        <f t="shared" si="3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1"/>
        <v>0</v>
      </c>
      <c r="G54" s="125"/>
      <c r="H54" s="125"/>
      <c r="I54" s="126">
        <f t="shared" si="3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1"/>
        <v>0</v>
      </c>
      <c r="G55" s="125"/>
      <c r="H55" s="125"/>
      <c r="I55" s="126">
        <f t="shared" si="3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1"/>
        <v>0</v>
      </c>
      <c r="G56" s="125"/>
      <c r="H56" s="125"/>
      <c r="I56" s="126">
        <f t="shared" si="3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1"/>
        <v>0</v>
      </c>
      <c r="G57" s="125"/>
      <c r="H57" s="125"/>
      <c r="I57" s="126">
        <f t="shared" si="3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1"/>
        <v>0</v>
      </c>
      <c r="G58" s="125"/>
      <c r="H58" s="125"/>
      <c r="I58" s="126">
        <f t="shared" si="3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1"/>
        <v>0</v>
      </c>
      <c r="G59" s="125"/>
      <c r="H59" s="125"/>
      <c r="I59" s="126">
        <f t="shared" si="3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1"/>
        <v>0</v>
      </c>
      <c r="G60" s="127"/>
      <c r="H60" s="127"/>
      <c r="I60" s="128">
        <f t="shared" si="3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1"/>
        <v>0</v>
      </c>
      <c r="G61" s="129">
        <f>SUM(G62:G66)</f>
        <v>0</v>
      </c>
      <c r="H61" s="129">
        <f>SUM(H62:H66)</f>
        <v>0</v>
      </c>
      <c r="I61" s="130">
        <f t="shared" si="3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1"/>
        <v>0</v>
      </c>
      <c r="G62" s="123"/>
      <c r="H62" s="123"/>
      <c r="I62" s="124">
        <f t="shared" si="3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1"/>
        <v>0</v>
      </c>
      <c r="G63" s="125"/>
      <c r="H63" s="125"/>
      <c r="I63" s="126">
        <f t="shared" si="3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1"/>
        <v>0</v>
      </c>
      <c r="G64" s="125"/>
      <c r="H64" s="125"/>
      <c r="I64" s="126">
        <f t="shared" si="3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1"/>
        <v>0</v>
      </c>
      <c r="G65" s="125"/>
      <c r="H65" s="125"/>
      <c r="I65" s="126">
        <f t="shared" si="3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1"/>
        <v>0</v>
      </c>
      <c r="G66" s="127"/>
      <c r="H66" s="127"/>
      <c r="I66" s="128">
        <f t="shared" si="3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1"/>
        <v>0</v>
      </c>
      <c r="G67" s="129">
        <f>SUM(G68:G69)</f>
        <v>0</v>
      </c>
      <c r="H67" s="129">
        <f>SUM(H68:H69)</f>
        <v>0</v>
      </c>
      <c r="I67" s="130">
        <f t="shared" si="3"/>
        <v>0</v>
      </c>
    </row>
    <row r="68" spans="1:9" x14ac:dyDescent="0.25">
      <c r="A68" s="22" t="s">
        <v>131</v>
      </c>
      <c r="B68" s="13" t="s">
        <v>132</v>
      </c>
      <c r="C68" s="123"/>
      <c r="D68" s="123"/>
      <c r="E68" s="123"/>
      <c r="F68" s="124">
        <f t="shared" si="1"/>
        <v>0</v>
      </c>
      <c r="G68" s="123"/>
      <c r="H68" s="123"/>
      <c r="I68" s="124">
        <f t="shared" si="3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1"/>
        <v>0</v>
      </c>
      <c r="G69" s="127"/>
      <c r="H69" s="127"/>
      <c r="I69" s="128">
        <f t="shared" si="3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1"/>
        <v>0</v>
      </c>
      <c r="G70" s="123">
        <f>G71</f>
        <v>0</v>
      </c>
      <c r="H70" s="123">
        <f>H71</f>
        <v>0</v>
      </c>
      <c r="I70" s="124">
        <f t="shared" si="3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1"/>
        <v>0</v>
      </c>
      <c r="G71" s="127"/>
      <c r="H71" s="127"/>
      <c r="I71" s="128">
        <f t="shared" si="3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12000000</v>
      </c>
      <c r="D72" s="129">
        <f t="shared" ref="D72" si="4">D9+D22+D25+D45+D61+D67+D70</f>
        <v>0</v>
      </c>
      <c r="E72" s="129">
        <f>E9+E22+E25+E45+E61+E67+E70</f>
        <v>0</v>
      </c>
      <c r="F72" s="130">
        <f t="shared" si="1"/>
        <v>0</v>
      </c>
      <c r="G72" s="129">
        <f t="shared" ref="G72" si="5">G9+G22+G25+G45+G61+G67+G70</f>
        <v>0</v>
      </c>
      <c r="H72" s="129">
        <f>H9+H22+H25+H45+H61+H67+H70</f>
        <v>0</v>
      </c>
      <c r="I72" s="130">
        <f t="shared" si="3"/>
        <v>0</v>
      </c>
    </row>
    <row r="73" spans="1:9" x14ac:dyDescent="0.25">
      <c r="A73" s="25" t="s">
        <v>140</v>
      </c>
      <c r="B73" s="35" t="s">
        <v>141</v>
      </c>
      <c r="C73" s="123">
        <f t="shared" ref="C73:E73" si="6">C74</f>
        <v>0</v>
      </c>
      <c r="D73" s="123">
        <f t="shared" ref="D73" si="7">D74</f>
        <v>0</v>
      </c>
      <c r="E73" s="123">
        <f t="shared" si="6"/>
        <v>0</v>
      </c>
      <c r="F73" s="124">
        <f t="shared" ref="F73:F80" si="8">SUM(D73:E73)</f>
        <v>0</v>
      </c>
      <c r="G73" s="123">
        <f t="shared" ref="G73:H73" si="9">G74</f>
        <v>0</v>
      </c>
      <c r="H73" s="123">
        <f t="shared" si="9"/>
        <v>0</v>
      </c>
      <c r="I73" s="124">
        <f t="shared" ref="I73:I80" si="10">SUM(G73:H73)</f>
        <v>0</v>
      </c>
    </row>
    <row r="74" spans="1:9" x14ac:dyDescent="0.25">
      <c r="A74" s="22" t="s">
        <v>142</v>
      </c>
      <c r="B74" s="13" t="s">
        <v>143</v>
      </c>
      <c r="C74" s="125">
        <f t="shared" ref="C74" si="11">SUM(C75:C76,C77,C78,C82,C81)</f>
        <v>0</v>
      </c>
      <c r="D74" s="125">
        <f t="shared" ref="D74" si="12">SUM(D75:D76,D77,D78,D82,D81)</f>
        <v>0</v>
      </c>
      <c r="E74" s="125">
        <f t="shared" ref="E74" si="13">SUM(E75:E76,E77,E78,E82,E81)</f>
        <v>0</v>
      </c>
      <c r="F74" s="126">
        <f t="shared" si="8"/>
        <v>0</v>
      </c>
      <c r="G74" s="125">
        <f t="shared" ref="G74:H74" si="14">SUM(G75:G76,G77,G78,G82,G81)</f>
        <v>0</v>
      </c>
      <c r="H74" s="125">
        <f t="shared" si="14"/>
        <v>0</v>
      </c>
      <c r="I74" s="126">
        <f t="shared" si="10"/>
        <v>0</v>
      </c>
    </row>
    <row r="75" spans="1:9" hidden="1" x14ac:dyDescent="0.25">
      <c r="A75" s="22" t="s">
        <v>144</v>
      </c>
      <c r="B75" s="13" t="s">
        <v>145</v>
      </c>
      <c r="C75" s="125"/>
      <c r="D75" s="125"/>
      <c r="E75" s="125"/>
      <c r="F75" s="126">
        <f t="shared" si="8"/>
        <v>0</v>
      </c>
      <c r="G75" s="125"/>
      <c r="H75" s="125"/>
      <c r="I75" s="126">
        <f t="shared" si="10"/>
        <v>0</v>
      </c>
    </row>
    <row r="76" spans="1:9" hidden="1" x14ac:dyDescent="0.25">
      <c r="A76" s="22" t="s">
        <v>146</v>
      </c>
      <c r="B76" s="13" t="s">
        <v>147</v>
      </c>
      <c r="C76" s="125"/>
      <c r="D76" s="125"/>
      <c r="E76" s="125"/>
      <c r="F76" s="126">
        <f t="shared" si="8"/>
        <v>0</v>
      </c>
      <c r="G76" s="125"/>
      <c r="H76" s="125"/>
      <c r="I76" s="126">
        <f t="shared" si="10"/>
        <v>0</v>
      </c>
    </row>
    <row r="77" spans="1:9" hidden="1" x14ac:dyDescent="0.25">
      <c r="A77" s="22" t="s">
        <v>148</v>
      </c>
      <c r="B77" s="13" t="s">
        <v>149</v>
      </c>
      <c r="C77" s="125"/>
      <c r="D77" s="125"/>
      <c r="E77" s="125"/>
      <c r="F77" s="126">
        <f t="shared" si="8"/>
        <v>0</v>
      </c>
      <c r="G77" s="125"/>
      <c r="H77" s="125"/>
      <c r="I77" s="126">
        <f t="shared" si="10"/>
        <v>0</v>
      </c>
    </row>
    <row r="78" spans="1:9" hidden="1" x14ac:dyDescent="0.2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8"/>
        <v>0</v>
      </c>
      <c r="G78" s="125">
        <f>SUM(G79:G80)</f>
        <v>0</v>
      </c>
      <c r="H78" s="125">
        <f>SUM(H79:H80)</f>
        <v>0</v>
      </c>
      <c r="I78" s="126">
        <f t="shared" si="10"/>
        <v>0</v>
      </c>
    </row>
    <row r="79" spans="1:9" hidden="1" x14ac:dyDescent="0.25">
      <c r="A79" s="22"/>
      <c r="B79" s="13" t="s">
        <v>26</v>
      </c>
      <c r="C79" s="125"/>
      <c r="D79" s="125"/>
      <c r="E79" s="125"/>
      <c r="F79" s="126">
        <f t="shared" si="8"/>
        <v>0</v>
      </c>
      <c r="G79" s="125"/>
      <c r="H79" s="125"/>
      <c r="I79" s="126">
        <f t="shared" si="10"/>
        <v>0</v>
      </c>
    </row>
    <row r="80" spans="1:9" hidden="1" x14ac:dyDescent="0.25">
      <c r="A80" s="22"/>
      <c r="B80" s="13" t="s">
        <v>27</v>
      </c>
      <c r="C80" s="125"/>
      <c r="D80" s="125"/>
      <c r="E80" s="125"/>
      <c r="F80" s="126">
        <f t="shared" si="8"/>
        <v>0</v>
      </c>
      <c r="G80" s="125"/>
      <c r="H80" s="125"/>
      <c r="I80" s="126">
        <f t="shared" si="10"/>
        <v>0</v>
      </c>
    </row>
    <row r="81" spans="1:9" hidden="1" x14ac:dyDescent="0.2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idden="1" x14ac:dyDescent="0.25">
      <c r="A82" s="22" t="s">
        <v>152</v>
      </c>
      <c r="B82" s="13" t="s">
        <v>153</v>
      </c>
      <c r="C82" s="125"/>
      <c r="D82" s="125"/>
      <c r="E82" s="125"/>
      <c r="F82" s="126">
        <f t="shared" ref="F82:F84" si="15">SUM(D82:E82)</f>
        <v>0</v>
      </c>
      <c r="G82" s="125"/>
      <c r="H82" s="125"/>
      <c r="I82" s="126">
        <f t="shared" ref="I82:I84" si="16">SUM(G82:H82)</f>
        <v>0</v>
      </c>
    </row>
    <row r="83" spans="1:9" ht="15.75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15"/>
        <v>0</v>
      </c>
      <c r="G83" s="127"/>
      <c r="H83" s="127"/>
      <c r="I83" s="128">
        <f t="shared" si="16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12000000</v>
      </c>
      <c r="D84" s="129">
        <f t="shared" ref="D84" si="17">D72+D73</f>
        <v>0</v>
      </c>
      <c r="E84" s="129">
        <f>E72+E73</f>
        <v>0</v>
      </c>
      <c r="F84" s="130">
        <f t="shared" si="15"/>
        <v>0</v>
      </c>
      <c r="G84" s="129">
        <f t="shared" ref="G84" si="18">G72+G73</f>
        <v>0</v>
      </c>
      <c r="H84" s="129">
        <f>H72+H73</f>
        <v>0</v>
      </c>
      <c r="I84" s="130">
        <f t="shared" si="16"/>
        <v>0</v>
      </c>
    </row>
    <row r="85" spans="1:9" x14ac:dyDescent="0.25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31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149" si="19">SUM(D87:E87)</f>
        <v>0</v>
      </c>
      <c r="G87" s="123">
        <f>G88+G100</f>
        <v>0</v>
      </c>
      <c r="H87" s="123">
        <f>H88+H100</f>
        <v>0</v>
      </c>
      <c r="I87" s="132">
        <f t="shared" ref="I87:I112" si="20">SUM(G87:H87)</f>
        <v>0</v>
      </c>
    </row>
    <row r="88" spans="1:9" x14ac:dyDescent="0.25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19"/>
        <v>0</v>
      </c>
      <c r="G88" s="125">
        <f>SUM(G89:G99)</f>
        <v>0</v>
      </c>
      <c r="H88" s="125">
        <f>SUM(H89:H99)</f>
        <v>0</v>
      </c>
      <c r="I88" s="126">
        <f t="shared" si="20"/>
        <v>0</v>
      </c>
    </row>
    <row r="89" spans="1:9" hidden="1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19"/>
        <v>0</v>
      </c>
      <c r="G89" s="125"/>
      <c r="H89" s="125"/>
      <c r="I89" s="126">
        <f t="shared" si="20"/>
        <v>0</v>
      </c>
    </row>
    <row r="90" spans="1:9" hidden="1" x14ac:dyDescent="0.25">
      <c r="A90" s="29" t="s">
        <v>535</v>
      </c>
      <c r="B90" s="13" t="s">
        <v>536</v>
      </c>
      <c r="C90" s="125"/>
      <c r="D90" s="125"/>
      <c r="E90" s="125"/>
      <c r="F90" s="126">
        <f t="shared" si="19"/>
        <v>0</v>
      </c>
      <c r="G90" s="125"/>
      <c r="H90" s="125"/>
      <c r="I90" s="126">
        <f t="shared" si="20"/>
        <v>0</v>
      </c>
    </row>
    <row r="91" spans="1:9" hidden="1" x14ac:dyDescent="0.25">
      <c r="A91" s="29" t="s">
        <v>162</v>
      </c>
      <c r="B91" s="13" t="s">
        <v>163</v>
      </c>
      <c r="C91" s="125"/>
      <c r="D91" s="125"/>
      <c r="E91" s="125"/>
      <c r="F91" s="126">
        <f t="shared" si="19"/>
        <v>0</v>
      </c>
      <c r="G91" s="125"/>
      <c r="H91" s="125"/>
      <c r="I91" s="126">
        <f t="shared" si="20"/>
        <v>0</v>
      </c>
    </row>
    <row r="92" spans="1:9" hidden="1" x14ac:dyDescent="0.25">
      <c r="A92" s="29" t="s">
        <v>164</v>
      </c>
      <c r="B92" s="13" t="s">
        <v>165</v>
      </c>
      <c r="C92" s="125"/>
      <c r="D92" s="125"/>
      <c r="E92" s="125"/>
      <c r="F92" s="126">
        <f t="shared" si="19"/>
        <v>0</v>
      </c>
      <c r="G92" s="125"/>
      <c r="H92" s="125"/>
      <c r="I92" s="126">
        <f t="shared" si="20"/>
        <v>0</v>
      </c>
    </row>
    <row r="93" spans="1:9" hidden="1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9"/>
        <v>0</v>
      </c>
      <c r="G93" s="125"/>
      <c r="H93" s="125"/>
      <c r="I93" s="126">
        <f t="shared" si="20"/>
        <v>0</v>
      </c>
    </row>
    <row r="94" spans="1:9" hidden="1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9"/>
        <v>0</v>
      </c>
      <c r="G94" s="125"/>
      <c r="H94" s="125"/>
      <c r="I94" s="126">
        <f t="shared" si="20"/>
        <v>0</v>
      </c>
    </row>
    <row r="95" spans="1:9" hidden="1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9"/>
        <v>0</v>
      </c>
      <c r="G95" s="125"/>
      <c r="H95" s="125"/>
      <c r="I95" s="126">
        <f t="shared" si="20"/>
        <v>0</v>
      </c>
    </row>
    <row r="96" spans="1:9" hidden="1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9"/>
        <v>0</v>
      </c>
      <c r="G96" s="125"/>
      <c r="H96" s="125"/>
      <c r="I96" s="126">
        <f t="shared" si="20"/>
        <v>0</v>
      </c>
    </row>
    <row r="97" spans="1:9" hidden="1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9"/>
        <v>0</v>
      </c>
      <c r="G97" s="125"/>
      <c r="H97" s="125"/>
      <c r="I97" s="126">
        <f t="shared" si="20"/>
        <v>0</v>
      </c>
    </row>
    <row r="98" spans="1:9" hidden="1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9"/>
        <v>0</v>
      </c>
      <c r="G98" s="125"/>
      <c r="H98" s="125"/>
      <c r="I98" s="126">
        <f t="shared" si="20"/>
        <v>0</v>
      </c>
    </row>
    <row r="99" spans="1:9" hidden="1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9"/>
        <v>0</v>
      </c>
      <c r="G99" s="125"/>
      <c r="H99" s="125"/>
      <c r="I99" s="126">
        <f t="shared" si="20"/>
        <v>0</v>
      </c>
    </row>
    <row r="100" spans="1:9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/>
      <c r="E100" s="127">
        <f>SUM(E101:E103)</f>
        <v>0</v>
      </c>
      <c r="F100" s="128">
        <f t="shared" si="19"/>
        <v>0</v>
      </c>
      <c r="G100" s="127"/>
      <c r="H100" s="127">
        <f>SUM(H101:H103)</f>
        <v>0</v>
      </c>
      <c r="I100" s="128">
        <f t="shared" si="20"/>
        <v>0</v>
      </c>
    </row>
    <row r="101" spans="1:9" x14ac:dyDescent="0.25">
      <c r="A101" s="29" t="s">
        <v>182</v>
      </c>
      <c r="B101" s="13" t="s">
        <v>183</v>
      </c>
      <c r="C101" s="123"/>
      <c r="D101" s="123"/>
      <c r="E101" s="123"/>
      <c r="F101" s="124">
        <f t="shared" si="19"/>
        <v>0</v>
      </c>
      <c r="G101" s="123"/>
      <c r="H101" s="123"/>
      <c r="I101" s="124">
        <f t="shared" si="20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9"/>
        <v>0</v>
      </c>
      <c r="G102" s="125"/>
      <c r="H102" s="125"/>
      <c r="I102" s="126">
        <f t="shared" si="20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9"/>
        <v>0</v>
      </c>
      <c r="G103" s="127"/>
      <c r="H103" s="127"/>
      <c r="I103" s="128">
        <f t="shared" si="20"/>
        <v>0</v>
      </c>
    </row>
    <row r="104" spans="1:9" ht="15.75" thickBot="1" x14ac:dyDescent="0.3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9"/>
        <v>0</v>
      </c>
      <c r="G104" s="123">
        <f>SUM(G105:G109)</f>
        <v>0</v>
      </c>
      <c r="H104" s="123">
        <f>SUM(H105:H109)</f>
        <v>0</v>
      </c>
      <c r="I104" s="124">
        <f t="shared" si="20"/>
        <v>0</v>
      </c>
    </row>
    <row r="105" spans="1:9" ht="15.75" hidden="1" thickBot="1" x14ac:dyDescent="0.3">
      <c r="A105" s="29"/>
      <c r="B105" s="13" t="s">
        <v>190</v>
      </c>
      <c r="C105" s="127"/>
      <c r="D105" s="127"/>
      <c r="E105" s="127"/>
      <c r="F105" s="128">
        <f t="shared" si="19"/>
        <v>0</v>
      </c>
      <c r="G105" s="127"/>
      <c r="H105" s="127"/>
      <c r="I105" s="128">
        <f t="shared" si="20"/>
        <v>0</v>
      </c>
    </row>
    <row r="106" spans="1:9" ht="15.75" hidden="1" thickBot="1" x14ac:dyDescent="0.3">
      <c r="A106" s="29"/>
      <c r="B106" s="13" t="s">
        <v>191</v>
      </c>
      <c r="C106" s="123"/>
      <c r="D106" s="123"/>
      <c r="E106" s="123"/>
      <c r="F106" s="124">
        <f t="shared" si="19"/>
        <v>0</v>
      </c>
      <c r="G106" s="123"/>
      <c r="H106" s="123"/>
      <c r="I106" s="124">
        <f t="shared" si="20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9"/>
        <v>0</v>
      </c>
      <c r="G107" s="125"/>
      <c r="H107" s="125"/>
      <c r="I107" s="126">
        <f t="shared" si="20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9"/>
        <v>0</v>
      </c>
      <c r="G108" s="125"/>
      <c r="H108" s="125"/>
      <c r="I108" s="126">
        <f t="shared" si="20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9"/>
        <v>0</v>
      </c>
      <c r="G109" s="127"/>
      <c r="H109" s="127"/>
      <c r="I109" s="128">
        <f t="shared" si="20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12035592</v>
      </c>
      <c r="D110" s="123">
        <f t="shared" ref="D110" si="21">SUM(D111:D112,D113,D126,D125)</f>
        <v>0</v>
      </c>
      <c r="E110" s="123">
        <f>SUM(E111:E112,E113,E126,E125)</f>
        <v>0</v>
      </c>
      <c r="F110" s="124">
        <f t="shared" si="19"/>
        <v>0</v>
      </c>
      <c r="G110" s="123">
        <f t="shared" ref="G110" si="22">SUM(G111:G112,G113,G126,G125)</f>
        <v>0</v>
      </c>
      <c r="H110" s="123">
        <f>SUM(H111:H112,H113,H126,H125)</f>
        <v>0</v>
      </c>
      <c r="I110" s="124">
        <f t="shared" si="20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9"/>
        <v>0</v>
      </c>
      <c r="G111" s="125"/>
      <c r="H111" s="125"/>
      <c r="I111" s="126">
        <f t="shared" si="20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9"/>
        <v>0</v>
      </c>
      <c r="G112" s="125"/>
      <c r="H112" s="125"/>
      <c r="I112" s="126">
        <f t="shared" si="20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10900960</v>
      </c>
      <c r="D113" s="125"/>
      <c r="E113" s="125">
        <f t="shared" ref="E113:F113" si="23">SUM(E114:E124)-E115-E116-E117-E118</f>
        <v>0</v>
      </c>
      <c r="F113" s="125">
        <f t="shared" si="23"/>
        <v>0</v>
      </c>
      <c r="G113" s="125"/>
      <c r="H113" s="125">
        <f t="shared" ref="H113:I113" si="24">SUM(H114:H124)-H115-H116-H117-H118</f>
        <v>0</v>
      </c>
      <c r="I113" s="125">
        <f t="shared" si="24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9"/>
        <v>0</v>
      </c>
      <c r="G114" s="125"/>
      <c r="H114" s="125"/>
      <c r="I114" s="126">
        <f t="shared" ref="I114" si="25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9"/>
        <v>0</v>
      </c>
      <c r="G119" s="125"/>
      <c r="H119" s="125"/>
      <c r="I119" s="126">
        <f t="shared" ref="I119:I149" si="26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9"/>
        <v>0</v>
      </c>
      <c r="G120" s="125"/>
      <c r="H120" s="125"/>
      <c r="I120" s="126">
        <f t="shared" si="26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9"/>
        <v>0</v>
      </c>
      <c r="G121" s="125"/>
      <c r="H121" s="125"/>
      <c r="I121" s="126">
        <f t="shared" si="26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9"/>
        <v>0</v>
      </c>
      <c r="G122" s="125"/>
      <c r="H122" s="125"/>
      <c r="I122" s="126">
        <f t="shared" si="26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9"/>
        <v>0</v>
      </c>
      <c r="G123" s="125"/>
      <c r="H123" s="125"/>
      <c r="I123" s="126">
        <f t="shared" si="26"/>
        <v>0</v>
      </c>
    </row>
    <row r="124" spans="1:21" x14ac:dyDescent="0.25">
      <c r="A124" s="29" t="s">
        <v>214</v>
      </c>
      <c r="B124" s="13" t="s">
        <v>215</v>
      </c>
      <c r="C124" s="125">
        <v>10900960</v>
      </c>
      <c r="D124" s="125"/>
      <c r="E124" s="125"/>
      <c r="F124" s="126">
        <f t="shared" si="19"/>
        <v>0</v>
      </c>
      <c r="G124" s="125"/>
      <c r="H124" s="125"/>
      <c r="I124" s="126">
        <f t="shared" si="26"/>
        <v>0</v>
      </c>
    </row>
    <row r="125" spans="1:21" x14ac:dyDescent="0.25">
      <c r="A125" s="29" t="s">
        <v>216</v>
      </c>
      <c r="B125" s="13" t="s">
        <v>217</v>
      </c>
      <c r="C125" s="125">
        <v>75000</v>
      </c>
      <c r="D125" s="125"/>
      <c r="E125" s="125"/>
      <c r="F125" s="126">
        <f t="shared" si="19"/>
        <v>0</v>
      </c>
      <c r="G125" s="125"/>
      <c r="H125" s="125"/>
      <c r="I125" s="126">
        <f t="shared" si="26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1059632</v>
      </c>
      <c r="D126" s="125">
        <f t="shared" ref="D126" si="27">SUM(D127:D130)</f>
        <v>0</v>
      </c>
      <c r="E126" s="125">
        <f>SUM(E127:E130)</f>
        <v>0</v>
      </c>
      <c r="F126" s="126">
        <f t="shared" si="19"/>
        <v>0</v>
      </c>
      <c r="G126" s="125">
        <f t="shared" ref="G126" si="28">SUM(G127:G130)</f>
        <v>0</v>
      </c>
      <c r="H126" s="125">
        <f>SUM(H127:H130)</f>
        <v>0</v>
      </c>
      <c r="I126" s="126">
        <f t="shared" si="26"/>
        <v>0</v>
      </c>
    </row>
    <row r="127" spans="1:21" x14ac:dyDescent="0.25">
      <c r="A127" s="29"/>
      <c r="B127" s="13" t="s">
        <v>867</v>
      </c>
      <c r="C127" s="125">
        <v>1059632</v>
      </c>
      <c r="D127" s="125"/>
      <c r="E127" s="125"/>
      <c r="F127" s="126">
        <f t="shared" si="19"/>
        <v>0</v>
      </c>
      <c r="G127" s="125"/>
      <c r="H127" s="125"/>
      <c r="I127" s="126">
        <f t="shared" si="26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9"/>
        <v>0</v>
      </c>
      <c r="G128" s="125"/>
      <c r="H128" s="125"/>
      <c r="I128" s="125">
        <f t="shared" si="26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9"/>
        <v>0</v>
      </c>
      <c r="G129" s="125"/>
      <c r="H129" s="125"/>
      <c r="I129" s="126">
        <f t="shared" si="26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9"/>
        <v>0</v>
      </c>
      <c r="G130" s="127"/>
      <c r="H130" s="127"/>
      <c r="I130" s="128">
        <f t="shared" si="26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9"/>
        <v>0</v>
      </c>
      <c r="G131" s="129"/>
      <c r="H131" s="129"/>
      <c r="I131" s="130">
        <f t="shared" si="26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 t="shared" ref="D132" si="29">SUM(D133:D138)</f>
        <v>0</v>
      </c>
      <c r="E132" s="129">
        <f>SUM(E133:E138)</f>
        <v>0</v>
      </c>
      <c r="F132" s="130">
        <f t="shared" si="19"/>
        <v>0</v>
      </c>
      <c r="G132" s="129">
        <f t="shared" ref="G132" si="30">SUM(G133:G138)</f>
        <v>0</v>
      </c>
      <c r="H132" s="129">
        <f>SUM(H133:H138)</f>
        <v>0</v>
      </c>
      <c r="I132" s="130">
        <f t="shared" si="26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9"/>
        <v>0</v>
      </c>
      <c r="G133" s="123"/>
      <c r="H133" s="123"/>
      <c r="I133" s="124">
        <f t="shared" si="26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9"/>
        <v>0</v>
      </c>
      <c r="G134" s="125"/>
      <c r="H134" s="125"/>
      <c r="I134" s="126">
        <f t="shared" si="26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9"/>
        <v>0</v>
      </c>
      <c r="G135" s="125"/>
      <c r="H135" s="125"/>
      <c r="I135" s="126">
        <f t="shared" si="26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9"/>
        <v>0</v>
      </c>
      <c r="G136" s="125"/>
      <c r="H136" s="125"/>
      <c r="I136" s="126">
        <f t="shared" si="26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9"/>
        <v>0</v>
      </c>
      <c r="G137" s="125"/>
      <c r="H137" s="125"/>
      <c r="I137" s="126">
        <f t="shared" si="26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 t="shared" ref="D138" si="31">SUM(D139:D140)</f>
        <v>0</v>
      </c>
      <c r="E138" s="125">
        <f>SUM(E139:E140)</f>
        <v>0</v>
      </c>
      <c r="F138" s="126">
        <f t="shared" si="19"/>
        <v>0</v>
      </c>
      <c r="G138" s="125">
        <f t="shared" ref="G138" si="32">SUM(G139:G140)</f>
        <v>0</v>
      </c>
      <c r="H138" s="125">
        <f>SUM(H139:H140)</f>
        <v>0</v>
      </c>
      <c r="I138" s="126">
        <f t="shared" si="26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9"/>
        <v>0</v>
      </c>
      <c r="G139" s="125"/>
      <c r="H139" s="125"/>
      <c r="I139" s="126">
        <f t="shared" si="26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9"/>
        <v>0</v>
      </c>
      <c r="G140" s="127"/>
      <c r="H140" s="127"/>
      <c r="I140" s="128">
        <f t="shared" si="26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9"/>
        <v>0</v>
      </c>
      <c r="G141" s="123"/>
      <c r="H141" s="123"/>
      <c r="I141" s="124">
        <f t="shared" si="26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9"/>
        <v>0</v>
      </c>
      <c r="G142" s="127"/>
      <c r="H142" s="127"/>
      <c r="I142" s="128">
        <f t="shared" si="26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9"/>
        <v>0</v>
      </c>
      <c r="G143" s="123"/>
      <c r="H143" s="123"/>
      <c r="I143" s="124">
        <f t="shared" si="26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9"/>
        <v>0</v>
      </c>
      <c r="G144" s="127"/>
      <c r="H144" s="127"/>
      <c r="I144" s="128">
        <f t="shared" si="26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9"/>
        <v>0</v>
      </c>
      <c r="G145" s="133"/>
      <c r="H145" s="133"/>
      <c r="I145" s="134">
        <f t="shared" si="26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12035592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9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26"/>
        <v>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9"/>
        <v>0</v>
      </c>
      <c r="G147" s="123">
        <f>SUM(G148:G154)</f>
        <v>0</v>
      </c>
      <c r="H147" s="123">
        <f>SUM(H148:H154)</f>
        <v>0</v>
      </c>
      <c r="I147" s="124">
        <f t="shared" si="26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9"/>
        <v>0</v>
      </c>
      <c r="G148" s="125"/>
      <c r="H148" s="125"/>
      <c r="I148" s="126">
        <f t="shared" si="26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9"/>
        <v>0</v>
      </c>
      <c r="G149" s="125"/>
      <c r="H149" s="125"/>
      <c r="I149" s="126">
        <f t="shared" si="26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33">SUM(D151:E151)</f>
        <v>0</v>
      </c>
      <c r="G151" s="125"/>
      <c r="H151" s="125"/>
      <c r="I151" s="126">
        <f t="shared" ref="I151:I154" si="34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33"/>
        <v>0</v>
      </c>
      <c r="G152" s="125"/>
      <c r="H152" s="125"/>
      <c r="I152" s="126">
        <f t="shared" si="34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33"/>
        <v>0</v>
      </c>
      <c r="G153" s="125"/>
      <c r="H153" s="125"/>
      <c r="I153" s="126">
        <f t="shared" si="34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33"/>
        <v>0</v>
      </c>
      <c r="G154" s="135"/>
      <c r="H154" s="127"/>
      <c r="I154" s="128">
        <f t="shared" si="34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12035592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25">
      <c r="E156" s="47"/>
      <c r="F156" s="47"/>
      <c r="H156" s="47"/>
      <c r="I156" s="47"/>
    </row>
    <row r="157" spans="1:9" x14ac:dyDescent="0.25">
      <c r="C157" s="92">
        <f>'6.5 pályázat_1'!C155+'6.6 pályázat 2'!C155</f>
        <v>20042688</v>
      </c>
      <c r="D157" s="92"/>
      <c r="E157" s="92"/>
      <c r="F157" s="92">
        <f t="shared" ref="F157" si="35">F84-F155</f>
        <v>0</v>
      </c>
      <c r="G157" s="92"/>
      <c r="H157" s="92"/>
      <c r="I157" s="92">
        <f t="shared" ref="I157" si="36">I84-I155</f>
        <v>0</v>
      </c>
    </row>
    <row r="159" spans="1:9" x14ac:dyDescent="0.25">
      <c r="D159" s="92"/>
      <c r="G159" s="92"/>
    </row>
  </sheetData>
  <mergeCells count="2">
    <mergeCell ref="A1:F1"/>
    <mergeCell ref="A2:F2"/>
  </mergeCells>
  <pageMargins left="0.7" right="0.7" top="0.75" bottom="0.75" header="0.3" footer="0.3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0743-881E-4BD6-BE22-5E5AA0177F68}">
  <sheetPr>
    <tabColor rgb="FF7030A0"/>
    <pageSetUpPr fitToPage="1"/>
  </sheetPr>
  <dimension ref="A1:Q157"/>
  <sheetViews>
    <sheetView view="pageBreakPreview" zoomScale="60" zoomScaleNormal="100" workbookViewId="0">
      <pane xSplit="2" ySplit="8" topLeftCell="C108" activePane="bottomRight" state="frozen"/>
      <selection pane="topRight" activeCell="C1" sqref="C1"/>
      <selection pane="bottomLeft" activeCell="A9" sqref="A9"/>
      <selection pane="bottomRight" sqref="A1:F1"/>
    </sheetView>
  </sheetViews>
  <sheetFormatPr defaultColWidth="9.140625" defaultRowHeight="15" x14ac:dyDescent="0.25"/>
  <cols>
    <col min="2" max="2" width="57" customWidth="1"/>
    <col min="3" max="4" width="10.85546875" bestFit="1" customWidth="1"/>
    <col min="6" max="7" width="10.85546875" bestFit="1" customWidth="1"/>
    <col min="9" max="9" width="10.85546875" bestFit="1" customWidth="1"/>
    <col min="11" max="11" width="9.85546875" bestFit="1" customWidth="1"/>
  </cols>
  <sheetData>
    <row r="1" spans="1:9" x14ac:dyDescent="0.25">
      <c r="A1" s="1381" t="s">
        <v>1702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4" spans="1:9" x14ac:dyDescent="0.25">
      <c r="A4" s="48" t="s">
        <v>1372</v>
      </c>
      <c r="B4" s="50"/>
    </row>
    <row r="5" spans="1:9" x14ac:dyDescent="0.25">
      <c r="A5" s="65"/>
      <c r="B5" s="50" t="s">
        <v>1346</v>
      </c>
    </row>
    <row r="6" spans="1:9" x14ac:dyDescent="0.25">
      <c r="C6" s="294" t="s">
        <v>1364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4765852</v>
      </c>
      <c r="D9" s="129">
        <f t="shared" ref="D9:F9" si="0">SUM(D10,D17,D18,D20,D21,D19)</f>
        <v>4765850</v>
      </c>
      <c r="E9" s="129">
        <f t="shared" si="0"/>
        <v>0</v>
      </c>
      <c r="F9" s="129">
        <f t="shared" si="0"/>
        <v>4765850</v>
      </c>
      <c r="G9" s="129">
        <f t="shared" ref="G9:I9" si="1">SUM(G10,G17,G18,G20,G21,G19)</f>
        <v>0</v>
      </c>
      <c r="H9" s="129">
        <f t="shared" si="1"/>
        <v>0</v>
      </c>
      <c r="I9" s="129">
        <f t="shared" si="1"/>
        <v>0</v>
      </c>
    </row>
    <row r="10" spans="1:9" x14ac:dyDescent="0.25">
      <c r="A10" s="22" t="s">
        <v>42</v>
      </c>
      <c r="B10" s="13" t="s">
        <v>43</v>
      </c>
      <c r="C10" s="123">
        <f>SUM(C11:C16)</f>
        <v>0</v>
      </c>
      <c r="D10" s="123">
        <f>SUM(D11:D16)</f>
        <v>4765850</v>
      </c>
      <c r="E10" s="123">
        <f>SUM(E11:E16)</f>
        <v>0</v>
      </c>
      <c r="F10" s="124">
        <f t="shared" ref="F10:F71" si="2">SUM(D10:E10)</f>
        <v>4765850</v>
      </c>
      <c r="G10" s="123">
        <f>SUM(G11:G16)</f>
        <v>0</v>
      </c>
      <c r="H10" s="123">
        <f>SUM(H11:H16)</f>
        <v>0</v>
      </c>
      <c r="I10" s="124">
        <f t="shared" ref="I10:I20" si="3">SUM(G10:H10)</f>
        <v>0</v>
      </c>
    </row>
    <row r="11" spans="1:9" x14ac:dyDescent="0.25">
      <c r="A11" s="22" t="s">
        <v>44</v>
      </c>
      <c r="B11" s="13" t="s">
        <v>45</v>
      </c>
      <c r="C11" s="125"/>
      <c r="D11" s="125"/>
      <c r="E11" s="125"/>
      <c r="F11" s="126">
        <f t="shared" si="2"/>
        <v>0</v>
      </c>
      <c r="G11" s="125"/>
      <c r="H11" s="125"/>
      <c r="I11" s="126">
        <f t="shared" si="3"/>
        <v>0</v>
      </c>
    </row>
    <row r="12" spans="1:9" x14ac:dyDescent="0.25">
      <c r="A12" s="22" t="s">
        <v>46</v>
      </c>
      <c r="B12" s="13" t="s">
        <v>47</v>
      </c>
      <c r="C12" s="125"/>
      <c r="D12" s="125"/>
      <c r="E12" s="125"/>
      <c r="F12" s="126">
        <f t="shared" si="2"/>
        <v>0</v>
      </c>
      <c r="G12" s="125"/>
      <c r="H12" s="125"/>
      <c r="I12" s="126">
        <f t="shared" si="3"/>
        <v>0</v>
      </c>
    </row>
    <row r="13" spans="1:9" x14ac:dyDescent="0.25">
      <c r="A13" s="22" t="s">
        <v>48</v>
      </c>
      <c r="B13" s="13" t="s">
        <v>49</v>
      </c>
      <c r="C13" s="125"/>
      <c r="D13" s="125"/>
      <c r="E13" s="125"/>
      <c r="F13" s="126">
        <f t="shared" si="2"/>
        <v>0</v>
      </c>
      <c r="G13" s="125"/>
      <c r="H13" s="125"/>
      <c r="I13" s="126">
        <f t="shared" si="3"/>
        <v>0</v>
      </c>
    </row>
    <row r="14" spans="1:9" x14ac:dyDescent="0.25">
      <c r="A14" s="22" t="s">
        <v>50</v>
      </c>
      <c r="B14" s="13" t="s">
        <v>51</v>
      </c>
      <c r="C14" s="125"/>
      <c r="D14" s="125"/>
      <c r="E14" s="125"/>
      <c r="F14" s="126">
        <f t="shared" si="2"/>
        <v>0</v>
      </c>
      <c r="G14" s="125"/>
      <c r="H14" s="125"/>
      <c r="I14" s="126">
        <f t="shared" si="3"/>
        <v>0</v>
      </c>
    </row>
    <row r="15" spans="1:9" x14ac:dyDescent="0.25">
      <c r="A15" s="22" t="s">
        <v>52</v>
      </c>
      <c r="B15" s="13" t="s">
        <v>53</v>
      </c>
      <c r="C15" s="125"/>
      <c r="D15" s="125">
        <v>4765850</v>
      </c>
      <c r="E15" s="125"/>
      <c r="F15" s="126">
        <f t="shared" si="2"/>
        <v>4765850</v>
      </c>
      <c r="G15" s="125"/>
      <c r="H15" s="125"/>
      <c r="I15" s="126">
        <f t="shared" si="3"/>
        <v>0</v>
      </c>
    </row>
    <row r="16" spans="1:9" x14ac:dyDescent="0.25">
      <c r="A16" s="22" t="s">
        <v>54</v>
      </c>
      <c r="B16" s="13" t="s">
        <v>55</v>
      </c>
      <c r="C16" s="125"/>
      <c r="D16" s="125"/>
      <c r="E16" s="125"/>
      <c r="F16" s="126">
        <f t="shared" si="2"/>
        <v>0</v>
      </c>
      <c r="G16" s="125"/>
      <c r="H16" s="125"/>
      <c r="I16" s="126">
        <f t="shared" si="3"/>
        <v>0</v>
      </c>
    </row>
    <row r="17" spans="1:9" x14ac:dyDescent="0.25">
      <c r="A17" s="22" t="s">
        <v>56</v>
      </c>
      <c r="B17" s="13" t="s">
        <v>57</v>
      </c>
      <c r="C17" s="125"/>
      <c r="D17" s="125"/>
      <c r="E17" s="125"/>
      <c r="F17" s="126">
        <f t="shared" si="2"/>
        <v>0</v>
      </c>
      <c r="G17" s="125"/>
      <c r="H17" s="125"/>
      <c r="I17" s="126">
        <f t="shared" si="3"/>
        <v>0</v>
      </c>
    </row>
    <row r="18" spans="1:9" x14ac:dyDescent="0.25">
      <c r="A18" s="22" t="s">
        <v>58</v>
      </c>
      <c r="B18" s="13" t="s">
        <v>59</v>
      </c>
      <c r="C18" s="125"/>
      <c r="D18" s="125"/>
      <c r="E18" s="125"/>
      <c r="F18" s="126">
        <f t="shared" si="2"/>
        <v>0</v>
      </c>
      <c r="G18" s="125"/>
      <c r="H18" s="125"/>
      <c r="I18" s="126">
        <f t="shared" si="3"/>
        <v>0</v>
      </c>
    </row>
    <row r="19" spans="1:9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2"/>
        <v>0</v>
      </c>
      <c r="G19" s="125"/>
      <c r="H19" s="125"/>
      <c r="I19" s="126">
        <f t="shared" si="3"/>
        <v>0</v>
      </c>
    </row>
    <row r="20" spans="1:9" x14ac:dyDescent="0.25">
      <c r="A20" s="23" t="s">
        <v>60</v>
      </c>
      <c r="B20" s="31" t="s">
        <v>61</v>
      </c>
      <c r="C20" s="125"/>
      <c r="D20" s="125"/>
      <c r="E20" s="125"/>
      <c r="F20" s="126">
        <f t="shared" si="2"/>
        <v>0</v>
      </c>
      <c r="G20" s="125"/>
      <c r="H20" s="125"/>
      <c r="I20" s="126">
        <f t="shared" si="3"/>
        <v>0</v>
      </c>
    </row>
    <row r="21" spans="1:9" ht="15.75" thickBot="1" x14ac:dyDescent="0.3">
      <c r="A21" s="23" t="s">
        <v>62</v>
      </c>
      <c r="B21" s="31" t="s">
        <v>63</v>
      </c>
      <c r="C21" s="127">
        <v>4765852</v>
      </c>
      <c r="D21" s="127"/>
      <c r="E21" s="127"/>
      <c r="F21" s="128">
        <f>D21+E21</f>
        <v>0</v>
      </c>
      <c r="G21" s="127"/>
      <c r="H21" s="127"/>
      <c r="I21" s="128">
        <f>G21+H21</f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2"/>
        <v>0</v>
      </c>
      <c r="G22" s="123">
        <f>SUM(G23:G24)</f>
        <v>0</v>
      </c>
      <c r="H22" s="123">
        <f>SUM(H23:H24)</f>
        <v>0</v>
      </c>
      <c r="I22" s="124">
        <f t="shared" ref="I22:I71" si="4">SUM(G22:H22)</f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6">
        <f t="shared" si="2"/>
        <v>0</v>
      </c>
      <c r="G23" s="125"/>
      <c r="H23" s="125"/>
      <c r="I23" s="126">
        <f t="shared" si="4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2"/>
        <v>0</v>
      </c>
      <c r="G24" s="127"/>
      <c r="H24" s="127"/>
      <c r="I24" s="128">
        <f t="shared" si="4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2"/>
        <v>0</v>
      </c>
      <c r="G25" s="123">
        <f>G26+G30+G38</f>
        <v>0</v>
      </c>
      <c r="H25" s="123">
        <f>H26+H30+H38</f>
        <v>0</v>
      </c>
      <c r="I25" s="124">
        <f t="shared" si="4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2"/>
        <v>0</v>
      </c>
      <c r="G26" s="125">
        <f>SUM(G27:G29)</f>
        <v>0</v>
      </c>
      <c r="H26" s="125">
        <f>SUM(H27:H29)</f>
        <v>0</v>
      </c>
      <c r="I26" s="126">
        <f t="shared" si="4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2"/>
        <v>0</v>
      </c>
      <c r="G27" s="125"/>
      <c r="H27" s="125"/>
      <c r="I27" s="126">
        <f t="shared" si="4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2"/>
        <v>0</v>
      </c>
      <c r="G28" s="125"/>
      <c r="H28" s="125"/>
      <c r="I28" s="126">
        <f t="shared" si="4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2"/>
        <v>0</v>
      </c>
      <c r="G29" s="125"/>
      <c r="H29" s="125"/>
      <c r="I29" s="126">
        <f t="shared" si="4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2"/>
        <v>0</v>
      </c>
      <c r="G30" s="125">
        <f>G31+G33+G34</f>
        <v>0</v>
      </c>
      <c r="H30" s="125">
        <f>H31+H33+H34</f>
        <v>0</v>
      </c>
      <c r="I30" s="126">
        <f t="shared" si="4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2"/>
        <v>0</v>
      </c>
      <c r="G31" s="125">
        <f>G32</f>
        <v>0</v>
      </c>
      <c r="H31" s="125">
        <f>H32</f>
        <v>0</v>
      </c>
      <c r="I31" s="126">
        <f t="shared" si="4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2"/>
        <v>0</v>
      </c>
      <c r="G32" s="125"/>
      <c r="H32" s="125"/>
      <c r="I32" s="126">
        <f t="shared" si="4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2"/>
        <v>0</v>
      </c>
      <c r="G33" s="125"/>
      <c r="H33" s="125"/>
      <c r="I33" s="126">
        <f t="shared" si="4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2"/>
        <v>0</v>
      </c>
      <c r="G34" s="125">
        <f>SUM(G35:G37)</f>
        <v>0</v>
      </c>
      <c r="H34" s="125">
        <f>SUM(H35:H37)</f>
        <v>0</v>
      </c>
      <c r="I34" s="126">
        <f t="shared" si="4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2"/>
        <v>0</v>
      </c>
      <c r="G35" s="125"/>
      <c r="H35" s="125"/>
      <c r="I35" s="126">
        <f t="shared" si="4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2"/>
        <v>0</v>
      </c>
      <c r="G36" s="125"/>
      <c r="H36" s="125"/>
      <c r="I36" s="126">
        <f t="shared" si="4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2"/>
        <v>0</v>
      </c>
      <c r="G37" s="125"/>
      <c r="H37" s="125"/>
      <c r="I37" s="126">
        <f t="shared" si="4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2"/>
        <v>0</v>
      </c>
      <c r="G38" s="125">
        <f>SUM(G39:G44)</f>
        <v>0</v>
      </c>
      <c r="H38" s="125">
        <f>SUM(H39:H44)</f>
        <v>0</v>
      </c>
      <c r="I38" s="126">
        <f t="shared" si="4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2"/>
        <v>0</v>
      </c>
      <c r="G39" s="125"/>
      <c r="H39" s="125"/>
      <c r="I39" s="126">
        <f t="shared" si="4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2"/>
        <v>0</v>
      </c>
      <c r="G40" s="125"/>
      <c r="H40" s="125"/>
      <c r="I40" s="126">
        <f t="shared" si="4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2"/>
        <v>0</v>
      </c>
      <c r="G41" s="125"/>
      <c r="H41" s="125"/>
      <c r="I41" s="126">
        <f t="shared" si="4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2"/>
        <v>0</v>
      </c>
      <c r="G42" s="125"/>
      <c r="H42" s="125"/>
      <c r="I42" s="126">
        <f t="shared" si="4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2"/>
        <v>0</v>
      </c>
      <c r="G43" s="125"/>
      <c r="H43" s="125"/>
      <c r="I43" s="126">
        <f t="shared" si="4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2"/>
        <v>0</v>
      </c>
      <c r="G44" s="127"/>
      <c r="H44" s="127"/>
      <c r="I44" s="128">
        <f t="shared" si="4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2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4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2"/>
        <v>0</v>
      </c>
      <c r="G46" s="123"/>
      <c r="H46" s="123"/>
      <c r="I46" s="124">
        <f t="shared" si="4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2"/>
        <v>0</v>
      </c>
      <c r="G47" s="125"/>
      <c r="H47" s="125"/>
      <c r="I47" s="126">
        <f t="shared" si="4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2"/>
        <v>0</v>
      </c>
      <c r="G48" s="125"/>
      <c r="H48" s="125"/>
      <c r="I48" s="126">
        <f t="shared" si="4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2"/>
        <v>0</v>
      </c>
      <c r="G49" s="125">
        <f>SUM(G50:G53)</f>
        <v>0</v>
      </c>
      <c r="H49" s="125">
        <f>SUM(H50:H53)</f>
        <v>0</v>
      </c>
      <c r="I49" s="126">
        <f t="shared" si="4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2"/>
        <v>0</v>
      </c>
      <c r="G50" s="125"/>
      <c r="H50" s="125"/>
      <c r="I50" s="126">
        <f t="shared" si="4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2"/>
        <v>0</v>
      </c>
      <c r="G51" s="125"/>
      <c r="H51" s="125"/>
      <c r="I51" s="126">
        <f t="shared" si="4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2"/>
        <v>0</v>
      </c>
      <c r="G52" s="125"/>
      <c r="H52" s="125"/>
      <c r="I52" s="126">
        <f t="shared" si="4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2"/>
        <v>0</v>
      </c>
      <c r="G53" s="125"/>
      <c r="H53" s="125"/>
      <c r="I53" s="126">
        <f t="shared" si="4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2"/>
        <v>0</v>
      </c>
      <c r="G54" s="125"/>
      <c r="H54" s="125"/>
      <c r="I54" s="126">
        <f t="shared" si="4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2"/>
        <v>0</v>
      </c>
      <c r="G55" s="125"/>
      <c r="H55" s="125"/>
      <c r="I55" s="126">
        <f t="shared" si="4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2"/>
        <v>0</v>
      </c>
      <c r="G56" s="125"/>
      <c r="H56" s="125"/>
      <c r="I56" s="126">
        <f t="shared" si="4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2"/>
        <v>0</v>
      </c>
      <c r="G57" s="125"/>
      <c r="H57" s="125"/>
      <c r="I57" s="126">
        <f t="shared" si="4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2"/>
        <v>0</v>
      </c>
      <c r="G58" s="125"/>
      <c r="H58" s="125"/>
      <c r="I58" s="126">
        <f t="shared" si="4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2"/>
        <v>0</v>
      </c>
      <c r="G59" s="125"/>
      <c r="H59" s="125"/>
      <c r="I59" s="126">
        <f t="shared" si="4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2"/>
        <v>0</v>
      </c>
      <c r="G60" s="127"/>
      <c r="H60" s="127"/>
      <c r="I60" s="128">
        <f t="shared" si="4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2"/>
        <v>0</v>
      </c>
      <c r="G61" s="129">
        <f>SUM(G62:G66)</f>
        <v>0</v>
      </c>
      <c r="H61" s="129">
        <f>SUM(H62:H66)</f>
        <v>0</v>
      </c>
      <c r="I61" s="130">
        <f t="shared" si="4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2"/>
        <v>0</v>
      </c>
      <c r="G62" s="123"/>
      <c r="H62" s="123"/>
      <c r="I62" s="124">
        <f t="shared" si="4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2"/>
        <v>0</v>
      </c>
      <c r="G63" s="125"/>
      <c r="H63" s="125"/>
      <c r="I63" s="126">
        <f t="shared" si="4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2"/>
        <v>0</v>
      </c>
      <c r="G64" s="125"/>
      <c r="H64" s="125"/>
      <c r="I64" s="126">
        <f t="shared" si="4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2"/>
        <v>0</v>
      </c>
      <c r="G65" s="125"/>
      <c r="H65" s="125"/>
      <c r="I65" s="126">
        <f t="shared" si="4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2"/>
        <v>0</v>
      </c>
      <c r="G66" s="127"/>
      <c r="H66" s="127"/>
      <c r="I66" s="128">
        <f t="shared" si="4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2"/>
        <v>0</v>
      </c>
      <c r="G67" s="129">
        <f>SUM(G68:G69)</f>
        <v>0</v>
      </c>
      <c r="H67" s="129">
        <f>SUM(H68:H69)</f>
        <v>0</v>
      </c>
      <c r="I67" s="130">
        <f t="shared" si="4"/>
        <v>0</v>
      </c>
    </row>
    <row r="68" spans="1:9" x14ac:dyDescent="0.25">
      <c r="A68" s="22" t="s">
        <v>131</v>
      </c>
      <c r="B68" s="13" t="s">
        <v>132</v>
      </c>
      <c r="C68" s="123"/>
      <c r="D68" s="123"/>
      <c r="E68" s="123"/>
      <c r="F68" s="124">
        <f t="shared" si="2"/>
        <v>0</v>
      </c>
      <c r="G68" s="123"/>
      <c r="H68" s="123"/>
      <c r="I68" s="124">
        <f t="shared" si="4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2"/>
        <v>0</v>
      </c>
      <c r="G69" s="127"/>
      <c r="H69" s="127"/>
      <c r="I69" s="128">
        <f t="shared" si="4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2"/>
        <v>0</v>
      </c>
      <c r="G70" s="123">
        <f>G71</f>
        <v>0</v>
      </c>
      <c r="H70" s="123">
        <f>H71</f>
        <v>0</v>
      </c>
      <c r="I70" s="124">
        <f t="shared" si="4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2"/>
        <v>0</v>
      </c>
      <c r="G71" s="127"/>
      <c r="H71" s="127"/>
      <c r="I71" s="128">
        <f t="shared" si="4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4765852</v>
      </c>
      <c r="D72" s="129">
        <f t="shared" ref="D72:F72" si="5">D9+D22+D25+D45+D61+D67+D70</f>
        <v>4765850</v>
      </c>
      <c r="E72" s="129">
        <f t="shared" si="5"/>
        <v>0</v>
      </c>
      <c r="F72" s="129">
        <f t="shared" si="5"/>
        <v>4765850</v>
      </c>
      <c r="G72" s="129">
        <f t="shared" ref="G72:I72" si="6">G9+G22+G25+G45+G61+G67+G70</f>
        <v>0</v>
      </c>
      <c r="H72" s="129">
        <f t="shared" si="6"/>
        <v>0</v>
      </c>
      <c r="I72" s="129">
        <f t="shared" si="6"/>
        <v>0</v>
      </c>
    </row>
    <row r="73" spans="1:9" ht="15.75" thickBot="1" x14ac:dyDescent="0.3">
      <c r="A73" s="25" t="s">
        <v>140</v>
      </c>
      <c r="B73" s="35" t="s">
        <v>141</v>
      </c>
      <c r="C73" s="123">
        <f t="shared" ref="C73:H73" si="7">C74</f>
        <v>0</v>
      </c>
      <c r="D73" s="123">
        <f t="shared" si="7"/>
        <v>0</v>
      </c>
      <c r="E73" s="123">
        <f t="shared" si="7"/>
        <v>0</v>
      </c>
      <c r="F73" s="124">
        <f t="shared" ref="F73:F80" si="8">SUM(D73:E73)</f>
        <v>0</v>
      </c>
      <c r="G73" s="123">
        <f t="shared" si="7"/>
        <v>0</v>
      </c>
      <c r="H73" s="123">
        <f t="shared" si="7"/>
        <v>0</v>
      </c>
      <c r="I73" s="124">
        <f t="shared" ref="I73:I80" si="9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 t="shared" ref="C74" si="10">SUM(C75:C76,C77,C78,C82,C81)</f>
        <v>0</v>
      </c>
      <c r="D74" s="125">
        <f t="shared" ref="D74:E74" si="11">SUM(D75:D76,D77,D78,D82,D81)</f>
        <v>0</v>
      </c>
      <c r="E74" s="125">
        <f t="shared" si="11"/>
        <v>0</v>
      </c>
      <c r="F74" s="126">
        <f t="shared" si="8"/>
        <v>0</v>
      </c>
      <c r="G74" s="125">
        <f t="shared" ref="G74:H74" si="12">SUM(G75:G76,G77,G78,G82,G81)</f>
        <v>0</v>
      </c>
      <c r="H74" s="125">
        <f t="shared" si="12"/>
        <v>0</v>
      </c>
      <c r="I74" s="126">
        <f t="shared" si="9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8"/>
        <v>0</v>
      </c>
      <c r="G75" s="125"/>
      <c r="H75" s="125"/>
      <c r="I75" s="126">
        <f t="shared" si="9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8"/>
        <v>0</v>
      </c>
      <c r="G76" s="125"/>
      <c r="H76" s="125"/>
      <c r="I76" s="126">
        <f t="shared" si="9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8"/>
        <v>0</v>
      </c>
      <c r="G77" s="125"/>
      <c r="H77" s="125"/>
      <c r="I77" s="126">
        <f t="shared" si="9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8"/>
        <v>0</v>
      </c>
      <c r="G78" s="125">
        <f>SUM(G79:G80)</f>
        <v>0</v>
      </c>
      <c r="H78" s="125">
        <f>SUM(H79:H80)</f>
        <v>0</v>
      </c>
      <c r="I78" s="126">
        <f t="shared" si="9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8"/>
        <v>0</v>
      </c>
      <c r="G79" s="125"/>
      <c r="H79" s="125"/>
      <c r="I79" s="126">
        <f t="shared" si="9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8"/>
        <v>0</v>
      </c>
      <c r="G80" s="125"/>
      <c r="H80" s="125"/>
      <c r="I80" s="126">
        <f t="shared" si="9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3" si="13">SUM(D82:E82)</f>
        <v>0</v>
      </c>
      <c r="G82" s="125"/>
      <c r="H82" s="125"/>
      <c r="I82" s="126">
        <f t="shared" ref="I82:I83" si="14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13"/>
        <v>0</v>
      </c>
      <c r="G83" s="127"/>
      <c r="H83" s="127"/>
      <c r="I83" s="128">
        <f t="shared" si="14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4765852</v>
      </c>
      <c r="D84" s="129">
        <f t="shared" ref="D84:F84" si="15">D72+D73</f>
        <v>4765850</v>
      </c>
      <c r="E84" s="129">
        <f t="shared" si="15"/>
        <v>0</v>
      </c>
      <c r="F84" s="129">
        <f t="shared" si="15"/>
        <v>4765850</v>
      </c>
      <c r="G84" s="129">
        <f t="shared" ref="G84:I84" si="16">G72+G73</f>
        <v>0</v>
      </c>
      <c r="H84" s="129">
        <f t="shared" si="16"/>
        <v>0</v>
      </c>
      <c r="I84" s="129">
        <f t="shared" si="16"/>
        <v>0</v>
      </c>
    </row>
    <row r="85" spans="1:9" x14ac:dyDescent="0.25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31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3840102</v>
      </c>
      <c r="D87" s="123">
        <f>D88+D100</f>
        <v>0</v>
      </c>
      <c r="E87" s="123">
        <f t="shared" ref="E87:F87" si="17">E88+E100</f>
        <v>0</v>
      </c>
      <c r="F87" s="123">
        <f t="shared" si="17"/>
        <v>0</v>
      </c>
      <c r="G87" s="123">
        <f>G88+G100</f>
        <v>0</v>
      </c>
      <c r="H87" s="123">
        <f t="shared" ref="H87:I87" si="18">H88+H100</f>
        <v>0</v>
      </c>
      <c r="I87" s="123">
        <f t="shared" si="18"/>
        <v>0</v>
      </c>
    </row>
    <row r="88" spans="1:9" x14ac:dyDescent="0.25">
      <c r="A88" s="29" t="s">
        <v>158</v>
      </c>
      <c r="B88" s="13" t="s">
        <v>159</v>
      </c>
      <c r="C88" s="125">
        <f>SUM(C89:C99)</f>
        <v>3840102</v>
      </c>
      <c r="D88" s="125">
        <f>SUM(D89:D99)</f>
        <v>0</v>
      </c>
      <c r="E88" s="125">
        <f>SUM(E89:E99)</f>
        <v>0</v>
      </c>
      <c r="F88" s="126">
        <f t="shared" ref="F88:F149" si="19">SUM(D88:E88)</f>
        <v>0</v>
      </c>
      <c r="G88" s="125">
        <f>SUM(G89:G99)</f>
        <v>0</v>
      </c>
      <c r="H88" s="125">
        <f>SUM(H89:H99)</f>
        <v>0</v>
      </c>
      <c r="I88" s="126">
        <f t="shared" ref="I88:I99" si="20">SUM(G88:H88)</f>
        <v>0</v>
      </c>
    </row>
    <row r="89" spans="1:9" x14ac:dyDescent="0.25">
      <c r="A89" s="29" t="s">
        <v>160</v>
      </c>
      <c r="B89" s="13" t="s">
        <v>161</v>
      </c>
      <c r="C89" s="125">
        <v>3819836</v>
      </c>
      <c r="D89" s="125">
        <v>0</v>
      </c>
      <c r="E89" s="125"/>
      <c r="F89" s="126">
        <f t="shared" si="19"/>
        <v>0</v>
      </c>
      <c r="G89" s="125">
        <v>0</v>
      </c>
      <c r="H89" s="125"/>
      <c r="I89" s="126">
        <f t="shared" si="20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>
        <f t="shared" si="19"/>
        <v>0</v>
      </c>
      <c r="G90" s="125"/>
      <c r="H90" s="125"/>
      <c r="I90" s="126">
        <f t="shared" si="20"/>
        <v>0</v>
      </c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si="19"/>
        <v>0</v>
      </c>
      <c r="G91" s="125"/>
      <c r="H91" s="125"/>
      <c r="I91" s="126">
        <f t="shared" si="20"/>
        <v>0</v>
      </c>
    </row>
    <row r="92" spans="1:9" x14ac:dyDescent="0.25">
      <c r="A92" s="29" t="s">
        <v>164</v>
      </c>
      <c r="B92" s="13" t="s">
        <v>165</v>
      </c>
      <c r="C92" s="125"/>
      <c r="D92" s="125"/>
      <c r="E92" s="125"/>
      <c r="F92" s="126">
        <f t="shared" si="19"/>
        <v>0</v>
      </c>
      <c r="G92" s="125"/>
      <c r="H92" s="125"/>
      <c r="I92" s="126">
        <f t="shared" si="20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9"/>
        <v>0</v>
      </c>
      <c r="G93" s="125"/>
      <c r="H93" s="125"/>
      <c r="I93" s="126">
        <f t="shared" si="20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9"/>
        <v>0</v>
      </c>
      <c r="G94" s="125"/>
      <c r="H94" s="125"/>
      <c r="I94" s="126">
        <f t="shared" si="20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9"/>
        <v>0</v>
      </c>
      <c r="G95" s="125"/>
      <c r="H95" s="125"/>
      <c r="I95" s="126">
        <f t="shared" si="20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9"/>
        <v>0</v>
      </c>
      <c r="G96" s="125"/>
      <c r="H96" s="125"/>
      <c r="I96" s="126">
        <f t="shared" si="20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9"/>
        <v>0</v>
      </c>
      <c r="G97" s="125"/>
      <c r="H97" s="125"/>
      <c r="I97" s="126">
        <f t="shared" si="20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9"/>
        <v>0</v>
      </c>
      <c r="G98" s="125"/>
      <c r="H98" s="125"/>
      <c r="I98" s="126">
        <f t="shared" si="20"/>
        <v>0</v>
      </c>
    </row>
    <row r="99" spans="1:9" x14ac:dyDescent="0.25">
      <c r="A99" s="29" t="s">
        <v>178</v>
      </c>
      <c r="B99" s="13" t="s">
        <v>179</v>
      </c>
      <c r="C99" s="125">
        <v>20266</v>
      </c>
      <c r="D99" s="125"/>
      <c r="E99" s="125"/>
      <c r="F99" s="126">
        <f t="shared" si="19"/>
        <v>0</v>
      </c>
      <c r="G99" s="125"/>
      <c r="H99" s="125"/>
      <c r="I99" s="126">
        <f t="shared" si="20"/>
        <v>0</v>
      </c>
    </row>
    <row r="100" spans="1:9" ht="15.75" thickBot="1" x14ac:dyDescent="0.3">
      <c r="A100" s="29" t="s">
        <v>180</v>
      </c>
      <c r="B100" s="13" t="s">
        <v>181</v>
      </c>
      <c r="C100" s="127">
        <f t="shared" ref="C100" si="21">SUM(C101:C103)</f>
        <v>0</v>
      </c>
      <c r="D100" s="127"/>
      <c r="E100" s="127">
        <f t="shared" ref="E100" si="22">SUM(E101:E103)</f>
        <v>0</v>
      </c>
      <c r="F100" s="127"/>
      <c r="G100" s="127"/>
      <c r="H100" s="127">
        <f t="shared" ref="H100" si="23">SUM(H101:H103)</f>
        <v>0</v>
      </c>
      <c r="I100" s="127"/>
    </row>
    <row r="101" spans="1:9" x14ac:dyDescent="0.25">
      <c r="A101" s="29" t="s">
        <v>182</v>
      </c>
      <c r="B101" s="13" t="s">
        <v>183</v>
      </c>
      <c r="C101" s="123"/>
      <c r="D101" s="123"/>
      <c r="E101" s="123"/>
      <c r="F101" s="124">
        <f t="shared" si="19"/>
        <v>0</v>
      </c>
      <c r="G101" s="123"/>
      <c r="H101" s="123"/>
      <c r="I101" s="124">
        <f t="shared" ref="I101:I109" si="24">SUM(G101:H101)</f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9"/>
        <v>0</v>
      </c>
      <c r="G102" s="125"/>
      <c r="H102" s="125"/>
      <c r="I102" s="126">
        <f t="shared" si="24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9"/>
        <v>0</v>
      </c>
      <c r="G103" s="127"/>
      <c r="H103" s="127"/>
      <c r="I103" s="128">
        <f t="shared" si="24"/>
        <v>0</v>
      </c>
    </row>
    <row r="104" spans="1:9" x14ac:dyDescent="0.25">
      <c r="A104" s="28" t="s">
        <v>188</v>
      </c>
      <c r="B104" s="20" t="s">
        <v>189</v>
      </c>
      <c r="C104" s="123">
        <v>499215</v>
      </c>
      <c r="D104" s="123">
        <f>SUM(D105:D109)</f>
        <v>0</v>
      </c>
      <c r="E104" s="123">
        <f>SUM(E105:E109)</f>
        <v>0</v>
      </c>
      <c r="F104" s="124">
        <f t="shared" si="19"/>
        <v>0</v>
      </c>
      <c r="G104" s="123">
        <f>SUM(G105:G109)</f>
        <v>0</v>
      </c>
      <c r="H104" s="123">
        <f>SUM(H105:H109)</f>
        <v>0</v>
      </c>
      <c r="I104" s="124">
        <f t="shared" si="24"/>
        <v>0</v>
      </c>
    </row>
    <row r="105" spans="1:9" ht="15.75" thickBot="1" x14ac:dyDescent="0.3">
      <c r="A105" s="29"/>
      <c r="B105" s="13" t="s">
        <v>190</v>
      </c>
      <c r="C105" s="127"/>
      <c r="D105" s="127">
        <v>0</v>
      </c>
      <c r="E105" s="127"/>
      <c r="F105" s="128">
        <f t="shared" si="19"/>
        <v>0</v>
      </c>
      <c r="G105" s="127">
        <v>0</v>
      </c>
      <c r="H105" s="127"/>
      <c r="I105" s="128">
        <f t="shared" si="24"/>
        <v>0</v>
      </c>
    </row>
    <row r="106" spans="1:9" x14ac:dyDescent="0.25">
      <c r="A106" s="29"/>
      <c r="B106" s="13" t="s">
        <v>191</v>
      </c>
      <c r="C106" s="123"/>
      <c r="D106" s="123"/>
      <c r="E106" s="123"/>
      <c r="F106" s="124">
        <f t="shared" si="19"/>
        <v>0</v>
      </c>
      <c r="G106" s="123"/>
      <c r="H106" s="123"/>
      <c r="I106" s="124">
        <f t="shared" si="24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9"/>
        <v>0</v>
      </c>
      <c r="G107" s="125"/>
      <c r="H107" s="125"/>
      <c r="I107" s="126">
        <f t="shared" si="24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9"/>
        <v>0</v>
      </c>
      <c r="G108" s="125"/>
      <c r="H108" s="125"/>
      <c r="I108" s="126">
        <f t="shared" si="24"/>
        <v>0</v>
      </c>
    </row>
    <row r="109" spans="1:9" ht="15.75" thickBot="1" x14ac:dyDescent="0.3">
      <c r="A109" s="30"/>
      <c r="B109" s="31" t="s">
        <v>194</v>
      </c>
      <c r="C109" s="127"/>
      <c r="D109" s="127"/>
      <c r="E109" s="127"/>
      <c r="F109" s="128">
        <f t="shared" si="19"/>
        <v>0</v>
      </c>
      <c r="G109" s="127"/>
      <c r="H109" s="127"/>
      <c r="I109" s="128">
        <f t="shared" si="24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 t="shared" ref="D110:F110" si="25">SUM(D111:D112,D113,D126,D125)</f>
        <v>0</v>
      </c>
      <c r="E110" s="123">
        <f t="shared" si="25"/>
        <v>0</v>
      </c>
      <c r="F110" s="123">
        <f t="shared" si="25"/>
        <v>0</v>
      </c>
      <c r="G110" s="123">
        <f t="shared" ref="G110:I110" si="26">SUM(G111:G112,G113,G126,G125)</f>
        <v>0</v>
      </c>
      <c r="H110" s="123">
        <f t="shared" si="26"/>
        <v>0</v>
      </c>
      <c r="I110" s="123">
        <f t="shared" si="26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9"/>
        <v>0</v>
      </c>
      <c r="G111" s="125"/>
      <c r="H111" s="125"/>
      <c r="I111" s="126">
        <f t="shared" ref="I111:I112" si="27">SUM(G111:H111)</f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9"/>
        <v>0</v>
      </c>
      <c r="G112" s="125"/>
      <c r="H112" s="125"/>
      <c r="I112" s="126">
        <f t="shared" si="27"/>
        <v>0</v>
      </c>
    </row>
    <row r="113" spans="1:17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28">SUM(D114:D124)-D115-D116-D117-D118</f>
        <v>0</v>
      </c>
      <c r="E113" s="125">
        <f t="shared" si="28"/>
        <v>0</v>
      </c>
      <c r="F113" s="125">
        <f t="shared" si="28"/>
        <v>0</v>
      </c>
      <c r="G113" s="125">
        <f t="shared" ref="G113:I113" si="29">SUM(G114:G124)-G115-G116-G117-G118</f>
        <v>0</v>
      </c>
      <c r="H113" s="125">
        <f t="shared" si="29"/>
        <v>0</v>
      </c>
      <c r="I113" s="125">
        <f t="shared" si="29"/>
        <v>0</v>
      </c>
    </row>
    <row r="114" spans="1:17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9"/>
        <v>0</v>
      </c>
      <c r="G114" s="125"/>
      <c r="H114" s="125"/>
      <c r="I114" s="126">
        <f t="shared" ref="I114" si="30">SUM(G114:H114)</f>
        <v>0</v>
      </c>
      <c r="J114" s="92"/>
      <c r="K114" s="92"/>
      <c r="M114" s="92"/>
      <c r="N114" s="92"/>
      <c r="O114" s="92"/>
      <c r="P114" s="92"/>
      <c r="Q114" s="92"/>
    </row>
    <row r="115" spans="1:17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  <c r="J115" s="92"/>
      <c r="K115" s="92"/>
      <c r="M115" s="92"/>
      <c r="N115" s="92"/>
      <c r="O115" s="92"/>
      <c r="P115" s="92"/>
      <c r="Q115" s="92"/>
    </row>
    <row r="116" spans="1:17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  <c r="J116" s="92"/>
      <c r="K116" s="92"/>
      <c r="M116" s="92"/>
      <c r="N116" s="92"/>
      <c r="O116" s="92"/>
      <c r="P116" s="92"/>
      <c r="Q116" s="92"/>
    </row>
    <row r="117" spans="1:17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  <c r="J117" s="92"/>
      <c r="K117" s="92"/>
      <c r="M117" s="92"/>
      <c r="N117" s="92"/>
      <c r="O117" s="92"/>
      <c r="P117" s="92"/>
      <c r="Q117" s="92"/>
    </row>
    <row r="118" spans="1:17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  <c r="J118" s="92"/>
      <c r="K118" s="92"/>
      <c r="M118" s="92"/>
      <c r="N118" s="92"/>
      <c r="O118" s="92"/>
      <c r="P118" s="92"/>
      <c r="Q118" s="92"/>
    </row>
    <row r="119" spans="1:17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9"/>
        <v>0</v>
      </c>
      <c r="G119" s="125"/>
      <c r="H119" s="125"/>
      <c r="I119" s="126">
        <f t="shared" ref="I119:I125" si="31">SUM(G119:H119)</f>
        <v>0</v>
      </c>
    </row>
    <row r="120" spans="1:17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9"/>
        <v>0</v>
      </c>
      <c r="G120" s="125"/>
      <c r="H120" s="125"/>
      <c r="I120" s="126">
        <f t="shared" si="31"/>
        <v>0</v>
      </c>
    </row>
    <row r="121" spans="1:17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9"/>
        <v>0</v>
      </c>
      <c r="G121" s="125"/>
      <c r="H121" s="125"/>
      <c r="I121" s="126">
        <f t="shared" si="31"/>
        <v>0</v>
      </c>
    </row>
    <row r="122" spans="1:17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9"/>
        <v>0</v>
      </c>
      <c r="G122" s="125"/>
      <c r="H122" s="125"/>
      <c r="I122" s="126">
        <f t="shared" si="31"/>
        <v>0</v>
      </c>
    </row>
    <row r="123" spans="1:17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9"/>
        <v>0</v>
      </c>
      <c r="G123" s="125"/>
      <c r="H123" s="125"/>
      <c r="I123" s="126">
        <f t="shared" si="31"/>
        <v>0</v>
      </c>
    </row>
    <row r="124" spans="1:17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9"/>
        <v>0</v>
      </c>
      <c r="G124" s="125"/>
      <c r="H124" s="125"/>
      <c r="I124" s="126">
        <f t="shared" si="31"/>
        <v>0</v>
      </c>
    </row>
    <row r="125" spans="1:17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9"/>
        <v>0</v>
      </c>
      <c r="G125" s="125"/>
      <c r="H125" s="125"/>
      <c r="I125" s="126">
        <f t="shared" si="31"/>
        <v>0</v>
      </c>
    </row>
    <row r="126" spans="1:17" x14ac:dyDescent="0.25">
      <c r="A126" s="29" t="s">
        <v>218</v>
      </c>
      <c r="B126" s="13" t="s">
        <v>219</v>
      </c>
      <c r="C126" s="125">
        <f>SUM(C127:C130)</f>
        <v>0</v>
      </c>
      <c r="D126" s="125">
        <f t="shared" ref="D126:F126" si="32">SUM(D127:D130)</f>
        <v>0</v>
      </c>
      <c r="E126" s="125">
        <f t="shared" si="32"/>
        <v>0</v>
      </c>
      <c r="F126" s="125">
        <f t="shared" si="32"/>
        <v>0</v>
      </c>
      <c r="G126" s="125">
        <f t="shared" ref="G126:I126" si="33">SUM(G127:G130)</f>
        <v>0</v>
      </c>
      <c r="H126" s="125">
        <f t="shared" si="33"/>
        <v>0</v>
      </c>
      <c r="I126" s="125">
        <f t="shared" si="33"/>
        <v>0</v>
      </c>
    </row>
    <row r="127" spans="1:17" x14ac:dyDescent="0.25">
      <c r="A127" s="29"/>
      <c r="B127" s="13" t="s">
        <v>867</v>
      </c>
      <c r="C127" s="125"/>
      <c r="D127" s="125"/>
      <c r="E127" s="125"/>
      <c r="F127" s="126">
        <f t="shared" si="19"/>
        <v>0</v>
      </c>
      <c r="G127" s="125"/>
      <c r="H127" s="125"/>
      <c r="I127" s="126">
        <f t="shared" ref="I127:I130" si="34">SUM(G127:H127)</f>
        <v>0</v>
      </c>
    </row>
    <row r="128" spans="1:17" x14ac:dyDescent="0.25">
      <c r="A128" s="41"/>
      <c r="B128" s="41" t="s">
        <v>866</v>
      </c>
      <c r="C128" s="125"/>
      <c r="D128" s="125"/>
      <c r="E128" s="125"/>
      <c r="F128" s="125">
        <f t="shared" si="19"/>
        <v>0</v>
      </c>
      <c r="G128" s="125"/>
      <c r="H128" s="125"/>
      <c r="I128" s="125">
        <f t="shared" si="34"/>
        <v>0</v>
      </c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9"/>
        <v>0</v>
      </c>
      <c r="G129" s="125"/>
      <c r="H129" s="125"/>
      <c r="I129" s="126">
        <f t="shared" si="34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9"/>
        <v>0</v>
      </c>
      <c r="G130" s="127"/>
      <c r="H130" s="127"/>
      <c r="I130" s="128">
        <f t="shared" si="34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29"/>
      <c r="G131" s="129"/>
      <c r="H131" s="129"/>
      <c r="I131" s="129"/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 t="shared" ref="D132:F132" si="35">SUM(D133:D138)</f>
        <v>0</v>
      </c>
      <c r="E132" s="129">
        <f t="shared" si="35"/>
        <v>0</v>
      </c>
      <c r="F132" s="129">
        <f t="shared" si="35"/>
        <v>0</v>
      </c>
      <c r="G132" s="129">
        <f t="shared" ref="G132:I132" si="36">SUM(G133:G138)</f>
        <v>0</v>
      </c>
      <c r="H132" s="129">
        <f t="shared" si="36"/>
        <v>0</v>
      </c>
      <c r="I132" s="129">
        <f t="shared" si="36"/>
        <v>0</v>
      </c>
    </row>
    <row r="133" spans="1:9" hidden="1" x14ac:dyDescent="0.25">
      <c r="A133" s="29" t="s">
        <v>225</v>
      </c>
      <c r="B133" s="13" t="s">
        <v>226</v>
      </c>
      <c r="C133" s="123"/>
      <c r="D133" s="123"/>
      <c r="E133" s="123"/>
      <c r="F133" s="123"/>
      <c r="G133" s="123"/>
      <c r="H133" s="123"/>
      <c r="I133" s="123"/>
    </row>
    <row r="134" spans="1:9" hidden="1" x14ac:dyDescent="0.25">
      <c r="A134" s="29" t="s">
        <v>550</v>
      </c>
      <c r="B134" s="13" t="s">
        <v>551</v>
      </c>
      <c r="C134" s="125"/>
      <c r="D134" s="125"/>
      <c r="E134" s="125"/>
      <c r="F134" s="125"/>
      <c r="G134" s="125"/>
      <c r="H134" s="125"/>
      <c r="I134" s="125"/>
    </row>
    <row r="135" spans="1:9" hidden="1" x14ac:dyDescent="0.25">
      <c r="A135" s="29" t="s">
        <v>227</v>
      </c>
      <c r="B135" s="13" t="s">
        <v>228</v>
      </c>
      <c r="C135" s="125"/>
      <c r="D135" s="125"/>
      <c r="E135" s="125"/>
      <c r="F135" s="125"/>
      <c r="G135" s="125"/>
      <c r="H135" s="125"/>
      <c r="I135" s="125"/>
    </row>
    <row r="136" spans="1:9" hidden="1" x14ac:dyDescent="0.25">
      <c r="A136" s="29" t="s">
        <v>229</v>
      </c>
      <c r="B136" s="13" t="s">
        <v>230</v>
      </c>
      <c r="C136" s="125"/>
      <c r="D136" s="125"/>
      <c r="E136" s="125"/>
      <c r="F136" s="125"/>
      <c r="G136" s="125"/>
      <c r="H136" s="125"/>
      <c r="I136" s="125"/>
    </row>
    <row r="137" spans="1:9" hidden="1" x14ac:dyDescent="0.25">
      <c r="A137" s="29" t="s">
        <v>231</v>
      </c>
      <c r="B137" s="13" t="s">
        <v>232</v>
      </c>
      <c r="C137" s="125"/>
      <c r="D137" s="125"/>
      <c r="E137" s="125"/>
      <c r="F137" s="125"/>
      <c r="G137" s="125"/>
      <c r="H137" s="125"/>
      <c r="I137" s="125"/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 t="shared" ref="D138:F138" si="37">SUM(D139:D140)</f>
        <v>0</v>
      </c>
      <c r="E138" s="125">
        <f t="shared" si="37"/>
        <v>0</v>
      </c>
      <c r="F138" s="125">
        <f t="shared" si="37"/>
        <v>0</v>
      </c>
      <c r="G138" s="125">
        <f t="shared" ref="G138:I138" si="38">SUM(G139:G140)</f>
        <v>0</v>
      </c>
      <c r="H138" s="125">
        <f t="shared" si="38"/>
        <v>0</v>
      </c>
      <c r="I138" s="125">
        <f t="shared" si="38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5"/>
      <c r="G139" s="125"/>
      <c r="H139" s="125"/>
      <c r="I139" s="125"/>
    </row>
    <row r="140" spans="1:9" ht="15.75" thickBot="1" x14ac:dyDescent="0.3">
      <c r="A140" s="30"/>
      <c r="B140" s="31" t="s">
        <v>236</v>
      </c>
      <c r="C140" s="127"/>
      <c r="D140" s="127"/>
      <c r="E140" s="127"/>
      <c r="F140" s="127"/>
      <c r="G140" s="127"/>
      <c r="H140" s="127"/>
      <c r="I140" s="127"/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3"/>
      <c r="G141" s="123"/>
      <c r="H141" s="123"/>
      <c r="I141" s="123"/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7"/>
      <c r="G142" s="127"/>
      <c r="H142" s="127"/>
      <c r="I142" s="127"/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3"/>
      <c r="G143" s="123"/>
      <c r="H143" s="123"/>
      <c r="I143" s="123"/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7"/>
      <c r="G144" s="127"/>
      <c r="H144" s="127"/>
      <c r="I144" s="127"/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3"/>
      <c r="G145" s="133"/>
      <c r="H145" s="133"/>
      <c r="I145" s="133"/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4339317</v>
      </c>
      <c r="D146" s="129">
        <f>D145+D144+D143+D142+D141+D132+D131+D110+D104+D87</f>
        <v>0</v>
      </c>
      <c r="E146" s="129">
        <f t="shared" ref="E146:F146" si="39">E145+E144+E143+E142+E141+E132+E131+E110+E104+E87</f>
        <v>0</v>
      </c>
      <c r="F146" s="129">
        <f t="shared" si="39"/>
        <v>0</v>
      </c>
      <c r="G146" s="129">
        <f>G145+G144+G143+G142+G141+G132+G131+G110+G104+G87</f>
        <v>0</v>
      </c>
      <c r="H146" s="129">
        <f t="shared" ref="H146:I146" si="40">H145+H144+H143+H142+H141+H132+H131+H110+H104+H87</f>
        <v>0</v>
      </c>
      <c r="I146" s="129">
        <f t="shared" si="40"/>
        <v>0</v>
      </c>
    </row>
    <row r="147" spans="1:9" x14ac:dyDescent="0.2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9"/>
        <v>0</v>
      </c>
      <c r="G147" s="123">
        <f>SUM(G148:G154)</f>
        <v>0</v>
      </c>
      <c r="H147" s="123">
        <f>SUM(H148:H154)</f>
        <v>0</v>
      </c>
      <c r="I147" s="124">
        <f t="shared" ref="I147:I149" si="41">SUM(G147:H147)</f>
        <v>0</v>
      </c>
    </row>
    <row r="148" spans="1:9" ht="15.75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9"/>
        <v>0</v>
      </c>
      <c r="G148" s="125"/>
      <c r="H148" s="125"/>
      <c r="I148" s="126">
        <f t="shared" si="41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9"/>
        <v>0</v>
      </c>
      <c r="G149" s="125"/>
      <c r="H149" s="125"/>
      <c r="I149" s="126">
        <f t="shared" si="41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42">SUM(D151:E151)</f>
        <v>0</v>
      </c>
      <c r="G151" s="125"/>
      <c r="H151" s="125"/>
      <c r="I151" s="126">
        <f t="shared" ref="I151:I154" si="43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42"/>
        <v>0</v>
      </c>
      <c r="G152" s="125"/>
      <c r="H152" s="125"/>
      <c r="I152" s="126">
        <f t="shared" si="43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42"/>
        <v>0</v>
      </c>
      <c r="G153" s="125"/>
      <c r="H153" s="125"/>
      <c r="I153" s="126">
        <f t="shared" si="43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42"/>
        <v>0</v>
      </c>
      <c r="G154" s="135"/>
      <c r="H154" s="127"/>
      <c r="I154" s="128">
        <f t="shared" si="43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4339317</v>
      </c>
      <c r="D155" s="129">
        <f>D147+D146</f>
        <v>0</v>
      </c>
      <c r="E155" s="129">
        <f t="shared" ref="E155:F155" si="44">E147+E146</f>
        <v>0</v>
      </c>
      <c r="F155" s="129">
        <f t="shared" si="44"/>
        <v>0</v>
      </c>
      <c r="G155" s="129">
        <f>G147+G146</f>
        <v>0</v>
      </c>
      <c r="H155" s="129">
        <f t="shared" ref="H155:I155" si="45">H147+H146</f>
        <v>0</v>
      </c>
      <c r="I155" s="129">
        <f t="shared" si="45"/>
        <v>0</v>
      </c>
    </row>
    <row r="156" spans="1:9" x14ac:dyDescent="0.25">
      <c r="E156" s="47"/>
      <c r="F156" s="47"/>
      <c r="H156" s="47"/>
      <c r="I156" s="47"/>
    </row>
    <row r="157" spans="1:9" x14ac:dyDescent="0.25">
      <c r="C157" s="92">
        <f>C84-C155</f>
        <v>426535</v>
      </c>
      <c r="D157" s="92"/>
      <c r="E157" s="92"/>
      <c r="F157" s="92">
        <f t="shared" ref="F157" si="46">F84-F155</f>
        <v>4765850</v>
      </c>
      <c r="G157" s="92"/>
      <c r="H157" s="92"/>
      <c r="I157" s="92">
        <f t="shared" ref="I157" si="47">I84-I155</f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66CC"/>
  </sheetPr>
  <dimension ref="A1:M157"/>
  <sheetViews>
    <sheetView view="pageBreakPreview" zoomScale="60" zoomScaleNormal="100" workbookViewId="0">
      <pane xSplit="2" ySplit="8" topLeftCell="C108" activePane="bottomRight" state="frozen"/>
      <selection pane="topRight" activeCell="C1" sqref="C1"/>
      <selection pane="bottomLeft" activeCell="A9" sqref="A9"/>
      <selection pane="bottomRight" activeCell="B167" sqref="B167"/>
    </sheetView>
  </sheetViews>
  <sheetFormatPr defaultColWidth="9.140625" defaultRowHeight="15" x14ac:dyDescent="0.25"/>
  <cols>
    <col min="2" max="2" width="57" customWidth="1"/>
    <col min="3" max="3" width="13" customWidth="1"/>
    <col min="4" max="4" width="12" bestFit="1" customWidth="1"/>
    <col min="5" max="5" width="9.28515625" bestFit="1" customWidth="1"/>
    <col min="6" max="7" width="12" bestFit="1" customWidth="1"/>
    <col min="8" max="8" width="9.28515625" bestFit="1" customWidth="1"/>
    <col min="9" max="9" width="12" bestFit="1" customWidth="1"/>
    <col min="14" max="14" width="9.85546875" bestFit="1" customWidth="1"/>
  </cols>
  <sheetData>
    <row r="1" spans="1:9" x14ac:dyDescent="0.25">
      <c r="A1" s="1381" t="s">
        <v>1702</v>
      </c>
      <c r="B1" s="1381"/>
      <c r="C1" s="1381"/>
      <c r="D1" s="1381"/>
      <c r="E1" s="1381"/>
      <c r="F1" s="1381"/>
    </row>
    <row r="2" spans="1:9" x14ac:dyDescent="0.25">
      <c r="A2" s="1381">
        <v>2023</v>
      </c>
      <c r="B2" s="1381"/>
      <c r="C2" s="1381"/>
      <c r="D2" s="1381"/>
      <c r="E2" s="1381"/>
      <c r="F2" s="1381"/>
    </row>
    <row r="4" spans="1:9" x14ac:dyDescent="0.25">
      <c r="A4" s="48" t="s">
        <v>266</v>
      </c>
      <c r="B4" s="50"/>
    </row>
    <row r="5" spans="1:9" x14ac:dyDescent="0.25">
      <c r="A5" s="65" t="s">
        <v>422</v>
      </c>
      <c r="B5" s="48" t="s">
        <v>877</v>
      </c>
    </row>
    <row r="6" spans="1:9" x14ac:dyDescent="0.25">
      <c r="C6" s="294" t="s">
        <v>1365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870" t="s">
        <v>18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5" t="s">
        <v>40</v>
      </c>
      <c r="B9" s="35" t="s">
        <v>41</v>
      </c>
      <c r="C9" s="133">
        <f>SUM(C10,C17,C18,C20,C21,C19)</f>
        <v>100000</v>
      </c>
      <c r="D9" s="133">
        <f>SUM(D10,D17,D18,D20,D21,D19)</f>
        <v>0</v>
      </c>
      <c r="E9" s="549">
        <f>SUM(E10,E17,E18,E20,E21,E19)</f>
        <v>0</v>
      </c>
      <c r="F9" s="123">
        <f t="shared" ref="F9:F72" si="0">SUM(D9:E9)</f>
        <v>0</v>
      </c>
      <c r="G9" s="133">
        <f>SUM(G10,G17,G18,G20,G21,G19)</f>
        <v>0</v>
      </c>
      <c r="H9" s="549">
        <f>SUM(H10,H17,H18,H20,H21,H19)</f>
        <v>0</v>
      </c>
      <c r="I9" s="123">
        <f t="shared" ref="I9:I72" si="1">SUM(G9:H9)</f>
        <v>0</v>
      </c>
    </row>
    <row r="10" spans="1:9" hidden="1" x14ac:dyDescent="0.2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545">
        <f>SUM(E11:E16)</f>
        <v>0</v>
      </c>
      <c r="F10" s="125">
        <f t="shared" si="0"/>
        <v>0</v>
      </c>
      <c r="G10" s="123">
        <f>SUM(G11:G16)</f>
        <v>0</v>
      </c>
      <c r="H10" s="545">
        <f>SUM(H11:H16)</f>
        <v>0</v>
      </c>
      <c r="I10" s="125">
        <f t="shared" si="1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546"/>
      <c r="F11" s="125">
        <f t="shared" si="0"/>
        <v>0</v>
      </c>
      <c r="G11" s="125"/>
      <c r="H11" s="546"/>
      <c r="I11" s="125">
        <f t="shared" si="1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546"/>
      <c r="F12" s="125">
        <f t="shared" si="0"/>
        <v>0</v>
      </c>
      <c r="G12" s="125"/>
      <c r="H12" s="546"/>
      <c r="I12" s="125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546"/>
      <c r="F13" s="125">
        <f t="shared" si="0"/>
        <v>0</v>
      </c>
      <c r="G13" s="125"/>
      <c r="H13" s="546"/>
      <c r="I13" s="125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546"/>
      <c r="F14" s="125">
        <f t="shared" si="0"/>
        <v>0</v>
      </c>
      <c r="G14" s="125"/>
      <c r="H14" s="546"/>
      <c r="I14" s="125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546"/>
      <c r="F15" s="125">
        <f t="shared" si="0"/>
        <v>0</v>
      </c>
      <c r="G15" s="125"/>
      <c r="H15" s="546"/>
      <c r="I15" s="125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546"/>
      <c r="F16" s="125">
        <f t="shared" si="0"/>
        <v>0</v>
      </c>
      <c r="G16" s="125"/>
      <c r="H16" s="546"/>
      <c r="I16" s="125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546"/>
      <c r="F17" s="125">
        <f t="shared" si="0"/>
        <v>0</v>
      </c>
      <c r="G17" s="125"/>
      <c r="H17" s="546"/>
      <c r="I17" s="125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546"/>
      <c r="F18" s="125">
        <f t="shared" si="0"/>
        <v>0</v>
      </c>
      <c r="G18" s="125"/>
      <c r="H18" s="546"/>
      <c r="I18" s="125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546"/>
      <c r="F19" s="125">
        <f t="shared" si="0"/>
        <v>0</v>
      </c>
      <c r="G19" s="125"/>
      <c r="H19" s="546"/>
      <c r="I19" s="125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546"/>
      <c r="F20" s="125">
        <f t="shared" si="0"/>
        <v>0</v>
      </c>
      <c r="G20" s="125"/>
      <c r="H20" s="546"/>
      <c r="I20" s="125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>
        <v>100000</v>
      </c>
      <c r="D21" s="127">
        <v>0</v>
      </c>
      <c r="E21" s="547"/>
      <c r="F21" s="125">
        <f t="shared" si="0"/>
        <v>0</v>
      </c>
      <c r="G21" s="127">
        <v>0</v>
      </c>
      <c r="H21" s="547"/>
      <c r="I21" s="125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545">
        <f>SUM(E23:E24)</f>
        <v>0</v>
      </c>
      <c r="F22" s="125">
        <f t="shared" si="0"/>
        <v>0</v>
      </c>
      <c r="G22" s="123">
        <f>SUM(G23:G24)</f>
        <v>0</v>
      </c>
      <c r="H22" s="545">
        <f>SUM(H23:H24)</f>
        <v>0</v>
      </c>
      <c r="I22" s="125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546"/>
      <c r="F23" s="125">
        <f t="shared" si="0"/>
        <v>0</v>
      </c>
      <c r="G23" s="125"/>
      <c r="H23" s="546"/>
      <c r="I23" s="125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547"/>
      <c r="F24" s="125">
        <f t="shared" si="0"/>
        <v>0</v>
      </c>
      <c r="G24" s="127"/>
      <c r="H24" s="547"/>
      <c r="I24" s="125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545">
        <f>E26+E30+E38</f>
        <v>0</v>
      </c>
      <c r="F25" s="125">
        <f t="shared" si="0"/>
        <v>0</v>
      </c>
      <c r="G25" s="123">
        <f>G26+G30+G38</f>
        <v>0</v>
      </c>
      <c r="H25" s="545">
        <f>H26+H30+H38</f>
        <v>0</v>
      </c>
      <c r="I25" s="125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546">
        <f>SUM(E27:E29)</f>
        <v>0</v>
      </c>
      <c r="F26" s="125">
        <f t="shared" si="0"/>
        <v>0</v>
      </c>
      <c r="G26" s="125">
        <f>SUM(G27:G29)</f>
        <v>0</v>
      </c>
      <c r="H26" s="546">
        <f>SUM(H27:H29)</f>
        <v>0</v>
      </c>
      <c r="I26" s="125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546"/>
      <c r="F27" s="125">
        <f t="shared" si="0"/>
        <v>0</v>
      </c>
      <c r="G27" s="125"/>
      <c r="H27" s="546"/>
      <c r="I27" s="125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546"/>
      <c r="F28" s="125">
        <f t="shared" si="0"/>
        <v>0</v>
      </c>
      <c r="G28" s="125"/>
      <c r="H28" s="546"/>
      <c r="I28" s="125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546"/>
      <c r="F29" s="125">
        <f t="shared" si="0"/>
        <v>0</v>
      </c>
      <c r="G29" s="125"/>
      <c r="H29" s="546"/>
      <c r="I29" s="125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546">
        <f>E31+E33+E34</f>
        <v>0</v>
      </c>
      <c r="F30" s="125">
        <f t="shared" si="0"/>
        <v>0</v>
      </c>
      <c r="G30" s="125">
        <f>G31+G33+G34</f>
        <v>0</v>
      </c>
      <c r="H30" s="546">
        <f>H31+H33+H34</f>
        <v>0</v>
      </c>
      <c r="I30" s="125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546">
        <f>E32</f>
        <v>0</v>
      </c>
      <c r="F31" s="125">
        <f t="shared" si="0"/>
        <v>0</v>
      </c>
      <c r="G31" s="125">
        <f>G32</f>
        <v>0</v>
      </c>
      <c r="H31" s="546">
        <f>H32</f>
        <v>0</v>
      </c>
      <c r="I31" s="125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546"/>
      <c r="F32" s="125">
        <f t="shared" si="0"/>
        <v>0</v>
      </c>
      <c r="G32" s="125"/>
      <c r="H32" s="546"/>
      <c r="I32" s="125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546"/>
      <c r="F33" s="125">
        <f t="shared" si="0"/>
        <v>0</v>
      </c>
      <c r="G33" s="125"/>
      <c r="H33" s="546"/>
      <c r="I33" s="125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546">
        <f>SUM(E35:E37)</f>
        <v>0</v>
      </c>
      <c r="F34" s="125">
        <f t="shared" si="0"/>
        <v>0</v>
      </c>
      <c r="G34" s="125">
        <f>SUM(G35:G37)</f>
        <v>0</v>
      </c>
      <c r="H34" s="546">
        <f>SUM(H35:H37)</f>
        <v>0</v>
      </c>
      <c r="I34" s="125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546"/>
      <c r="F35" s="125">
        <f t="shared" si="0"/>
        <v>0</v>
      </c>
      <c r="G35" s="125"/>
      <c r="H35" s="546"/>
      <c r="I35" s="125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546"/>
      <c r="F36" s="125">
        <f t="shared" si="0"/>
        <v>0</v>
      </c>
      <c r="G36" s="125"/>
      <c r="H36" s="546"/>
      <c r="I36" s="125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546"/>
      <c r="F37" s="125">
        <f t="shared" si="0"/>
        <v>0</v>
      </c>
      <c r="G37" s="125"/>
      <c r="H37" s="546"/>
      <c r="I37" s="125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546">
        <f>SUM(E39:E44)</f>
        <v>0</v>
      </c>
      <c r="F38" s="125">
        <f t="shared" si="0"/>
        <v>0</v>
      </c>
      <c r="G38" s="125">
        <f>SUM(G39:G44)</f>
        <v>0</v>
      </c>
      <c r="H38" s="546">
        <f>SUM(H39:H44)</f>
        <v>0</v>
      </c>
      <c r="I38" s="125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546"/>
      <c r="F39" s="125">
        <f t="shared" si="0"/>
        <v>0</v>
      </c>
      <c r="G39" s="125"/>
      <c r="H39" s="546"/>
      <c r="I39" s="125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546"/>
      <c r="F40" s="125">
        <f t="shared" si="0"/>
        <v>0</v>
      </c>
      <c r="G40" s="125"/>
      <c r="H40" s="546"/>
      <c r="I40" s="125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546"/>
      <c r="F41" s="125">
        <f t="shared" si="0"/>
        <v>0</v>
      </c>
      <c r="G41" s="125"/>
      <c r="H41" s="546"/>
      <c r="I41" s="125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546"/>
      <c r="F42" s="125">
        <f t="shared" si="0"/>
        <v>0</v>
      </c>
      <c r="G42" s="125"/>
      <c r="H42" s="546"/>
      <c r="I42" s="125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546"/>
      <c r="F43" s="125">
        <f t="shared" si="0"/>
        <v>0</v>
      </c>
      <c r="G43" s="125"/>
      <c r="H43" s="546"/>
      <c r="I43" s="125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547"/>
      <c r="F44" s="125">
        <f t="shared" si="0"/>
        <v>0</v>
      </c>
      <c r="G44" s="127"/>
      <c r="H44" s="547"/>
      <c r="I44" s="125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28918686</v>
      </c>
      <c r="D45" s="129">
        <f>D46+D47+D48+D49+D54+D55+D56+D57+D58+D59+D60</f>
        <v>29200000</v>
      </c>
      <c r="E45" s="544">
        <f>E46+E47+E48+E49+E54+E55+E56+E57+E58+E59+E60</f>
        <v>0</v>
      </c>
      <c r="F45" s="125">
        <f t="shared" si="0"/>
        <v>29200000</v>
      </c>
      <c r="G45" s="129">
        <f>G46+G47+G48+G49+G54+G55+G56+G57+G58+G59+G60</f>
        <v>29200000</v>
      </c>
      <c r="H45" s="544">
        <f>H46+H47+H48+H49+H54+H55+H56+H57+H58+H59+H60</f>
        <v>0</v>
      </c>
      <c r="I45" s="125">
        <f t="shared" si="1"/>
        <v>29200000</v>
      </c>
    </row>
    <row r="46" spans="1:9" x14ac:dyDescent="0.25">
      <c r="A46" s="22" t="s">
        <v>92</v>
      </c>
      <c r="B46" s="13" t="s">
        <v>93</v>
      </c>
      <c r="C46" s="123">
        <v>22252126</v>
      </c>
      <c r="D46" s="123">
        <v>22834646</v>
      </c>
      <c r="E46" s="545"/>
      <c r="F46" s="125">
        <f t="shared" si="0"/>
        <v>22834646</v>
      </c>
      <c r="G46" s="123">
        <v>22834646</v>
      </c>
      <c r="H46" s="545"/>
      <c r="I46" s="125">
        <f t="shared" si="1"/>
        <v>22834646</v>
      </c>
    </row>
    <row r="47" spans="1:9" x14ac:dyDescent="0.25">
      <c r="A47" s="22" t="s">
        <v>94</v>
      </c>
      <c r="B47" s="13" t="s">
        <v>95</v>
      </c>
      <c r="C47" s="125">
        <v>518506</v>
      </c>
      <c r="D47" s="125">
        <v>157480</v>
      </c>
      <c r="E47" s="546"/>
      <c r="F47" s="125">
        <f t="shared" si="0"/>
        <v>157480</v>
      </c>
      <c r="G47" s="125">
        <v>157480</v>
      </c>
      <c r="H47" s="546"/>
      <c r="I47" s="125">
        <f t="shared" si="1"/>
        <v>157480</v>
      </c>
    </row>
    <row r="48" spans="1:9" x14ac:dyDescent="0.25">
      <c r="A48" s="22" t="s">
        <v>96</v>
      </c>
      <c r="B48" s="13" t="s">
        <v>97</v>
      </c>
      <c r="C48" s="125"/>
      <c r="D48" s="125"/>
      <c r="E48" s="546"/>
      <c r="F48" s="125">
        <f t="shared" si="0"/>
        <v>0</v>
      </c>
      <c r="G48" s="125"/>
      <c r="H48" s="546"/>
      <c r="I48" s="125">
        <f t="shared" si="1"/>
        <v>0</v>
      </c>
    </row>
    <row r="49" spans="1:9" x14ac:dyDescent="0.25">
      <c r="A49" s="22" t="s">
        <v>98</v>
      </c>
      <c r="B49" s="13" t="s">
        <v>99</v>
      </c>
      <c r="C49" s="125"/>
      <c r="D49" s="125"/>
      <c r="E49" s="546">
        <f>SUM(E50:E53)</f>
        <v>0</v>
      </c>
      <c r="F49" s="125">
        <f t="shared" si="0"/>
        <v>0</v>
      </c>
      <c r="G49" s="125"/>
      <c r="H49" s="546">
        <f>SUM(H50:H53)</f>
        <v>0</v>
      </c>
      <c r="I49" s="125">
        <f t="shared" si="1"/>
        <v>0</v>
      </c>
    </row>
    <row r="50" spans="1:9" x14ac:dyDescent="0.25">
      <c r="A50" s="22"/>
      <c r="B50" s="13" t="s">
        <v>100</v>
      </c>
      <c r="C50" s="125"/>
      <c r="D50" s="125"/>
      <c r="E50" s="546"/>
      <c r="F50" s="125">
        <f t="shared" si="0"/>
        <v>0</v>
      </c>
      <c r="G50" s="125"/>
      <c r="H50" s="546"/>
      <c r="I50" s="125">
        <f t="shared" si="1"/>
        <v>0</v>
      </c>
    </row>
    <row r="51" spans="1:9" x14ac:dyDescent="0.25">
      <c r="A51" s="22"/>
      <c r="B51" s="13" t="s">
        <v>101</v>
      </c>
      <c r="C51" s="125"/>
      <c r="D51" s="125"/>
      <c r="E51" s="546"/>
      <c r="F51" s="125">
        <f t="shared" si="0"/>
        <v>0</v>
      </c>
      <c r="G51" s="125"/>
      <c r="H51" s="546"/>
      <c r="I51" s="125">
        <f t="shared" si="1"/>
        <v>0</v>
      </c>
    </row>
    <row r="52" spans="1:9" x14ac:dyDescent="0.25">
      <c r="A52" s="22"/>
      <c r="B52" s="13" t="s">
        <v>102</v>
      </c>
      <c r="C52" s="125"/>
      <c r="D52" s="125"/>
      <c r="E52" s="546"/>
      <c r="F52" s="125">
        <f t="shared" si="0"/>
        <v>0</v>
      </c>
      <c r="G52" s="125"/>
      <c r="H52" s="546"/>
      <c r="I52" s="125">
        <f t="shared" si="1"/>
        <v>0</v>
      </c>
    </row>
    <row r="53" spans="1:9" x14ac:dyDescent="0.25">
      <c r="A53" s="22"/>
      <c r="B53" s="13" t="s">
        <v>103</v>
      </c>
      <c r="C53" s="125"/>
      <c r="D53" s="125"/>
      <c r="E53" s="546"/>
      <c r="F53" s="125">
        <f t="shared" si="0"/>
        <v>0</v>
      </c>
      <c r="G53" s="125"/>
      <c r="H53" s="546"/>
      <c r="I53" s="125">
        <f t="shared" si="1"/>
        <v>0</v>
      </c>
    </row>
    <row r="54" spans="1:9" x14ac:dyDescent="0.25">
      <c r="A54" s="22" t="s">
        <v>104</v>
      </c>
      <c r="B54" s="13" t="s">
        <v>105</v>
      </c>
      <c r="C54" s="125"/>
      <c r="D54" s="125"/>
      <c r="E54" s="546"/>
      <c r="F54" s="125">
        <f t="shared" si="0"/>
        <v>0</v>
      </c>
      <c r="G54" s="125"/>
      <c r="H54" s="546"/>
      <c r="I54" s="125">
        <f t="shared" si="1"/>
        <v>0</v>
      </c>
    </row>
    <row r="55" spans="1:9" x14ac:dyDescent="0.25">
      <c r="A55" s="22" t="s">
        <v>106</v>
      </c>
      <c r="B55" s="13" t="s">
        <v>107</v>
      </c>
      <c r="C55" s="125">
        <v>6148052</v>
      </c>
      <c r="D55" s="125">
        <f>6165354+42520</f>
        <v>6207874</v>
      </c>
      <c r="E55" s="546"/>
      <c r="F55" s="125">
        <f t="shared" si="0"/>
        <v>6207874</v>
      </c>
      <c r="G55" s="125">
        <f>6165354+42520</f>
        <v>6207874</v>
      </c>
      <c r="H55" s="546"/>
      <c r="I55" s="125">
        <f t="shared" si="1"/>
        <v>6207874</v>
      </c>
    </row>
    <row r="56" spans="1:9" x14ac:dyDescent="0.25">
      <c r="A56" s="22" t="s">
        <v>108</v>
      </c>
      <c r="B56" s="13" t="s">
        <v>109</v>
      </c>
      <c r="C56" s="125"/>
      <c r="D56" s="125"/>
      <c r="E56" s="546"/>
      <c r="F56" s="125">
        <f t="shared" si="0"/>
        <v>0</v>
      </c>
      <c r="G56" s="125"/>
      <c r="H56" s="546"/>
      <c r="I56" s="125">
        <f t="shared" si="1"/>
        <v>0</v>
      </c>
    </row>
    <row r="57" spans="1:9" x14ac:dyDescent="0.25">
      <c r="A57" s="22" t="s">
        <v>110</v>
      </c>
      <c r="B57" s="13" t="s">
        <v>111</v>
      </c>
      <c r="C57" s="125"/>
      <c r="D57" s="125"/>
      <c r="E57" s="546"/>
      <c r="F57" s="125">
        <f t="shared" si="0"/>
        <v>0</v>
      </c>
      <c r="G57" s="125"/>
      <c r="H57" s="546"/>
      <c r="I57" s="125">
        <f t="shared" si="1"/>
        <v>0</v>
      </c>
    </row>
    <row r="58" spans="1:9" x14ac:dyDescent="0.25">
      <c r="A58" s="22" t="s">
        <v>112</v>
      </c>
      <c r="B58" s="13" t="s">
        <v>113</v>
      </c>
      <c r="C58" s="125"/>
      <c r="D58" s="125"/>
      <c r="E58" s="546"/>
      <c r="F58" s="125">
        <f t="shared" si="0"/>
        <v>0</v>
      </c>
      <c r="G58" s="125"/>
      <c r="H58" s="546"/>
      <c r="I58" s="125">
        <f t="shared" si="1"/>
        <v>0</v>
      </c>
    </row>
    <row r="59" spans="1:9" x14ac:dyDescent="0.25">
      <c r="A59" s="22" t="s">
        <v>114</v>
      </c>
      <c r="B59" s="13" t="s">
        <v>115</v>
      </c>
      <c r="C59" s="125"/>
      <c r="D59" s="125"/>
      <c r="E59" s="546"/>
      <c r="F59" s="125">
        <f t="shared" si="0"/>
        <v>0</v>
      </c>
      <c r="G59" s="125"/>
      <c r="H59" s="546"/>
      <c r="I59" s="125">
        <f t="shared" si="1"/>
        <v>0</v>
      </c>
    </row>
    <row r="60" spans="1:9" ht="15.75" thickBot="1" x14ac:dyDescent="0.3">
      <c r="A60" s="23" t="s">
        <v>116</v>
      </c>
      <c r="B60" s="31" t="s">
        <v>117</v>
      </c>
      <c r="C60" s="127">
        <v>2</v>
      </c>
      <c r="D60" s="127"/>
      <c r="E60" s="547"/>
      <c r="F60" s="125">
        <f t="shared" si="0"/>
        <v>0</v>
      </c>
      <c r="G60" s="127"/>
      <c r="H60" s="547"/>
      <c r="I60" s="125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544">
        <f>SUM(E62:E66)</f>
        <v>0</v>
      </c>
      <c r="F61" s="125">
        <f t="shared" si="0"/>
        <v>0</v>
      </c>
      <c r="G61" s="129">
        <f>SUM(G62:G66)</f>
        <v>0</v>
      </c>
      <c r="H61" s="544">
        <f>SUM(H62:H66)</f>
        <v>0</v>
      </c>
      <c r="I61" s="125">
        <f t="shared" si="1"/>
        <v>0</v>
      </c>
    </row>
    <row r="62" spans="1:9" x14ac:dyDescent="0.25">
      <c r="A62" s="22" t="s">
        <v>119</v>
      </c>
      <c r="B62" s="13" t="s">
        <v>120</v>
      </c>
      <c r="C62" s="123"/>
      <c r="D62" s="123"/>
      <c r="E62" s="545"/>
      <c r="F62" s="125">
        <f t="shared" si="0"/>
        <v>0</v>
      </c>
      <c r="G62" s="123"/>
      <c r="H62" s="545"/>
      <c r="I62" s="125">
        <f t="shared" si="1"/>
        <v>0</v>
      </c>
    </row>
    <row r="63" spans="1:9" x14ac:dyDescent="0.25">
      <c r="A63" s="22" t="s">
        <v>121</v>
      </c>
      <c r="B63" s="13" t="s">
        <v>122</v>
      </c>
      <c r="C63" s="125"/>
      <c r="D63" s="125"/>
      <c r="E63" s="546"/>
      <c r="F63" s="125">
        <f t="shared" si="0"/>
        <v>0</v>
      </c>
      <c r="G63" s="125"/>
      <c r="H63" s="546"/>
      <c r="I63" s="125">
        <f t="shared" si="1"/>
        <v>0</v>
      </c>
    </row>
    <row r="64" spans="1:9" x14ac:dyDescent="0.25">
      <c r="A64" s="22" t="s">
        <v>123</v>
      </c>
      <c r="B64" s="13" t="s">
        <v>124</v>
      </c>
      <c r="C64" s="125"/>
      <c r="D64" s="125"/>
      <c r="E64" s="546"/>
      <c r="F64" s="125">
        <f t="shared" si="0"/>
        <v>0</v>
      </c>
      <c r="G64" s="125"/>
      <c r="H64" s="546"/>
      <c r="I64" s="125">
        <f t="shared" si="1"/>
        <v>0</v>
      </c>
    </row>
    <row r="65" spans="1:9" x14ac:dyDescent="0.25">
      <c r="A65" s="22" t="s">
        <v>125</v>
      </c>
      <c r="B65" s="13" t="s">
        <v>126</v>
      </c>
      <c r="C65" s="125"/>
      <c r="D65" s="125"/>
      <c r="E65" s="546"/>
      <c r="F65" s="125">
        <f t="shared" si="0"/>
        <v>0</v>
      </c>
      <c r="G65" s="125"/>
      <c r="H65" s="546"/>
      <c r="I65" s="125">
        <f t="shared" si="1"/>
        <v>0</v>
      </c>
    </row>
    <row r="66" spans="1:9" ht="15.75" thickBot="1" x14ac:dyDescent="0.3">
      <c r="A66" s="23" t="s">
        <v>127</v>
      </c>
      <c r="B66" s="31" t="s">
        <v>128</v>
      </c>
      <c r="C66" s="127"/>
      <c r="D66" s="127"/>
      <c r="E66" s="547"/>
      <c r="F66" s="125">
        <f t="shared" si="0"/>
        <v>0</v>
      </c>
      <c r="G66" s="127"/>
      <c r="H66" s="547"/>
      <c r="I66" s="125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544">
        <f>SUM(E68:E69)</f>
        <v>0</v>
      </c>
      <c r="F67" s="125">
        <f t="shared" si="0"/>
        <v>0</v>
      </c>
      <c r="G67" s="129">
        <f>SUM(G68:G69)</f>
        <v>0</v>
      </c>
      <c r="H67" s="544">
        <f>SUM(H68:H69)</f>
        <v>0</v>
      </c>
      <c r="I67" s="125">
        <f t="shared" si="1"/>
        <v>0</v>
      </c>
    </row>
    <row r="68" spans="1:9" x14ac:dyDescent="0.25">
      <c r="A68" s="22" t="s">
        <v>131</v>
      </c>
      <c r="B68" s="13" t="s">
        <v>132</v>
      </c>
      <c r="C68" s="123"/>
      <c r="D68" s="123"/>
      <c r="E68" s="545"/>
      <c r="F68" s="125">
        <f t="shared" si="0"/>
        <v>0</v>
      </c>
      <c r="G68" s="123"/>
      <c r="H68" s="545"/>
      <c r="I68" s="125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547"/>
      <c r="F69" s="125">
        <f t="shared" si="0"/>
        <v>0</v>
      </c>
      <c r="G69" s="127"/>
      <c r="H69" s="547"/>
      <c r="I69" s="125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545">
        <f>E71</f>
        <v>0</v>
      </c>
      <c r="F70" s="125">
        <f t="shared" si="0"/>
        <v>0</v>
      </c>
      <c r="G70" s="123">
        <f>G71</f>
        <v>0</v>
      </c>
      <c r="H70" s="545">
        <f>H71</f>
        <v>0</v>
      </c>
      <c r="I70" s="125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547"/>
      <c r="F71" s="125">
        <f t="shared" si="0"/>
        <v>0</v>
      </c>
      <c r="G71" s="127"/>
      <c r="H71" s="547"/>
      <c r="I71" s="125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29018686</v>
      </c>
      <c r="D72" s="129">
        <f>D9+D22+D25+D45+D61+D67+D70</f>
        <v>29200000</v>
      </c>
      <c r="E72" s="544">
        <f>E9+E22+E25+E45+E61+E67+E70</f>
        <v>0</v>
      </c>
      <c r="F72" s="125">
        <f t="shared" si="0"/>
        <v>29200000</v>
      </c>
      <c r="G72" s="129">
        <f>G9+G22+G25+G45+G61+G67+G70</f>
        <v>29200000</v>
      </c>
      <c r="H72" s="544">
        <f>H9+H22+H25+H45+H61+H67+H70</f>
        <v>0</v>
      </c>
      <c r="I72" s="125">
        <f t="shared" si="1"/>
        <v>29200000</v>
      </c>
    </row>
    <row r="73" spans="1:9" ht="15.75" thickBot="1" x14ac:dyDescent="0.3">
      <c r="A73" s="25" t="s">
        <v>140</v>
      </c>
      <c r="B73" s="35" t="s">
        <v>141</v>
      </c>
      <c r="C73" s="123">
        <f t="shared" ref="C73:E73" si="2">C74</f>
        <v>0</v>
      </c>
      <c r="D73" s="123">
        <f t="shared" ref="D73" si="3">D74</f>
        <v>0</v>
      </c>
      <c r="E73" s="545">
        <f t="shared" si="2"/>
        <v>0</v>
      </c>
      <c r="F73" s="125">
        <f t="shared" ref="F73:F80" si="4">SUM(D73:E73)</f>
        <v>0</v>
      </c>
      <c r="G73" s="123">
        <f t="shared" ref="G73:H73" si="5">G74</f>
        <v>0</v>
      </c>
      <c r="H73" s="545">
        <f t="shared" si="5"/>
        <v>0</v>
      </c>
      <c r="I73" s="125">
        <f t="shared" ref="I73:I80" si="6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 t="shared" ref="C74" si="7">SUM(C75:C76,C77,C78,C82,C81)</f>
        <v>0</v>
      </c>
      <c r="D74" s="125">
        <f t="shared" ref="D74" si="8">SUM(D75:D76,D77,D78,D82,D81)</f>
        <v>0</v>
      </c>
      <c r="E74" s="546">
        <f t="shared" ref="E74" si="9">SUM(E75:E76,E77,E78,E82,E81)</f>
        <v>0</v>
      </c>
      <c r="F74" s="125">
        <f t="shared" si="4"/>
        <v>0</v>
      </c>
      <c r="G74" s="125">
        <f t="shared" ref="G74:H74" si="10">SUM(G75:G76,G77,G78,G82,G81)</f>
        <v>0</v>
      </c>
      <c r="H74" s="546">
        <f t="shared" si="10"/>
        <v>0</v>
      </c>
      <c r="I74" s="125">
        <f t="shared" si="6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546"/>
      <c r="F75" s="125">
        <f t="shared" si="4"/>
        <v>0</v>
      </c>
      <c r="G75" s="125"/>
      <c r="H75" s="546"/>
      <c r="I75" s="125">
        <f t="shared" si="6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546"/>
      <c r="F76" s="125">
        <f t="shared" si="4"/>
        <v>0</v>
      </c>
      <c r="G76" s="125"/>
      <c r="H76" s="546"/>
      <c r="I76" s="125">
        <f t="shared" si="6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546"/>
      <c r="F77" s="125">
        <f t="shared" si="4"/>
        <v>0</v>
      </c>
      <c r="G77" s="125"/>
      <c r="H77" s="546"/>
      <c r="I77" s="125">
        <f t="shared" si="6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546">
        <f>SUM(E79:E80)</f>
        <v>0</v>
      </c>
      <c r="F78" s="125">
        <f t="shared" si="4"/>
        <v>0</v>
      </c>
      <c r="G78" s="125">
        <f>SUM(G79:G80)</f>
        <v>0</v>
      </c>
      <c r="H78" s="546">
        <f>SUM(H79:H80)</f>
        <v>0</v>
      </c>
      <c r="I78" s="125">
        <f t="shared" si="6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546"/>
      <c r="F79" s="125">
        <f t="shared" si="4"/>
        <v>0</v>
      </c>
      <c r="G79" s="125"/>
      <c r="H79" s="546"/>
      <c r="I79" s="125">
        <f t="shared" si="6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546"/>
      <c r="F80" s="125">
        <f t="shared" si="4"/>
        <v>0</v>
      </c>
      <c r="G80" s="125"/>
      <c r="H80" s="546"/>
      <c r="I80" s="125">
        <f t="shared" si="6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546"/>
      <c r="F81" s="125"/>
      <c r="G81" s="125"/>
      <c r="H81" s="546"/>
      <c r="I81" s="125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546"/>
      <c r="F82" s="125">
        <f t="shared" ref="F82:F84" si="11">SUM(D82:E82)</f>
        <v>0</v>
      </c>
      <c r="G82" s="125"/>
      <c r="H82" s="546"/>
      <c r="I82" s="125">
        <f t="shared" ref="I82:I84" si="12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547"/>
      <c r="F83" s="125">
        <f t="shared" si="11"/>
        <v>0</v>
      </c>
      <c r="G83" s="127"/>
      <c r="H83" s="547"/>
      <c r="I83" s="125">
        <f t="shared" si="12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29018686</v>
      </c>
      <c r="D84" s="129">
        <f>D72+D73</f>
        <v>29200000</v>
      </c>
      <c r="E84" s="544">
        <f>E72+E73</f>
        <v>0</v>
      </c>
      <c r="F84" s="125">
        <f t="shared" si="11"/>
        <v>29200000</v>
      </c>
      <c r="G84" s="129">
        <f>G72+G73</f>
        <v>29200000</v>
      </c>
      <c r="H84" s="544">
        <f>H72+H73</f>
        <v>0</v>
      </c>
      <c r="I84" s="125">
        <f t="shared" si="12"/>
        <v>29200000</v>
      </c>
    </row>
    <row r="85" spans="1:9" x14ac:dyDescent="0.25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31"/>
      <c r="D86" s="131"/>
      <c r="E86" s="131"/>
      <c r="F86" s="92"/>
      <c r="G86" s="131"/>
      <c r="H86" s="131"/>
      <c r="I86" s="92"/>
    </row>
    <row r="87" spans="1:9" x14ac:dyDescent="0.25">
      <c r="A87" s="28" t="s">
        <v>157</v>
      </c>
      <c r="B87" s="20" t="s">
        <v>31</v>
      </c>
      <c r="C87" s="123">
        <f>C88+C100</f>
        <v>12532134</v>
      </c>
      <c r="D87" s="123">
        <f>D88+D100</f>
        <v>9685200</v>
      </c>
      <c r="E87" s="123">
        <f>E88+E100</f>
        <v>0</v>
      </c>
      <c r="F87" s="125">
        <f t="shared" ref="F87:F149" si="13">SUM(D87:E87)</f>
        <v>9685200</v>
      </c>
      <c r="G87" s="123">
        <f>G88+G100</f>
        <v>9985200</v>
      </c>
      <c r="H87" s="123">
        <f>H88+H100</f>
        <v>0</v>
      </c>
      <c r="I87" s="125">
        <f t="shared" ref="I87:I149" si="14">SUM(G87:H87)</f>
        <v>9985200</v>
      </c>
    </row>
    <row r="88" spans="1:9" x14ac:dyDescent="0.25">
      <c r="A88" s="29" t="s">
        <v>158</v>
      </c>
      <c r="B88" s="13" t="s">
        <v>159</v>
      </c>
      <c r="C88" s="125">
        <f>SUM(C89:C99)</f>
        <v>12378184</v>
      </c>
      <c r="D88" s="125">
        <f>SUM(D89:D99)</f>
        <v>9685200</v>
      </c>
      <c r="E88" s="125">
        <f>SUM(E89:E99)</f>
        <v>0</v>
      </c>
      <c r="F88" s="125">
        <f t="shared" si="13"/>
        <v>9685200</v>
      </c>
      <c r="G88" s="125">
        <f>SUM(G89:G99)</f>
        <v>9985200</v>
      </c>
      <c r="H88" s="125">
        <f>SUM(H89:H99)</f>
        <v>0</v>
      </c>
      <c r="I88" s="125">
        <f t="shared" si="14"/>
        <v>9985200</v>
      </c>
    </row>
    <row r="89" spans="1:9" x14ac:dyDescent="0.25">
      <c r="A89" s="29" t="s">
        <v>160</v>
      </c>
      <c r="B89" s="13" t="s">
        <v>161</v>
      </c>
      <c r="C89" s="125">
        <v>10598184</v>
      </c>
      <c r="D89" s="125">
        <v>8765200</v>
      </c>
      <c r="E89" s="125"/>
      <c r="F89" s="125">
        <f t="shared" si="13"/>
        <v>8765200</v>
      </c>
      <c r="G89" s="125">
        <v>8765200</v>
      </c>
      <c r="H89" s="125"/>
      <c r="I89" s="125">
        <f t="shared" si="14"/>
        <v>8765200</v>
      </c>
    </row>
    <row r="90" spans="1:9" x14ac:dyDescent="0.25">
      <c r="A90" s="29" t="s">
        <v>535</v>
      </c>
      <c r="B90" s="13" t="s">
        <v>536</v>
      </c>
      <c r="C90" s="125">
        <v>83750</v>
      </c>
      <c r="D90" s="125">
        <v>350000</v>
      </c>
      <c r="E90" s="125"/>
      <c r="F90" s="125">
        <f t="shared" si="13"/>
        <v>350000</v>
      </c>
      <c r="G90" s="125"/>
      <c r="H90" s="125"/>
      <c r="I90" s="125">
        <f t="shared" si="14"/>
        <v>0</v>
      </c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5">
        <f t="shared" si="13"/>
        <v>0</v>
      </c>
      <c r="G91" s="125">
        <v>350000</v>
      </c>
      <c r="H91" s="125"/>
      <c r="I91" s="125">
        <f t="shared" si="14"/>
        <v>350000</v>
      </c>
    </row>
    <row r="92" spans="1:9" x14ac:dyDescent="0.25">
      <c r="A92" s="29" t="s">
        <v>164</v>
      </c>
      <c r="B92" s="13" t="s">
        <v>165</v>
      </c>
      <c r="C92" s="125">
        <v>1012178</v>
      </c>
      <c r="D92" s="125">
        <v>200000</v>
      </c>
      <c r="E92" s="125"/>
      <c r="F92" s="125">
        <f t="shared" si="13"/>
        <v>200000</v>
      </c>
      <c r="G92" s="125">
        <v>500000</v>
      </c>
      <c r="H92" s="125"/>
      <c r="I92" s="125">
        <f t="shared" si="14"/>
        <v>500000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5">
        <f t="shared" si="13"/>
        <v>0</v>
      </c>
      <c r="G93" s="125"/>
      <c r="H93" s="125"/>
      <c r="I93" s="125">
        <f t="shared" si="14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5">
        <f t="shared" si="13"/>
        <v>0</v>
      </c>
      <c r="G94" s="125"/>
      <c r="H94" s="125"/>
      <c r="I94" s="125">
        <f t="shared" si="14"/>
        <v>0</v>
      </c>
    </row>
    <row r="95" spans="1:9" x14ac:dyDescent="0.25">
      <c r="A95" s="29" t="s">
        <v>170</v>
      </c>
      <c r="B95" s="13" t="s">
        <v>171</v>
      </c>
      <c r="C95" s="125">
        <v>330000</v>
      </c>
      <c r="D95" s="125">
        <v>300000</v>
      </c>
      <c r="E95" s="125"/>
      <c r="F95" s="125">
        <f t="shared" si="13"/>
        <v>300000</v>
      </c>
      <c r="G95" s="125">
        <v>300000</v>
      </c>
      <c r="H95" s="125"/>
      <c r="I95" s="125">
        <f t="shared" si="14"/>
        <v>300000</v>
      </c>
    </row>
    <row r="96" spans="1:9" x14ac:dyDescent="0.25">
      <c r="A96" s="29" t="s">
        <v>172</v>
      </c>
      <c r="B96" s="13" t="s">
        <v>173</v>
      </c>
      <c r="C96" s="125">
        <v>66430</v>
      </c>
      <c r="D96" s="125">
        <v>70000</v>
      </c>
      <c r="E96" s="125"/>
      <c r="F96" s="125">
        <f t="shared" si="13"/>
        <v>70000</v>
      </c>
      <c r="G96" s="125">
        <v>70000</v>
      </c>
      <c r="H96" s="125"/>
      <c r="I96" s="125">
        <f t="shared" si="14"/>
        <v>70000</v>
      </c>
    </row>
    <row r="97" spans="1:11" x14ac:dyDescent="0.25">
      <c r="A97" s="29" t="s">
        <v>174</v>
      </c>
      <c r="B97" s="13" t="s">
        <v>175</v>
      </c>
      <c r="C97" s="125"/>
      <c r="D97" s="125"/>
      <c r="E97" s="125"/>
      <c r="F97" s="125">
        <f t="shared" si="13"/>
        <v>0</v>
      </c>
      <c r="G97" s="125"/>
      <c r="H97" s="125"/>
      <c r="I97" s="125">
        <f t="shared" si="14"/>
        <v>0</v>
      </c>
    </row>
    <row r="98" spans="1:11" x14ac:dyDescent="0.25">
      <c r="A98" s="29" t="s">
        <v>176</v>
      </c>
      <c r="B98" s="13" t="s">
        <v>177</v>
      </c>
      <c r="C98" s="125"/>
      <c r="D98" s="125"/>
      <c r="E98" s="125"/>
      <c r="F98" s="125">
        <f t="shared" si="13"/>
        <v>0</v>
      </c>
      <c r="G98" s="125"/>
      <c r="H98" s="125"/>
      <c r="I98" s="125">
        <f t="shared" si="14"/>
        <v>0</v>
      </c>
    </row>
    <row r="99" spans="1:11" x14ac:dyDescent="0.25">
      <c r="A99" s="29" t="s">
        <v>178</v>
      </c>
      <c r="B99" s="13" t="s">
        <v>179</v>
      </c>
      <c r="C99" s="125">
        <v>287642</v>
      </c>
      <c r="D99" s="125">
        <v>0</v>
      </c>
      <c r="E99" s="125"/>
      <c r="F99" s="125">
        <f t="shared" si="13"/>
        <v>0</v>
      </c>
      <c r="G99" s="125">
        <v>0</v>
      </c>
      <c r="H99" s="125"/>
      <c r="I99" s="125">
        <f t="shared" si="14"/>
        <v>0</v>
      </c>
    </row>
    <row r="100" spans="1:11" ht="15.75" thickBot="1" x14ac:dyDescent="0.3">
      <c r="A100" s="29" t="s">
        <v>180</v>
      </c>
      <c r="B100" s="13" t="s">
        <v>181</v>
      </c>
      <c r="C100" s="127">
        <f>SUM(C101:C103)</f>
        <v>153950</v>
      </c>
      <c r="D100" s="127">
        <f>SUM(D101:D103)</f>
        <v>0</v>
      </c>
      <c r="E100" s="127">
        <f>SUM(E101:E103)</f>
        <v>0</v>
      </c>
      <c r="F100" s="125">
        <f t="shared" si="13"/>
        <v>0</v>
      </c>
      <c r="G100" s="127">
        <f>SUM(G101:G103)</f>
        <v>0</v>
      </c>
      <c r="H100" s="127">
        <f>SUM(H101:H103)</f>
        <v>0</v>
      </c>
      <c r="I100" s="125">
        <f t="shared" si="14"/>
        <v>0</v>
      </c>
    </row>
    <row r="101" spans="1:11" x14ac:dyDescent="0.25">
      <c r="A101" s="29" t="s">
        <v>182</v>
      </c>
      <c r="B101" s="13" t="s">
        <v>183</v>
      </c>
      <c r="C101" s="123"/>
      <c r="D101" s="123"/>
      <c r="E101" s="123"/>
      <c r="F101" s="125">
        <f t="shared" si="13"/>
        <v>0</v>
      </c>
      <c r="G101" s="123"/>
      <c r="H101" s="123"/>
      <c r="I101" s="125">
        <f t="shared" si="14"/>
        <v>0</v>
      </c>
    </row>
    <row r="102" spans="1:11" x14ac:dyDescent="0.25">
      <c r="A102" s="29" t="s">
        <v>184</v>
      </c>
      <c r="B102" s="13" t="s">
        <v>185</v>
      </c>
      <c r="C102" s="125"/>
      <c r="D102" s="125"/>
      <c r="E102" s="125"/>
      <c r="F102" s="125">
        <f t="shared" si="13"/>
        <v>0</v>
      </c>
      <c r="G102" s="125"/>
      <c r="H102" s="125"/>
      <c r="I102" s="125">
        <f t="shared" si="14"/>
        <v>0</v>
      </c>
    </row>
    <row r="103" spans="1:11" ht="15.75" thickBot="1" x14ac:dyDescent="0.3">
      <c r="A103" s="30" t="s">
        <v>186</v>
      </c>
      <c r="B103" s="31" t="s">
        <v>187</v>
      </c>
      <c r="C103" s="127">
        <v>153950</v>
      </c>
      <c r="D103" s="127"/>
      <c r="E103" s="127"/>
      <c r="F103" s="125">
        <f t="shared" si="13"/>
        <v>0</v>
      </c>
      <c r="G103" s="127"/>
      <c r="H103" s="127"/>
      <c r="I103" s="125">
        <f t="shared" si="14"/>
        <v>0</v>
      </c>
    </row>
    <row r="104" spans="1:11" x14ac:dyDescent="0.25">
      <c r="A104" s="28" t="s">
        <v>188</v>
      </c>
      <c r="B104" s="20" t="s">
        <v>189</v>
      </c>
      <c r="C104" s="123">
        <f>SUM(C105:C109)</f>
        <v>1725424</v>
      </c>
      <c r="D104" s="123">
        <f>SUM(D105:D109)</f>
        <v>1294976</v>
      </c>
      <c r="E104" s="123">
        <f>SUM(E105:E109)</f>
        <v>0</v>
      </c>
      <c r="F104" s="125">
        <f t="shared" si="13"/>
        <v>1294976</v>
      </c>
      <c r="G104" s="123">
        <f>SUM(G105:G109)</f>
        <v>1333976</v>
      </c>
      <c r="H104" s="123">
        <f>SUM(H105:H109)</f>
        <v>0</v>
      </c>
      <c r="I104" s="125">
        <f t="shared" si="14"/>
        <v>1333976</v>
      </c>
    </row>
    <row r="105" spans="1:11" ht="15.75" thickBot="1" x14ac:dyDescent="0.3">
      <c r="A105" s="29"/>
      <c r="B105" s="13" t="s">
        <v>190</v>
      </c>
      <c r="C105" s="127">
        <v>1662852</v>
      </c>
      <c r="D105" s="127">
        <v>1249976</v>
      </c>
      <c r="E105" s="127"/>
      <c r="F105" s="125">
        <f t="shared" si="13"/>
        <v>1249976</v>
      </c>
      <c r="G105" s="127">
        <f>1249976+39000</f>
        <v>1288976</v>
      </c>
      <c r="H105" s="127"/>
      <c r="I105" s="125">
        <f t="shared" si="14"/>
        <v>1288976</v>
      </c>
    </row>
    <row r="106" spans="1:11" x14ac:dyDescent="0.25">
      <c r="A106" s="29"/>
      <c r="B106" s="13" t="s">
        <v>191</v>
      </c>
      <c r="C106" s="123"/>
      <c r="D106" s="123"/>
      <c r="E106" s="123"/>
      <c r="F106" s="125">
        <f t="shared" si="13"/>
        <v>0</v>
      </c>
      <c r="G106" s="123"/>
      <c r="H106" s="123"/>
      <c r="I106" s="125">
        <f t="shared" si="14"/>
        <v>0</v>
      </c>
    </row>
    <row r="107" spans="1:11" x14ac:dyDescent="0.25">
      <c r="A107" s="30"/>
      <c r="B107" s="31" t="s">
        <v>192</v>
      </c>
      <c r="C107" s="125"/>
      <c r="D107" s="125"/>
      <c r="E107" s="125"/>
      <c r="F107" s="125">
        <f t="shared" si="13"/>
        <v>0</v>
      </c>
      <c r="G107" s="125"/>
      <c r="H107" s="125"/>
      <c r="I107" s="125">
        <f t="shared" si="14"/>
        <v>0</v>
      </c>
    </row>
    <row r="108" spans="1:11" x14ac:dyDescent="0.25">
      <c r="A108" s="30"/>
      <c r="B108" s="31" t="s">
        <v>193</v>
      </c>
      <c r="C108" s="125"/>
      <c r="D108" s="125"/>
      <c r="E108" s="125"/>
      <c r="F108" s="125">
        <f t="shared" si="13"/>
        <v>0</v>
      </c>
      <c r="G108" s="125"/>
      <c r="H108" s="125"/>
      <c r="I108" s="125">
        <f t="shared" si="14"/>
        <v>0</v>
      </c>
    </row>
    <row r="109" spans="1:11" ht="15.75" thickBot="1" x14ac:dyDescent="0.3">
      <c r="A109" s="30"/>
      <c r="B109" s="31" t="s">
        <v>194</v>
      </c>
      <c r="C109" s="127">
        <v>62572</v>
      </c>
      <c r="D109" s="127">
        <v>45000</v>
      </c>
      <c r="E109" s="127"/>
      <c r="F109" s="125">
        <f t="shared" si="13"/>
        <v>45000</v>
      </c>
      <c r="G109" s="127">
        <v>45000</v>
      </c>
      <c r="H109" s="127"/>
      <c r="I109" s="125">
        <f t="shared" si="14"/>
        <v>45000</v>
      </c>
    </row>
    <row r="110" spans="1:11" x14ac:dyDescent="0.25">
      <c r="A110" s="28" t="s">
        <v>195</v>
      </c>
      <c r="B110" s="20" t="s">
        <v>32</v>
      </c>
      <c r="C110" s="123">
        <f>SUM(C111:C112,C113,C126,C125)</f>
        <v>25682546</v>
      </c>
      <c r="D110" s="123">
        <f>SUM(D111:D112,D113,D126,D125)</f>
        <v>19723374</v>
      </c>
      <c r="E110" s="123">
        <f>SUM(E111:E112,E113,E126,E125)</f>
        <v>0</v>
      </c>
      <c r="F110" s="125">
        <f t="shared" si="13"/>
        <v>19723374</v>
      </c>
      <c r="G110" s="123">
        <f>SUM(G111:G112,G113,G126,G125)</f>
        <v>21205193</v>
      </c>
      <c r="H110" s="123">
        <f>SUM(H111:H112,H113,H126,H125)</f>
        <v>0</v>
      </c>
      <c r="I110" s="125">
        <f t="shared" si="14"/>
        <v>21205193</v>
      </c>
    </row>
    <row r="111" spans="1:11" x14ac:dyDescent="0.25">
      <c r="A111" s="29" t="s">
        <v>196</v>
      </c>
      <c r="B111" s="13" t="s">
        <v>197</v>
      </c>
      <c r="C111" s="125">
        <f>223618+16944996</f>
        <v>17168614</v>
      </c>
      <c r="D111" s="125">
        <f>12600000+177165</f>
        <v>12777165</v>
      </c>
      <c r="E111" s="125"/>
      <c r="F111" s="125">
        <f t="shared" si="13"/>
        <v>12777165</v>
      </c>
      <c r="G111" s="125">
        <f>12600000+177165</f>
        <v>12777165</v>
      </c>
      <c r="H111" s="125"/>
      <c r="I111" s="125">
        <f t="shared" si="14"/>
        <v>12777165</v>
      </c>
      <c r="K111" s="92"/>
    </row>
    <row r="112" spans="1:11" x14ac:dyDescent="0.25">
      <c r="A112" s="29" t="s">
        <v>198</v>
      </c>
      <c r="B112" s="13" t="s">
        <v>199</v>
      </c>
      <c r="C112" s="125">
        <f>224686+174130</f>
        <v>398816</v>
      </c>
      <c r="D112" s="125">
        <v>159181</v>
      </c>
      <c r="E112" s="125"/>
      <c r="F112" s="125">
        <f t="shared" si="13"/>
        <v>159181</v>
      </c>
      <c r="G112" s="125">
        <v>550000</v>
      </c>
      <c r="H112" s="125"/>
      <c r="I112" s="125">
        <f t="shared" si="14"/>
        <v>550000</v>
      </c>
      <c r="J112" s="92"/>
    </row>
    <row r="113" spans="1:13" x14ac:dyDescent="0.25">
      <c r="A113" s="29" t="s">
        <v>200</v>
      </c>
      <c r="B113" s="13" t="s">
        <v>201</v>
      </c>
      <c r="C113" s="125">
        <f>SUM(C115:C124)</f>
        <v>2304736</v>
      </c>
      <c r="D113" s="125">
        <f t="shared" ref="D113:E113" si="15">SUM(D114:D124)-D115-D116-D117-D118</f>
        <v>450000</v>
      </c>
      <c r="E113" s="125">
        <f t="shared" si="15"/>
        <v>0</v>
      </c>
      <c r="F113" s="125">
        <f t="shared" si="13"/>
        <v>450000</v>
      </c>
      <c r="G113" s="125">
        <f t="shared" ref="G113:H113" si="16">SUM(G114:G124)-G115-G116-G117-G118</f>
        <v>1230000</v>
      </c>
      <c r="H113" s="125">
        <f t="shared" si="16"/>
        <v>0</v>
      </c>
      <c r="I113" s="125">
        <f t="shared" si="14"/>
        <v>1230000</v>
      </c>
      <c r="J113" s="92"/>
    </row>
    <row r="114" spans="1:13" x14ac:dyDescent="0.25">
      <c r="A114" s="29" t="s">
        <v>202</v>
      </c>
      <c r="B114" s="13" t="s">
        <v>203</v>
      </c>
      <c r="C114" s="125">
        <v>247181</v>
      </c>
      <c r="D114" s="125">
        <f>SUM(D115:D117)</f>
        <v>250000</v>
      </c>
      <c r="E114" s="125"/>
      <c r="F114" s="125">
        <f t="shared" si="13"/>
        <v>250000</v>
      </c>
      <c r="G114" s="125">
        <f>SUM(G115:G117)</f>
        <v>360000</v>
      </c>
      <c r="H114" s="125"/>
      <c r="I114" s="125">
        <f t="shared" si="14"/>
        <v>360000</v>
      </c>
    </row>
    <row r="115" spans="1:13" x14ac:dyDescent="0.25">
      <c r="A115" s="29"/>
      <c r="B115" s="13" t="s">
        <v>1381</v>
      </c>
      <c r="C115" s="125">
        <v>237889</v>
      </c>
      <c r="D115" s="125">
        <v>240000</v>
      </c>
      <c r="E115" s="125"/>
      <c r="F115" s="125">
        <f t="shared" si="13"/>
        <v>240000</v>
      </c>
      <c r="G115" s="125">
        <v>350000</v>
      </c>
      <c r="H115" s="125"/>
      <c r="I115" s="125">
        <f t="shared" si="14"/>
        <v>350000</v>
      </c>
    </row>
    <row r="116" spans="1:13" x14ac:dyDescent="0.25">
      <c r="A116" s="29"/>
      <c r="B116" s="13" t="s">
        <v>1382</v>
      </c>
      <c r="C116" s="125"/>
      <c r="D116" s="125"/>
      <c r="E116" s="125"/>
      <c r="F116" s="125">
        <f t="shared" si="13"/>
        <v>0</v>
      </c>
      <c r="G116" s="125"/>
      <c r="H116" s="125"/>
      <c r="I116" s="125">
        <f t="shared" si="14"/>
        <v>0</v>
      </c>
    </row>
    <row r="117" spans="1:13" x14ac:dyDescent="0.25">
      <c r="A117" s="29"/>
      <c r="B117" s="13" t="s">
        <v>1380</v>
      </c>
      <c r="C117" s="125">
        <v>9292</v>
      </c>
      <c r="D117" s="125">
        <v>10000</v>
      </c>
      <c r="E117" s="125"/>
      <c r="F117" s="125">
        <f t="shared" si="13"/>
        <v>10000</v>
      </c>
      <c r="G117" s="125">
        <v>10000</v>
      </c>
      <c r="H117" s="125"/>
      <c r="I117" s="125">
        <f t="shared" si="14"/>
        <v>10000</v>
      </c>
    </row>
    <row r="118" spans="1:13" x14ac:dyDescent="0.25">
      <c r="A118" s="29"/>
      <c r="B118" s="13" t="s">
        <v>1383</v>
      </c>
      <c r="C118" s="125"/>
      <c r="D118" s="125"/>
      <c r="E118" s="125"/>
      <c r="F118" s="125">
        <f t="shared" si="13"/>
        <v>0</v>
      </c>
      <c r="G118" s="125"/>
      <c r="H118" s="125"/>
      <c r="I118" s="125">
        <f t="shared" si="14"/>
        <v>0</v>
      </c>
    </row>
    <row r="119" spans="1:13" x14ac:dyDescent="0.25">
      <c r="A119" s="29" t="s">
        <v>204</v>
      </c>
      <c r="B119" s="13" t="s">
        <v>205</v>
      </c>
      <c r="C119" s="125"/>
      <c r="D119" s="125"/>
      <c r="E119" s="125"/>
      <c r="F119" s="125">
        <f t="shared" si="13"/>
        <v>0</v>
      </c>
      <c r="G119" s="125"/>
      <c r="H119" s="125"/>
      <c r="I119" s="125">
        <f t="shared" si="14"/>
        <v>0</v>
      </c>
    </row>
    <row r="120" spans="1:13" x14ac:dyDescent="0.25">
      <c r="A120" s="29" t="s">
        <v>206</v>
      </c>
      <c r="B120" s="13" t="s">
        <v>207</v>
      </c>
      <c r="C120" s="125">
        <v>46051</v>
      </c>
      <c r="D120" s="125">
        <v>0</v>
      </c>
      <c r="E120" s="125"/>
      <c r="F120" s="125">
        <f t="shared" si="13"/>
        <v>0</v>
      </c>
      <c r="G120" s="125">
        <v>0</v>
      </c>
      <c r="H120" s="125"/>
      <c r="I120" s="125">
        <f t="shared" si="14"/>
        <v>0</v>
      </c>
    </row>
    <row r="121" spans="1:13" x14ac:dyDescent="0.25">
      <c r="A121" s="29" t="s">
        <v>208</v>
      </c>
      <c r="B121" s="13" t="s">
        <v>209</v>
      </c>
      <c r="C121" s="125">
        <v>326719</v>
      </c>
      <c r="D121" s="125">
        <v>0</v>
      </c>
      <c r="E121" s="125"/>
      <c r="F121" s="125">
        <f t="shared" si="13"/>
        <v>0</v>
      </c>
      <c r="G121" s="125">
        <v>170000</v>
      </c>
      <c r="H121" s="125"/>
      <c r="I121" s="125">
        <f t="shared" si="14"/>
        <v>170000</v>
      </c>
    </row>
    <row r="122" spans="1:13" x14ac:dyDescent="0.25">
      <c r="A122" s="29" t="s">
        <v>210</v>
      </c>
      <c r="B122" s="13" t="s">
        <v>211</v>
      </c>
      <c r="C122" s="125">
        <v>1045150</v>
      </c>
      <c r="D122" s="125">
        <v>0</v>
      </c>
      <c r="E122" s="125"/>
      <c r="F122" s="125">
        <f t="shared" si="13"/>
        <v>0</v>
      </c>
      <c r="G122" s="125">
        <v>0</v>
      </c>
      <c r="H122" s="125"/>
      <c r="I122" s="125">
        <f t="shared" si="14"/>
        <v>0</v>
      </c>
    </row>
    <row r="123" spans="1:13" x14ac:dyDescent="0.25">
      <c r="A123" s="29" t="s">
        <v>212</v>
      </c>
      <c r="B123" s="13" t="s">
        <v>213</v>
      </c>
      <c r="C123" s="125"/>
      <c r="D123" s="125"/>
      <c r="E123" s="125"/>
      <c r="F123" s="125">
        <f t="shared" si="13"/>
        <v>0</v>
      </c>
      <c r="G123" s="125"/>
      <c r="H123" s="125"/>
      <c r="I123" s="125">
        <f t="shared" si="14"/>
        <v>0</v>
      </c>
    </row>
    <row r="124" spans="1:13" x14ac:dyDescent="0.25">
      <c r="A124" s="29" t="s">
        <v>214</v>
      </c>
      <c r="B124" s="13" t="s">
        <v>215</v>
      </c>
      <c r="C124" s="125">
        <f>630115+9520</f>
        <v>639635</v>
      </c>
      <c r="D124" s="125">
        <v>200000</v>
      </c>
      <c r="E124" s="125"/>
      <c r="F124" s="125">
        <f t="shared" si="13"/>
        <v>200000</v>
      </c>
      <c r="G124" s="125">
        <v>700000</v>
      </c>
      <c r="H124" s="125"/>
      <c r="I124" s="125">
        <f t="shared" si="14"/>
        <v>700000</v>
      </c>
    </row>
    <row r="125" spans="1:13" x14ac:dyDescent="0.25">
      <c r="A125" s="29" t="s">
        <v>216</v>
      </c>
      <c r="B125" s="13" t="s">
        <v>217</v>
      </c>
      <c r="C125" s="125">
        <f>204938+754125</f>
        <v>959063</v>
      </c>
      <c r="D125" s="125">
        <v>0</v>
      </c>
      <c r="E125" s="125"/>
      <c r="F125" s="125">
        <f t="shared" si="13"/>
        <v>0</v>
      </c>
      <c r="G125" s="125">
        <v>0</v>
      </c>
      <c r="H125" s="125"/>
      <c r="I125" s="125">
        <f t="shared" si="14"/>
        <v>0</v>
      </c>
    </row>
    <row r="126" spans="1:13" x14ac:dyDescent="0.25">
      <c r="A126" s="29" t="s">
        <v>218</v>
      </c>
      <c r="B126" s="13" t="s">
        <v>219</v>
      </c>
      <c r="C126" s="125">
        <f>SUM(C127:C130)</f>
        <v>4851317</v>
      </c>
      <c r="D126" s="125">
        <f>SUM(D127:D130)</f>
        <v>6337028</v>
      </c>
      <c r="E126" s="125">
        <f>SUM(E127:E130)</f>
        <v>0</v>
      </c>
      <c r="F126" s="125">
        <f t="shared" si="13"/>
        <v>6337028</v>
      </c>
      <c r="G126" s="125">
        <f>SUM(G127:G130)</f>
        <v>6648028</v>
      </c>
      <c r="H126" s="125">
        <f>SUM(H127:H130)</f>
        <v>0</v>
      </c>
      <c r="I126" s="125">
        <f t="shared" si="14"/>
        <v>6648028</v>
      </c>
    </row>
    <row r="127" spans="1:13" x14ac:dyDescent="0.25">
      <c r="A127" s="29"/>
      <c r="B127" s="13" t="s">
        <v>867</v>
      </c>
      <c r="C127" s="125">
        <v>4835144</v>
      </c>
      <c r="D127" s="125">
        <f>3402000+129154</f>
        <v>3531154</v>
      </c>
      <c r="E127" s="125"/>
      <c r="F127" s="125">
        <f t="shared" si="13"/>
        <v>3531154</v>
      </c>
      <c r="G127" s="125">
        <f>3402000+129154+311000</f>
        <v>3842154</v>
      </c>
      <c r="H127" s="125"/>
      <c r="I127" s="125">
        <f t="shared" si="14"/>
        <v>3842154</v>
      </c>
    </row>
    <row r="128" spans="1:13" x14ac:dyDescent="0.25">
      <c r="A128" s="41"/>
      <c r="B128" s="41" t="s">
        <v>866</v>
      </c>
      <c r="C128" s="125">
        <v>4000</v>
      </c>
      <c r="D128" s="125">
        <v>2805874</v>
      </c>
      <c r="E128" s="125"/>
      <c r="F128" s="125">
        <f t="shared" si="13"/>
        <v>2805874</v>
      </c>
      <c r="G128" s="125">
        <v>2805874</v>
      </c>
      <c r="H128" s="125"/>
      <c r="I128" s="125">
        <f t="shared" si="14"/>
        <v>2805874</v>
      </c>
      <c r="J128" s="92"/>
      <c r="K128" s="92"/>
      <c r="L128" s="92"/>
      <c r="M128" s="92"/>
    </row>
    <row r="129" spans="1:10" x14ac:dyDescent="0.25">
      <c r="A129" s="30"/>
      <c r="B129" s="31" t="s">
        <v>220</v>
      </c>
      <c r="C129" s="125"/>
      <c r="D129" s="125"/>
      <c r="E129" s="125"/>
      <c r="F129" s="125">
        <f t="shared" si="13"/>
        <v>0</v>
      </c>
      <c r="G129" s="125"/>
      <c r="H129" s="125"/>
      <c r="I129" s="125">
        <f t="shared" si="14"/>
        <v>0</v>
      </c>
      <c r="J129" s="92"/>
    </row>
    <row r="130" spans="1:10" ht="15.75" thickBot="1" x14ac:dyDescent="0.3">
      <c r="A130" s="30" t="s">
        <v>221</v>
      </c>
      <c r="B130" s="31" t="s">
        <v>222</v>
      </c>
      <c r="C130" s="127">
        <v>12173</v>
      </c>
      <c r="D130" s="127">
        <v>0</v>
      </c>
      <c r="E130" s="127"/>
      <c r="F130" s="125">
        <f t="shared" si="13"/>
        <v>0</v>
      </c>
      <c r="G130" s="127">
        <v>0</v>
      </c>
      <c r="H130" s="127"/>
      <c r="I130" s="125">
        <f t="shared" si="14"/>
        <v>0</v>
      </c>
    </row>
    <row r="131" spans="1:10" ht="15.75" thickBot="1" x14ac:dyDescent="0.3">
      <c r="A131" s="32" t="s">
        <v>223</v>
      </c>
      <c r="B131" s="7" t="s">
        <v>33</v>
      </c>
      <c r="C131" s="129"/>
      <c r="D131" s="129"/>
      <c r="E131" s="129"/>
      <c r="F131" s="125">
        <f t="shared" si="13"/>
        <v>0</v>
      </c>
      <c r="G131" s="129"/>
      <c r="H131" s="129"/>
      <c r="I131" s="125">
        <f t="shared" si="14"/>
        <v>0</v>
      </c>
    </row>
    <row r="132" spans="1:10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25">
        <f t="shared" si="13"/>
        <v>0</v>
      </c>
      <c r="G132" s="129">
        <f>SUM(G133:G138)</f>
        <v>0</v>
      </c>
      <c r="H132" s="129">
        <f>SUM(H133:H138)</f>
        <v>0</v>
      </c>
      <c r="I132" s="125">
        <f t="shared" si="14"/>
        <v>0</v>
      </c>
    </row>
    <row r="133" spans="1:10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5">
        <f t="shared" si="13"/>
        <v>0</v>
      </c>
      <c r="G133" s="123"/>
      <c r="H133" s="123"/>
      <c r="I133" s="125">
        <f t="shared" si="14"/>
        <v>0</v>
      </c>
    </row>
    <row r="134" spans="1:10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5">
        <f t="shared" si="13"/>
        <v>0</v>
      </c>
      <c r="G134" s="125"/>
      <c r="H134" s="125"/>
      <c r="I134" s="125">
        <f t="shared" si="14"/>
        <v>0</v>
      </c>
    </row>
    <row r="135" spans="1:10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5">
        <f t="shared" si="13"/>
        <v>0</v>
      </c>
      <c r="G135" s="125"/>
      <c r="H135" s="125"/>
      <c r="I135" s="125">
        <f t="shared" si="14"/>
        <v>0</v>
      </c>
    </row>
    <row r="136" spans="1:10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5">
        <f t="shared" si="13"/>
        <v>0</v>
      </c>
      <c r="G136" s="125"/>
      <c r="H136" s="125"/>
      <c r="I136" s="125">
        <f t="shared" si="14"/>
        <v>0</v>
      </c>
    </row>
    <row r="137" spans="1:10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5">
        <f t="shared" si="13"/>
        <v>0</v>
      </c>
      <c r="G137" s="125"/>
      <c r="H137" s="125"/>
      <c r="I137" s="125">
        <f t="shared" si="14"/>
        <v>0</v>
      </c>
    </row>
    <row r="138" spans="1:10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3"/>
        <v>0</v>
      </c>
      <c r="G138" s="125">
        <f>SUM(G139:G140)</f>
        <v>0</v>
      </c>
      <c r="H138" s="125">
        <f>SUM(H139:H140)</f>
        <v>0</v>
      </c>
      <c r="I138" s="125">
        <f t="shared" si="14"/>
        <v>0</v>
      </c>
    </row>
    <row r="139" spans="1:10" ht="15.75" hidden="1" thickBot="1" x14ac:dyDescent="0.3">
      <c r="A139" s="29"/>
      <c r="B139" s="13" t="s">
        <v>235</v>
      </c>
      <c r="C139" s="125"/>
      <c r="D139" s="125"/>
      <c r="E139" s="125"/>
      <c r="F139" s="125">
        <f t="shared" si="13"/>
        <v>0</v>
      </c>
      <c r="G139" s="125"/>
      <c r="H139" s="125"/>
      <c r="I139" s="125">
        <f t="shared" si="14"/>
        <v>0</v>
      </c>
    </row>
    <row r="140" spans="1:10" ht="15.75" hidden="1" thickBot="1" x14ac:dyDescent="0.3">
      <c r="A140" s="30"/>
      <c r="B140" s="31" t="s">
        <v>236</v>
      </c>
      <c r="C140" s="127"/>
      <c r="D140" s="127"/>
      <c r="E140" s="127"/>
      <c r="F140" s="125">
        <f t="shared" si="13"/>
        <v>0</v>
      </c>
      <c r="G140" s="127"/>
      <c r="H140" s="127"/>
      <c r="I140" s="125">
        <f t="shared" si="14"/>
        <v>0</v>
      </c>
    </row>
    <row r="141" spans="1:10" x14ac:dyDescent="0.25">
      <c r="A141" s="28" t="s">
        <v>237</v>
      </c>
      <c r="B141" s="20" t="s">
        <v>35</v>
      </c>
      <c r="C141" s="123">
        <v>498117</v>
      </c>
      <c r="D141" s="123"/>
      <c r="E141" s="123"/>
      <c r="F141" s="125">
        <f t="shared" si="13"/>
        <v>0</v>
      </c>
      <c r="G141" s="123"/>
      <c r="H141" s="123"/>
      <c r="I141" s="125">
        <f t="shared" si="14"/>
        <v>0</v>
      </c>
    </row>
    <row r="142" spans="1:10" ht="15.75" thickBot="1" x14ac:dyDescent="0.3">
      <c r="A142" s="30" t="s">
        <v>238</v>
      </c>
      <c r="B142" s="31" t="s">
        <v>239</v>
      </c>
      <c r="C142" s="127">
        <v>134492</v>
      </c>
      <c r="D142" s="127"/>
      <c r="E142" s="127"/>
      <c r="F142" s="125">
        <f t="shared" si="13"/>
        <v>0</v>
      </c>
      <c r="G142" s="127"/>
      <c r="H142" s="127"/>
      <c r="I142" s="125">
        <f t="shared" si="14"/>
        <v>0</v>
      </c>
    </row>
    <row r="143" spans="1:10" x14ac:dyDescent="0.25">
      <c r="A143" s="28" t="s">
        <v>240</v>
      </c>
      <c r="B143" s="20" t="s">
        <v>36</v>
      </c>
      <c r="C143" s="123"/>
      <c r="D143" s="123"/>
      <c r="E143" s="123"/>
      <c r="F143" s="125">
        <f t="shared" si="13"/>
        <v>0</v>
      </c>
      <c r="G143" s="123"/>
      <c r="H143" s="123"/>
      <c r="I143" s="125">
        <f t="shared" si="14"/>
        <v>0</v>
      </c>
    </row>
    <row r="144" spans="1:10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5">
        <f t="shared" si="13"/>
        <v>0</v>
      </c>
      <c r="G144" s="127"/>
      <c r="H144" s="127"/>
      <c r="I144" s="125">
        <f t="shared" si="14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25">
        <f t="shared" si="13"/>
        <v>0</v>
      </c>
      <c r="G145" s="133"/>
      <c r="H145" s="133"/>
      <c r="I145" s="125">
        <f t="shared" si="14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40572713</v>
      </c>
      <c r="D146" s="129">
        <f>D145+D144+D143+D142+D141+D132+D131+D110+D104+D87</f>
        <v>30703550</v>
      </c>
      <c r="E146" s="129">
        <f>E145+E144+E143+E142+E141+E132+E131+E110+E104+E87</f>
        <v>0</v>
      </c>
      <c r="F146" s="125">
        <f t="shared" si="13"/>
        <v>30703550</v>
      </c>
      <c r="G146" s="129">
        <f>G145+G144+G143+G142+G141+G132+G131+G110+G104+G87</f>
        <v>32524369</v>
      </c>
      <c r="H146" s="129">
        <f>H145+H144+H143+H142+H141+H132+H131+H110+H104+H87</f>
        <v>0</v>
      </c>
      <c r="I146" s="125">
        <f t="shared" si="14"/>
        <v>32524369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5">
        <f t="shared" si="13"/>
        <v>0</v>
      </c>
      <c r="G147" s="123">
        <f>SUM(G148:G154)</f>
        <v>0</v>
      </c>
      <c r="H147" s="123">
        <f>SUM(H148:H154)</f>
        <v>0</v>
      </c>
      <c r="I147" s="125">
        <f t="shared" si="14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5">
        <f t="shared" si="13"/>
        <v>0</v>
      </c>
      <c r="G148" s="125"/>
      <c r="H148" s="125"/>
      <c r="I148" s="125">
        <f t="shared" si="14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5">
        <f t="shared" si="13"/>
        <v>0</v>
      </c>
      <c r="G149" s="125"/>
      <c r="H149" s="125"/>
      <c r="I149" s="125">
        <f t="shared" si="14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125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5">
        <f t="shared" ref="F151:F154" si="17">SUM(D151:E151)</f>
        <v>0</v>
      </c>
      <c r="G151" s="125"/>
      <c r="H151" s="125"/>
      <c r="I151" s="125">
        <f t="shared" ref="I151:I154" si="18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5">
        <f t="shared" si="17"/>
        <v>0</v>
      </c>
      <c r="G152" s="125"/>
      <c r="H152" s="125"/>
      <c r="I152" s="125">
        <f t="shared" si="18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5">
        <f t="shared" si="17"/>
        <v>0</v>
      </c>
      <c r="G153" s="125"/>
      <c r="H153" s="125"/>
      <c r="I153" s="125">
        <f t="shared" si="18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5">
        <f t="shared" si="17"/>
        <v>0</v>
      </c>
      <c r="G154" s="135"/>
      <c r="H154" s="127"/>
      <c r="I154" s="125">
        <f t="shared" si="18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40572713</v>
      </c>
      <c r="D155" s="129">
        <f>D147+D146</f>
        <v>30703550</v>
      </c>
      <c r="E155" s="136">
        <f>E147+E146</f>
        <v>0</v>
      </c>
      <c r="F155" s="125">
        <f>SUM(D155:E155)</f>
        <v>30703550</v>
      </c>
      <c r="G155" s="129">
        <f>G147+G146</f>
        <v>32524369</v>
      </c>
      <c r="H155" s="136">
        <f>H147+H146</f>
        <v>0</v>
      </c>
      <c r="I155" s="125">
        <f>SUM(G155:H155)</f>
        <v>32524369</v>
      </c>
    </row>
    <row r="156" spans="1:9" x14ac:dyDescent="0.25">
      <c r="E156" s="47"/>
      <c r="H156" s="47"/>
    </row>
    <row r="157" spans="1:9" x14ac:dyDescent="0.25">
      <c r="C157" s="92">
        <f>C84-C155</f>
        <v>-11554027</v>
      </c>
      <c r="D157" s="92">
        <f t="shared" ref="D157" si="19">D84-D155</f>
        <v>-1503550</v>
      </c>
      <c r="E157" s="92"/>
      <c r="F157" s="92">
        <f t="shared" ref="F157:G157" si="20">F84-F155</f>
        <v>-1503550</v>
      </c>
      <c r="G157" s="92">
        <f t="shared" si="20"/>
        <v>-3324369</v>
      </c>
      <c r="H157" s="92"/>
      <c r="I157" s="92">
        <f t="shared" ref="I157" si="21">I84-I155</f>
        <v>-3324369</v>
      </c>
    </row>
  </sheetData>
  <mergeCells count="2">
    <mergeCell ref="A1:F1"/>
    <mergeCell ref="A2:F2"/>
  </mergeCells>
  <pageMargins left="0.70866141732283472" right="0.70866141732283472" top="0.43307086614173229" bottom="0.35433070866141736" header="0.31496062992125984" footer="0.31496062992125984"/>
  <pageSetup paperSize="8" scale="50" orientation="portrait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P171"/>
  <sheetViews>
    <sheetView view="pageBreakPreview" zoomScale="60" zoomScaleNormal="100" workbookViewId="0">
      <pane xSplit="2" ySplit="8" topLeftCell="C111" activePane="bottomRight" state="frozen"/>
      <selection pane="topRight" activeCell="C1" sqref="C1"/>
      <selection pane="bottomLeft" activeCell="A9" sqref="A9"/>
      <selection pane="bottomRight" activeCell="N134" sqref="N134"/>
    </sheetView>
  </sheetViews>
  <sheetFormatPr defaultRowHeight="15" x14ac:dyDescent="0.25"/>
  <cols>
    <col min="1" max="1" width="8.140625" customWidth="1"/>
    <col min="2" max="2" width="52.85546875" customWidth="1"/>
    <col min="3" max="3" width="14.85546875" customWidth="1"/>
    <col min="4" max="4" width="14.42578125" customWidth="1"/>
    <col min="5" max="5" width="13.7109375" customWidth="1"/>
    <col min="6" max="6" width="14.7109375" style="92" customWidth="1"/>
    <col min="7" max="7" width="15.42578125" style="92" customWidth="1"/>
    <col min="8" max="8" width="14.42578125" style="92" customWidth="1"/>
    <col min="9" max="9" width="14.7109375" customWidth="1"/>
    <col min="10" max="10" width="13.7109375" customWidth="1"/>
    <col min="11" max="11" width="14.85546875" style="92" customWidth="1"/>
    <col min="12" max="12" width="14.7109375" style="92" customWidth="1"/>
    <col min="13" max="13" width="14.85546875" style="92" customWidth="1"/>
    <col min="14" max="14" width="12.85546875" customWidth="1"/>
    <col min="15" max="15" width="10.7109375" customWidth="1"/>
    <col min="16" max="16" width="11.5703125" customWidth="1"/>
  </cols>
  <sheetData>
    <row r="1" spans="1:14" x14ac:dyDescent="0.25">
      <c r="A1" s="1381" t="s">
        <v>1358</v>
      </c>
      <c r="B1" s="1381"/>
      <c r="C1" s="1381"/>
      <c r="D1" s="1381"/>
      <c r="E1" s="1381"/>
      <c r="F1" s="1381"/>
      <c r="K1"/>
    </row>
    <row r="2" spans="1:14" x14ac:dyDescent="0.25">
      <c r="A2" s="1381">
        <v>2023</v>
      </c>
      <c r="B2" s="1381"/>
      <c r="C2" s="1381"/>
      <c r="D2" s="1381"/>
      <c r="E2" s="1381"/>
      <c r="F2" s="1381"/>
      <c r="I2" s="92"/>
      <c r="K2"/>
    </row>
    <row r="5" spans="1:14" x14ac:dyDescent="0.25">
      <c r="B5" s="193" t="s">
        <v>473</v>
      </c>
    </row>
    <row r="6" spans="1:14" x14ac:dyDescent="0.25">
      <c r="C6" s="294" t="s">
        <v>854</v>
      </c>
      <c r="D6" s="322" t="str">
        <f>'1 címrend'!C3</f>
        <v xml:space="preserve"> melléklet a  .../2023. ( IX....) rendelethez</v>
      </c>
      <c r="E6" s="4"/>
      <c r="F6" s="322"/>
      <c r="I6" s="322"/>
      <c r="J6" s="4"/>
      <c r="K6" s="322"/>
    </row>
    <row r="7" spans="1:14" ht="15.75" thickBot="1" x14ac:dyDescent="0.3">
      <c r="D7" s="1388" t="s">
        <v>1664</v>
      </c>
      <c r="E7" s="1388"/>
      <c r="F7" s="1388"/>
      <c r="G7" s="1388"/>
      <c r="H7" s="1388"/>
      <c r="I7" s="1388" t="s">
        <v>1666</v>
      </c>
      <c r="J7" s="1388"/>
      <c r="K7" s="1388"/>
      <c r="L7" s="1388"/>
      <c r="M7" s="1388"/>
    </row>
    <row r="8" spans="1:14" ht="33" customHeight="1" thickBot="1" x14ac:dyDescent="0.3">
      <c r="A8" s="5" t="s">
        <v>39</v>
      </c>
      <c r="B8" s="42" t="s">
        <v>20</v>
      </c>
      <c r="C8" s="5" t="s">
        <v>1374</v>
      </c>
      <c r="D8" s="1068" t="s">
        <v>29</v>
      </c>
      <c r="E8" s="1069" t="s">
        <v>30</v>
      </c>
      <c r="F8" s="1070" t="s">
        <v>18</v>
      </c>
      <c r="G8" s="1070" t="s">
        <v>1359</v>
      </c>
      <c r="H8" s="1070" t="s">
        <v>1344</v>
      </c>
      <c r="I8" s="1068" t="s">
        <v>29</v>
      </c>
      <c r="J8" s="1069" t="s">
        <v>30</v>
      </c>
      <c r="K8" s="1070" t="s">
        <v>1333</v>
      </c>
      <c r="L8" s="1070" t="s">
        <v>1650</v>
      </c>
      <c r="M8" s="1070" t="s">
        <v>1344</v>
      </c>
    </row>
    <row r="9" spans="1:14" x14ac:dyDescent="0.25">
      <c r="A9" s="21" t="s">
        <v>40</v>
      </c>
      <c r="B9" s="20" t="s">
        <v>41</v>
      </c>
      <c r="C9" s="125">
        <f>'7.1. igazg 011130'!C9+'7.2 temető 013320'!C9+'7.3. vagyon 013350'!C9+'7.4 018010'!C9+'7.5 finansz műveletek 018030'!C9+'7.7 közütak működtetés 045160'!C9+'7.8 parkoló 045170'!C9+'7.9 kábeltv 046020'!C9+'7.10 piac 047120'!C9+'7.11 tdm tám047320'!C9+'7.12 szemét 051030'!C9+'7.13 szennyvíz 052080'!C9+'7.14 víz 063080'!C9+'7.15 közvil 064010'!C9+'7.16 zöldterület 066010'!C9+'7.17 város 066020'!C9+'7.18 háziorvos 072111'!C9+'7.19 ügyelet 072112'!C9+'7.20 fülészet 072210'!C9+'7.21 védőnők 074031'!C9+'7.22 gyermekorvos 072111'!C9+'7.24 sportcsépület 081030'!C9+'7.25 sport tám 081041'!C9+'7.26 diáksport 081043'!C9+'7.27 közműv 082091'!C9+'7.28 közműv 082092'!C9+'7.29  óvoda 091140'!C9+'7.32 intézm.kiv. gyétk 104037'!C9+'7.33 szoc étk 107051'!C9+'7.34 segélyek 107060'!C9+'7.35 adóbev 900020'!C9+'7.36 pályázatok összesen'!C9+'7.6 Út, autópálya építés'!C9+'7.23. COVID '!C9</f>
        <v>472724762</v>
      </c>
      <c r="D9" s="125">
        <f>'7.1. igazg 011130'!D9+'7.2 temető 013320'!D9+'7.3. vagyon 013350'!D9+'7.4 018010'!D9+'7.5 finansz műveletek 018030'!D9+'7.7 közütak működtetés 045160'!D9+'7.8 parkoló 045170'!D9+'7.9 kábeltv 046020'!D9+'7.10 piac 047120'!D9+'7.11 tdm tám047320'!D9+'7.12 szemét 051030'!D9+'7.13 szennyvíz 052080'!D9+'7.14 víz 063080'!D9+'7.15 közvil 064010'!D9+'7.16 zöldterület 066010'!D9+'7.17 város 066020'!D9+'7.18 háziorvos 072111'!D9+'7.19 ügyelet 072112'!D9+'7.20 fülészet 072210'!D9+'7.21 védőnők 074031'!D9+'7.22 gyermekorvos 072111'!D9+'7.24 sportcsépület 081030'!D9+'7.25 sport tám 081041'!D9+'7.26 diáksport 081043'!D9+'7.27 közműv 082091'!D9+'7.28 közműv 082092'!D9+'7.29  óvoda 091140'!D9+'7.32 intézm.kiv. gyétk 104037'!D9+'7.33 szoc étk 107051'!D9+'7.34 segélyek 107060'!D9+'7.35 adóbev 900020'!D9+'7.36 pályázatok összesen'!D9+'7.6 Út, autópálya építés'!D9+'7.23. COVID '!D9</f>
        <v>472605537</v>
      </c>
      <c r="E9" s="125">
        <f>'7.1. igazg 011130'!E9+'7.2 temető 013320'!E9+'7.3. vagyon 013350'!E9+'7.4 018010'!E9+'7.5 finansz műveletek 018030'!E9+'7.7 közütak működtetés 045160'!E9+'7.8 parkoló 045170'!E9+'7.9 kábeltv 046020'!E9+'7.10 piac 047120'!E9+'7.11 tdm tám047320'!E9+'7.12 szemét 051030'!E9+'7.13 szennyvíz 052080'!E9+'7.14 víz 063080'!E9+'7.15 közvil 064010'!E9+'7.16 zöldterület 066010'!E9+'7.17 város 066020'!E9+'7.18 háziorvos 072111'!E9+'7.19 ügyelet 072112'!E9+'7.20 fülészet 072210'!E9+'7.21 védőnők 074031'!E9+'7.22 gyermekorvos 072111'!E9+'7.24 sportcsépület 081030'!E9+'7.25 sport tám 081041'!E9+'7.26 diáksport 081043'!E9+'7.27 közműv 082091'!E9+'7.28 közműv 082092'!E9+'7.29  óvoda 091140'!E9+'7.32 intézm.kiv. gyétk 104037'!E9+'7.33 szoc étk 107051'!E9+'7.34 segélyek 107060'!E9+'7.35 adóbev 900020'!E9+'7.36 pályázatok összesen'!E9+'7.6 Út, autópálya építés'!E9+'7.23. COVID '!E9</f>
        <v>1080000</v>
      </c>
      <c r="F9" s="545">
        <f t="shared" ref="F9:F72" si="0">SUM(D9:E9)</f>
        <v>473685537</v>
      </c>
      <c r="G9" s="123">
        <f>'7.36 pályázatok összesen'!F9</f>
        <v>0</v>
      </c>
      <c r="H9" s="123">
        <f>F9-G9</f>
        <v>473685537</v>
      </c>
      <c r="I9" s="125">
        <f ca="1">'7.1. igazg 011130'!G9+'7.2 temető 013320'!G9+'7.3. vagyon 013350'!G9+'7.4 018010'!G9+'7.5 finansz műveletek 018030'!G9+'7.6 Út, autópálya építés'!G9+'7.7 közütak működtetés 045160'!G9+'7.8 parkoló 045170'!G9+'7.9 kábeltv 046020'!G9+'7.10 piac 047120'!G9+'7.11 tdm tám047320'!G9+'7.12 szemét 051030'!G9+'7.13 szennyvíz 052080'!G9+'7.14 víz 063080'!G9+'7.15 közvil 064010'!G9+'7.16 zöldterület 066010'!G9+'7.17 város 066020'!G9+'7.18 háziorvos 072111'!G9+'7.19 ügyelet 072112'!G9+'7.20 fülészet 072210'!G9+'7.21 védőnők 074031'!G9+'7.22 gyermekorvos 072111'!G9+'7.23. COVID '!G9+'7.24 sportcsépület 081030'!G9+'7.25 sport tám 081041'!G9+'7.26 diáksport 081043'!G9+'7.27 közműv 082091'!G9+'7.28 közműv 082092'!G9+'7.29  óvoda 091140'!G9+'7.30 gyermekétk.  096015'!G9+'7.31 bölcsőde'!G9+'7.32 intézm.kiv. gyétk 104037'!G9+'7.33 szoc étk 107051'!G9+'7.34 segélyek 107060'!G9+'7.35 adóbev 900020'!G9+'7.36 pályázatok összesen'!G9</f>
        <v>503187900</v>
      </c>
      <c r="J9" s="125">
        <f>'7.1. igazg 011130'!H9+'7.2 temető 013320'!H9+'7.3. vagyon 013350'!H9+'7.4 018010'!H9+'7.5 finansz műveletek 018030'!H9+'7.6 Út, autópálya építés'!H9+'7.7 közütak működtetés 045160'!H9+'7.8 parkoló 045170'!H9+'7.9 kábeltv 046020'!H9+'7.10 piac 047120'!H9+'7.11 tdm tám047320'!H9+'7.12 szemét 051030'!H9+'7.13 szennyvíz 052080'!H9+'7.14 víz 063080'!H9+'7.15 közvil 064010'!H9+'7.16 zöldterület 066010'!H9+'7.17 város 066020'!H9+'7.18 háziorvos 072111'!H9+'7.19 ügyelet 072112'!H9+'7.20 fülészet 072210'!H9+'7.21 védőnők 074031'!H9+'7.22 gyermekorvos 072111'!H9+'7.23. COVID '!H9+'7.24 sportcsépület 081030'!H9+'7.25 sport tám 081041'!H9+'7.26 diáksport 081043'!H9+'7.27 közműv 082091'!H9+'7.28 közműv 082092'!H9+'7.29  óvoda 091140'!H9+'7.30 gyermekétk.  096015'!H9+'7.31 bölcsőde'!H9+'7.32 intézm.kiv. gyétk 104037'!H9+'7.33 szoc étk 107051'!H9+'7.34 segélyek 107060'!H9+'7.35 adóbev 900020'!H9+'7.36 pályázatok összesen'!H9</f>
        <v>1080000</v>
      </c>
      <c r="K9" s="545">
        <f ca="1">SUM(I9:J9)</f>
        <v>504267900</v>
      </c>
      <c r="L9" s="123">
        <f ca="1">'7.36 pályázatok összesen'!I9</f>
        <v>0</v>
      </c>
      <c r="M9" s="123">
        <f ca="1">K9-L9</f>
        <v>504267900</v>
      </c>
      <c r="N9" s="92"/>
    </row>
    <row r="10" spans="1:14" x14ac:dyDescent="0.25">
      <c r="A10" s="22" t="s">
        <v>42</v>
      </c>
      <c r="B10" s="13" t="s">
        <v>43</v>
      </c>
      <c r="C10" s="125">
        <f>'7.1. igazg 011130'!C10+'7.2 temető 013320'!C10+'7.3. vagyon 013350'!C10+'7.4 018010'!C10+'7.5 finansz műveletek 018030'!C10+'7.7 közütak működtetés 045160'!C10+'7.8 parkoló 045170'!C10+'7.9 kábeltv 046020'!C10+'7.10 piac 047120'!C10+'7.11 tdm tám047320'!C10+'7.12 szemét 051030'!C10+'7.13 szennyvíz 052080'!C10+'7.14 víz 063080'!C10+'7.15 közvil 064010'!C10+'7.16 zöldterület 066010'!C10+'7.17 város 066020'!C10+'7.18 háziorvos 072111'!C10+'7.19 ügyelet 072112'!C10+'7.20 fülészet 072210'!C10+'7.21 védőnők 074031'!C10+'7.22 gyermekorvos 072111'!C10+'7.24 sportcsépület 081030'!C10+'7.25 sport tám 081041'!C10+'7.26 diáksport 081043'!C10+'7.27 közműv 082091'!C10+'7.28 közműv 082092'!C10+'7.29  óvoda 091140'!C10+'7.32 intézm.kiv. gyétk 104037'!C10+'7.33 szoc étk 107051'!C10+'7.34 segélyek 107060'!C10+'7.35 adóbev 900020'!C10+'7.36 pályázatok összesen'!C10+'7.6 Út, autópálya építés'!C10+'7.23. COVID '!C10</f>
        <v>402648865</v>
      </c>
      <c r="D10" s="125">
        <f>'7.1. igazg 011130'!D10+'7.2 temető 013320'!D10+'7.3. vagyon 013350'!D10+'7.4 018010'!D10+'7.5 finansz műveletek 018030'!D10+'7.7 közütak működtetés 045160'!D10+'7.8 parkoló 045170'!D10+'7.9 kábeltv 046020'!D10+'7.10 piac 047120'!D10+'7.11 tdm tám047320'!D10+'7.12 szemét 051030'!D10+'7.13 szennyvíz 052080'!D10+'7.14 víz 063080'!D10+'7.15 közvil 064010'!D10+'7.16 zöldterület 066010'!D10+'7.17 város 066020'!D10+'7.18 háziorvos 072111'!D10+'7.19 ügyelet 072112'!D10+'7.20 fülészet 072210'!D10+'7.21 védőnők 074031'!D10+'7.22 gyermekorvos 072111'!D10+'7.24 sportcsépület 081030'!D10+'7.25 sport tám 081041'!D10+'7.26 diáksport 081043'!D10+'7.27 közműv 082091'!D10+'7.28 közműv 082092'!D10+'7.29  óvoda 091140'!D10+'7.32 intézm.kiv. gyétk 104037'!D10+'7.33 szoc étk 107051'!D10+'7.34 segélyek 107060'!D10+'7.35 adóbev 900020'!D10+'7.36 pályázatok összesen'!D10+'7.6 Út, autópálya építés'!D10+'7.23. COVID '!D10</f>
        <v>438857787</v>
      </c>
      <c r="E10" s="125">
        <f>'7.1. igazg 011130'!E10+'7.2 temető 013320'!E10+'7.3. vagyon 013350'!E10+'7.4 018010'!E10+'7.5 finansz műveletek 018030'!E10+'7.7 közütak működtetés 045160'!E10+'7.8 parkoló 045170'!E10+'7.9 kábeltv 046020'!E10+'7.10 piac 047120'!E10+'7.11 tdm tám047320'!E10+'7.12 szemét 051030'!E10+'7.13 szennyvíz 052080'!E10+'7.14 víz 063080'!E10+'7.15 közvil 064010'!E10+'7.16 zöldterület 066010'!E10+'7.17 város 066020'!E10+'7.18 háziorvos 072111'!E10+'7.19 ügyelet 072112'!E10+'7.20 fülészet 072210'!E10+'7.21 védőnők 074031'!E10+'7.22 gyermekorvos 072111'!E10+'7.24 sportcsépület 081030'!E10+'7.25 sport tám 081041'!E10+'7.26 diáksport 081043'!E10+'7.27 közműv 082091'!E10+'7.28 közműv 082092'!E10+'7.29  óvoda 091140'!E10+'7.32 intézm.kiv. gyétk 104037'!E10+'7.33 szoc étk 107051'!E10+'7.34 segélyek 107060'!E10+'7.35 adóbev 900020'!E10+'7.36 pályázatok összesen'!E10+'7.6 Út, autópálya építés'!E10+'7.23. COVID '!E10</f>
        <v>0</v>
      </c>
      <c r="F10" s="546">
        <f>SUM(D10:E10)</f>
        <v>438857787</v>
      </c>
      <c r="G10" s="125">
        <f>'7.36 pályázatok összesen'!F10</f>
        <v>0</v>
      </c>
      <c r="H10" s="125">
        <f t="shared" ref="H10:H73" si="1">F10-G10</f>
        <v>438857787</v>
      </c>
      <c r="I10" s="125">
        <f>'7.1. igazg 011130'!G10+'7.2 temető 013320'!G10+'7.3. vagyon 013350'!G10+'7.4 018010'!G10+'7.5 finansz műveletek 018030'!G10+'7.6 Út, autópálya építés'!G10+'7.7 közütak működtetés 045160'!G10+'7.8 parkoló 045170'!G10+'7.9 kábeltv 046020'!G10+'7.10 piac 047120'!G10+'7.11 tdm tám047320'!G10+'7.12 szemét 051030'!G10+'7.13 szennyvíz 052080'!G10+'7.14 víz 063080'!G10+'7.15 közvil 064010'!G10+'7.16 zöldterület 066010'!G10+'7.17 város 066020'!G10+'7.18 háziorvos 072111'!G10+'7.19 ügyelet 072112'!G10+'7.20 fülészet 072210'!G10+'7.21 védőnők 074031'!G10+'7.22 gyermekorvos 072111'!G10+'7.23. COVID '!G10+'7.24 sportcsépület 081030'!G10+'7.25 sport tám 081041'!G10+'7.26 diáksport 081043'!G10+'7.27 közműv 082091'!G10+'7.28 közműv 082092'!G10+'7.29  óvoda 091140'!G10+'7.30 gyermekétk.  096015'!G10+'7.31 bölcsőde'!G10+'7.32 intézm.kiv. gyétk 104037'!G10+'7.33 szoc étk 107051'!G10+'7.34 segélyek 107060'!G10+'7.35 adóbev 900020'!G10+'7.36 pályázatok összesen'!G10</f>
        <v>474809125</v>
      </c>
      <c r="J10" s="125">
        <f>'7.1. igazg 011130'!H10+'7.2 temető 013320'!H10+'7.3. vagyon 013350'!H10+'7.4 018010'!H10+'7.5 finansz műveletek 018030'!H10+'7.6 Út, autópálya építés'!H10+'7.7 közütak működtetés 045160'!H10+'7.8 parkoló 045170'!H10+'7.9 kábeltv 046020'!H10+'7.10 piac 047120'!H10+'7.11 tdm tám047320'!H10+'7.12 szemét 051030'!H10+'7.13 szennyvíz 052080'!H10+'7.14 víz 063080'!H10+'7.15 közvil 064010'!H10+'7.16 zöldterület 066010'!H10+'7.17 város 066020'!H10+'7.18 háziorvos 072111'!H10+'7.19 ügyelet 072112'!H10+'7.20 fülészet 072210'!H10+'7.21 védőnők 074031'!H10+'7.22 gyermekorvos 072111'!H10+'7.23. COVID '!H10+'7.24 sportcsépület 081030'!H10+'7.25 sport tám 081041'!H10+'7.26 diáksport 081043'!H10+'7.27 közműv 082091'!H10+'7.28 közműv 082092'!H10+'7.29  óvoda 091140'!H10+'7.30 gyermekétk.  096015'!H10+'7.31 bölcsőde'!H10+'7.32 intézm.kiv. gyétk 104037'!H10+'7.33 szoc étk 107051'!H10+'7.34 segélyek 107060'!H10+'7.35 adóbev 900020'!H10+'7.36 pályázatok összesen'!H10</f>
        <v>0</v>
      </c>
      <c r="K10" s="546">
        <f>SUM(I10:J10)</f>
        <v>474809125</v>
      </c>
      <c r="L10" s="123">
        <f>'7.36 pályázatok összesen'!I10</f>
        <v>0</v>
      </c>
      <c r="M10" s="125">
        <f t="shared" ref="M10:M44" si="2">K10-L10</f>
        <v>474809125</v>
      </c>
      <c r="N10" s="92"/>
    </row>
    <row r="11" spans="1:14" x14ac:dyDescent="0.25">
      <c r="A11" s="22" t="s">
        <v>44</v>
      </c>
      <c r="B11" s="13" t="s">
        <v>45</v>
      </c>
      <c r="C11" s="125">
        <f>'7.1. igazg 011130'!C11+'7.2 temető 013320'!C11+'7.3. vagyon 013350'!C11+'7.4 018010'!C11+'7.5 finansz műveletek 018030'!C11+'7.7 közütak működtetés 045160'!C11+'7.8 parkoló 045170'!C11+'7.9 kábeltv 046020'!C11+'7.10 piac 047120'!C11+'7.11 tdm tám047320'!C11+'7.12 szemét 051030'!C11+'7.13 szennyvíz 052080'!C11+'7.14 víz 063080'!C11+'7.15 közvil 064010'!C11+'7.16 zöldterület 066010'!C11+'7.17 város 066020'!C11+'7.18 háziorvos 072111'!C11+'7.19 ügyelet 072112'!C11+'7.20 fülészet 072210'!C11+'7.21 védőnők 074031'!C11+'7.22 gyermekorvos 072111'!C11+'7.24 sportcsépület 081030'!C11+'7.25 sport tám 081041'!C11+'7.26 diáksport 081043'!C11+'7.27 közműv 082091'!C11+'7.28 közműv 082092'!C11+'7.29  óvoda 091140'!C11+'7.32 intézm.kiv. gyétk 104037'!C11+'7.33 szoc étk 107051'!C11+'7.34 segélyek 107060'!C11+'7.35 adóbev 900020'!C11+'7.36 pályázatok összesen'!C11+'7.6 Út, autópálya építés'!C11+'7.23. COVID '!C11</f>
        <v>57435905</v>
      </c>
      <c r="D11" s="125">
        <f>'7.1. igazg 011130'!D11+'7.2 temető 013320'!D11+'7.3. vagyon 013350'!D11+'7.4 018010'!D11+'7.5 finansz műveletek 018030'!D11+'7.7 közütak működtetés 045160'!D11+'7.8 parkoló 045170'!D11+'7.9 kábeltv 046020'!D11+'7.10 piac 047120'!D11+'7.11 tdm tám047320'!D11+'7.12 szemét 051030'!D11+'7.13 szennyvíz 052080'!D11+'7.14 víz 063080'!D11+'7.15 közvil 064010'!D11+'7.16 zöldterület 066010'!D11+'7.17 város 066020'!D11+'7.18 háziorvos 072111'!D11+'7.19 ügyelet 072112'!D11+'7.20 fülészet 072210'!D11+'7.21 védőnők 074031'!D11+'7.22 gyermekorvos 072111'!D11+'7.24 sportcsépület 081030'!D11+'7.25 sport tám 081041'!D11+'7.26 diáksport 081043'!D11+'7.27 közműv 082091'!D11+'7.28 közműv 082092'!D11+'7.29  óvoda 091140'!D11+'7.32 intézm.kiv. gyétk 104037'!D11+'7.33 szoc étk 107051'!D11+'7.34 segélyek 107060'!D11+'7.35 adóbev 900020'!D11+'7.36 pályázatok összesen'!D11+'7.6 Út, autópálya építés'!D11+'7.23. COVID '!D11</f>
        <v>114174705</v>
      </c>
      <c r="E11" s="125">
        <f>'7.1. igazg 011130'!E11+'7.2 temető 013320'!E11+'7.3. vagyon 013350'!E11+'7.4 018010'!E11+'7.5 finansz műveletek 018030'!E11+'7.7 közütak működtetés 045160'!E11+'7.8 parkoló 045170'!E11+'7.9 kábeltv 046020'!E11+'7.10 piac 047120'!E11+'7.11 tdm tám047320'!E11+'7.12 szemét 051030'!E11+'7.13 szennyvíz 052080'!E11+'7.14 víz 063080'!E11+'7.15 közvil 064010'!E11+'7.16 zöldterület 066010'!E11+'7.17 város 066020'!E11+'7.18 háziorvos 072111'!E11+'7.19 ügyelet 072112'!E11+'7.20 fülészet 072210'!E11+'7.21 védőnők 074031'!E11+'7.22 gyermekorvos 072111'!E11+'7.24 sportcsépület 081030'!E11+'7.25 sport tám 081041'!E11+'7.26 diáksport 081043'!E11+'7.27 közműv 082091'!E11+'7.28 közműv 082092'!E11+'7.29  óvoda 091140'!E11+'7.32 intézm.kiv. gyétk 104037'!E11+'7.33 szoc étk 107051'!E11+'7.34 segélyek 107060'!E11+'7.35 adóbev 900020'!E11+'7.36 pályázatok összesen'!E11+'7.6 Út, autópálya építés'!E11+'7.23. COVID '!E11</f>
        <v>0</v>
      </c>
      <c r="F11" s="546">
        <f t="shared" si="0"/>
        <v>114174705</v>
      </c>
      <c r="G11" s="125">
        <f>'7.36 pályázatok összesen'!F11</f>
        <v>0</v>
      </c>
      <c r="H11" s="125">
        <f t="shared" si="1"/>
        <v>114174705</v>
      </c>
      <c r="I11" s="125">
        <f>'7.1. igazg 011130'!G11+'7.2 temető 013320'!G11+'7.3. vagyon 013350'!G11+'7.4 018010'!G11+'7.5 finansz műveletek 018030'!G11+'7.6 Út, autópálya építés'!G11+'7.7 közütak működtetés 045160'!G11+'7.8 parkoló 045170'!G11+'7.9 kábeltv 046020'!G11+'7.10 piac 047120'!G11+'7.11 tdm tám047320'!G11+'7.12 szemét 051030'!G11+'7.13 szennyvíz 052080'!G11+'7.14 víz 063080'!G11+'7.15 közvil 064010'!G11+'7.16 zöldterület 066010'!G11+'7.17 város 066020'!G11+'7.18 háziorvos 072111'!G11+'7.19 ügyelet 072112'!G11+'7.20 fülészet 072210'!G11+'7.21 védőnők 074031'!G11+'7.22 gyermekorvos 072111'!G11+'7.23. COVID '!G11+'7.24 sportcsépület 081030'!G11+'7.25 sport tám 081041'!G11+'7.26 diáksport 081043'!G11+'7.27 közműv 082091'!G11+'7.28 közműv 082092'!G11+'7.29  óvoda 091140'!G11+'7.30 gyermekétk.  096015'!G11+'7.31 bölcsőde'!G11+'7.32 intézm.kiv. gyétk 104037'!G11+'7.33 szoc étk 107051'!G11+'7.34 segélyek 107060'!G11+'7.35 adóbev 900020'!G11+'7.36 pályázatok összesen'!G11</f>
        <v>109414705</v>
      </c>
      <c r="J11" s="125">
        <f>'7.1. igazg 011130'!H11+'7.2 temető 013320'!H11+'7.3. vagyon 013350'!H11+'7.4 018010'!H11+'7.5 finansz műveletek 018030'!H11+'7.6 Út, autópálya építés'!H11+'7.7 közütak működtetés 045160'!H11+'7.8 parkoló 045170'!H11+'7.9 kábeltv 046020'!H11+'7.10 piac 047120'!H11+'7.11 tdm tám047320'!H11+'7.12 szemét 051030'!H11+'7.13 szennyvíz 052080'!H11+'7.14 víz 063080'!H11+'7.15 közvil 064010'!H11+'7.16 zöldterület 066010'!H11+'7.17 város 066020'!H11+'7.18 háziorvos 072111'!H11+'7.19 ügyelet 072112'!H11+'7.20 fülészet 072210'!H11+'7.21 védőnők 074031'!H11+'7.22 gyermekorvos 072111'!H11+'7.23. COVID '!H11+'7.24 sportcsépület 081030'!H11+'7.25 sport tám 081041'!H11+'7.26 diáksport 081043'!H11+'7.27 közműv 082091'!H11+'7.28 közműv 082092'!H11+'7.29  óvoda 091140'!H11+'7.30 gyermekétk.  096015'!H11+'7.31 bölcsőde'!H11+'7.32 intézm.kiv. gyétk 104037'!H11+'7.33 szoc étk 107051'!H11+'7.34 segélyek 107060'!H11+'7.35 adóbev 900020'!H11+'7.36 pályázatok összesen'!H11</f>
        <v>0</v>
      </c>
      <c r="K11" s="546">
        <f t="shared" ref="K11:K20" si="3">SUM(I11:J11)</f>
        <v>109414705</v>
      </c>
      <c r="L11" s="123">
        <f>'7.36 pályázatok összesen'!I11</f>
        <v>0</v>
      </c>
      <c r="M11" s="125">
        <f t="shared" si="2"/>
        <v>109414705</v>
      </c>
      <c r="N11" s="92"/>
    </row>
    <row r="12" spans="1:14" x14ac:dyDescent="0.25">
      <c r="A12" s="22" t="s">
        <v>46</v>
      </c>
      <c r="B12" s="13" t="s">
        <v>47</v>
      </c>
      <c r="C12" s="125">
        <f>'7.1. igazg 011130'!C12+'7.2 temető 013320'!C12+'7.3. vagyon 013350'!C12+'7.4 018010'!C12+'7.5 finansz műveletek 018030'!C12+'7.7 közütak működtetés 045160'!C12+'7.8 parkoló 045170'!C12+'7.9 kábeltv 046020'!C12+'7.10 piac 047120'!C12+'7.11 tdm tám047320'!C12+'7.12 szemét 051030'!C12+'7.13 szennyvíz 052080'!C12+'7.14 víz 063080'!C12+'7.15 közvil 064010'!C12+'7.16 zöldterület 066010'!C12+'7.17 város 066020'!C12+'7.18 háziorvos 072111'!C12+'7.19 ügyelet 072112'!C12+'7.20 fülészet 072210'!C12+'7.21 védőnők 074031'!C12+'7.22 gyermekorvos 072111'!C12+'7.24 sportcsépület 081030'!C12+'7.25 sport tám 081041'!C12+'7.26 diáksport 081043'!C12+'7.27 közműv 082091'!C12+'7.28 közműv 082092'!C12+'7.29  óvoda 091140'!C12+'7.32 intézm.kiv. gyétk 104037'!C12+'7.33 szoc étk 107051'!C12+'7.34 segélyek 107060'!C12+'7.35 adóbev 900020'!C12+'7.36 pályázatok összesen'!C12+'7.6 Út, autópálya építés'!C12+'7.23. COVID '!C12</f>
        <v>151048358</v>
      </c>
      <c r="D12" s="125">
        <f>'7.1. igazg 011130'!D12+'7.2 temető 013320'!D12+'7.3. vagyon 013350'!D12+'7.4 018010'!D12+'7.5 finansz műveletek 018030'!D12+'7.7 közütak működtetés 045160'!D12+'7.8 parkoló 045170'!D12+'7.9 kábeltv 046020'!D12+'7.10 piac 047120'!D12+'7.11 tdm tám047320'!D12+'7.12 szemét 051030'!D12+'7.13 szennyvíz 052080'!D12+'7.14 víz 063080'!D12+'7.15 közvil 064010'!D12+'7.16 zöldterület 066010'!D12+'7.17 város 066020'!D12+'7.18 háziorvos 072111'!D12+'7.19 ügyelet 072112'!D12+'7.20 fülészet 072210'!D12+'7.21 védőnők 074031'!D12+'7.22 gyermekorvos 072111'!D12+'7.24 sportcsépület 081030'!D12+'7.25 sport tám 081041'!D12+'7.26 diáksport 081043'!D12+'7.27 közműv 082091'!D12+'7.28 közműv 082092'!D12+'7.29  óvoda 091140'!D12+'7.32 intézm.kiv. gyétk 104037'!D12+'7.33 szoc étk 107051'!D12+'7.34 segélyek 107060'!D12+'7.35 adóbev 900020'!D12+'7.36 pályázatok összesen'!D12+'7.6 Út, autópálya építés'!D12+'7.23. COVID '!D12</f>
        <v>152377270</v>
      </c>
      <c r="E12" s="125">
        <f>'7.1. igazg 011130'!E12+'7.2 temető 013320'!E12+'7.3. vagyon 013350'!E12+'7.4 018010'!E12+'7.5 finansz műveletek 018030'!E12+'7.7 közütak működtetés 045160'!E12+'7.8 parkoló 045170'!E12+'7.9 kábeltv 046020'!E12+'7.10 piac 047120'!E12+'7.11 tdm tám047320'!E12+'7.12 szemét 051030'!E12+'7.13 szennyvíz 052080'!E12+'7.14 víz 063080'!E12+'7.15 közvil 064010'!E12+'7.16 zöldterület 066010'!E12+'7.17 város 066020'!E12+'7.18 háziorvos 072111'!E12+'7.19 ügyelet 072112'!E12+'7.20 fülészet 072210'!E12+'7.21 védőnők 074031'!E12+'7.22 gyermekorvos 072111'!E12+'7.24 sportcsépület 081030'!E12+'7.25 sport tám 081041'!E12+'7.26 diáksport 081043'!E12+'7.27 közműv 082091'!E12+'7.28 közműv 082092'!E12+'7.29  óvoda 091140'!E12+'7.32 intézm.kiv. gyétk 104037'!E12+'7.33 szoc étk 107051'!E12+'7.34 segélyek 107060'!E12+'7.35 adóbev 900020'!E12+'7.36 pályázatok összesen'!E12+'7.6 Út, autópálya építés'!E12+'7.23. COVID '!E12</f>
        <v>0</v>
      </c>
      <c r="F12" s="546">
        <f t="shared" si="0"/>
        <v>152377270</v>
      </c>
      <c r="G12" s="125">
        <f>'7.36 pályázatok összesen'!F12</f>
        <v>0</v>
      </c>
      <c r="H12" s="125">
        <f t="shared" si="1"/>
        <v>152377270</v>
      </c>
      <c r="I12" s="125">
        <f>'7.1. igazg 011130'!G12+'7.2 temető 013320'!G12+'7.3. vagyon 013350'!G12+'7.4 018010'!G12+'7.5 finansz műveletek 018030'!G12+'7.6 Út, autópálya építés'!G12+'7.7 közütak működtetés 045160'!G12+'7.8 parkoló 045170'!G12+'7.9 kábeltv 046020'!G12+'7.10 piac 047120'!G12+'7.11 tdm tám047320'!G12+'7.12 szemét 051030'!G12+'7.13 szennyvíz 052080'!G12+'7.14 víz 063080'!G12+'7.15 közvil 064010'!G12+'7.16 zöldterület 066010'!G12+'7.17 város 066020'!G12+'7.18 háziorvos 072111'!G12+'7.19 ügyelet 072112'!G12+'7.20 fülészet 072210'!G12+'7.21 védőnők 074031'!G12+'7.22 gyermekorvos 072111'!G12+'7.23. COVID '!G12+'7.24 sportcsépület 081030'!G12+'7.25 sport tám 081041'!G12+'7.26 diáksport 081043'!G12+'7.27 közműv 082091'!G12+'7.28 közműv 082092'!G12+'7.29  óvoda 091140'!G12+'7.30 gyermekétk.  096015'!G12+'7.31 bölcsőde'!G12+'7.32 intézm.kiv. gyétk 104037'!G12+'7.33 szoc étk 107051'!G12+'7.34 segélyek 107060'!G12+'7.35 adóbev 900020'!G12+'7.36 pályázatok összesen'!G12</f>
        <v>169373220</v>
      </c>
      <c r="J12" s="125">
        <f>'7.1. igazg 011130'!H12+'7.2 temető 013320'!H12+'7.3. vagyon 013350'!H12+'7.4 018010'!H12+'7.5 finansz műveletek 018030'!H12+'7.6 Út, autópálya építés'!H12+'7.7 közütak működtetés 045160'!H12+'7.8 parkoló 045170'!H12+'7.9 kábeltv 046020'!H12+'7.10 piac 047120'!H12+'7.11 tdm tám047320'!H12+'7.12 szemét 051030'!H12+'7.13 szennyvíz 052080'!H12+'7.14 víz 063080'!H12+'7.15 közvil 064010'!H12+'7.16 zöldterület 066010'!H12+'7.17 város 066020'!H12+'7.18 háziorvos 072111'!H12+'7.19 ügyelet 072112'!H12+'7.20 fülészet 072210'!H12+'7.21 védőnők 074031'!H12+'7.22 gyermekorvos 072111'!H12+'7.23. COVID '!H12+'7.24 sportcsépület 081030'!H12+'7.25 sport tám 081041'!H12+'7.26 diáksport 081043'!H12+'7.27 közműv 082091'!H12+'7.28 közműv 082092'!H12+'7.29  óvoda 091140'!H12+'7.30 gyermekétk.  096015'!H12+'7.31 bölcsőde'!H12+'7.32 intézm.kiv. gyétk 104037'!H12+'7.33 szoc étk 107051'!H12+'7.34 segélyek 107060'!H12+'7.35 adóbev 900020'!H12+'7.36 pályázatok összesen'!H12</f>
        <v>0</v>
      </c>
      <c r="K12" s="546">
        <f t="shared" si="3"/>
        <v>169373220</v>
      </c>
      <c r="L12" s="123">
        <f>'7.36 pályázatok összesen'!I12</f>
        <v>0</v>
      </c>
      <c r="M12" s="125">
        <f t="shared" si="2"/>
        <v>169373220</v>
      </c>
      <c r="N12" s="92"/>
    </row>
    <row r="13" spans="1:14" x14ac:dyDescent="0.25">
      <c r="A13" s="22" t="s">
        <v>48</v>
      </c>
      <c r="B13" s="13" t="s">
        <v>49</v>
      </c>
      <c r="C13" s="125">
        <f>'7.1. igazg 011130'!C13+'7.2 temető 013320'!C13+'7.3. vagyon 013350'!C13+'7.4 018010'!C13+'7.5 finansz műveletek 018030'!C13+'7.7 közütak működtetés 045160'!C13+'7.8 parkoló 045170'!C13+'7.9 kábeltv 046020'!C13+'7.10 piac 047120'!C13+'7.11 tdm tám047320'!C13+'7.12 szemét 051030'!C13+'7.13 szennyvíz 052080'!C13+'7.14 víz 063080'!C13+'7.15 közvil 064010'!C13+'7.16 zöldterület 066010'!C13+'7.17 város 066020'!C13+'7.18 háziorvos 072111'!C13+'7.19 ügyelet 072112'!C13+'7.20 fülészet 072210'!C13+'7.21 védőnők 074031'!C13+'7.22 gyermekorvos 072111'!C13+'7.24 sportcsépület 081030'!C13+'7.25 sport tám 081041'!C13+'7.26 diáksport 081043'!C13+'7.27 közműv 082091'!C13+'7.28 közműv 082092'!C13+'7.29  óvoda 091140'!C13+'7.32 intézm.kiv. gyétk 104037'!C13+'7.33 szoc étk 107051'!C13+'7.34 segélyek 107060'!C13+'7.35 adóbev 900020'!C13+'7.36 pályázatok összesen'!C13+'7.6 Út, autópálya építés'!C13+'7.23. COVID '!C13</f>
        <v>142358547</v>
      </c>
      <c r="D13" s="125">
        <f>'7.1. igazg 011130'!D13+'7.2 temető 013320'!D13+'7.3. vagyon 013350'!D13+'7.4 018010'!D13+'7.5 finansz műveletek 018030'!D13+'7.7 közütak működtetés 045160'!D13+'7.8 parkoló 045170'!D13+'7.9 kábeltv 046020'!D13+'7.10 piac 047120'!D13+'7.11 tdm tám047320'!D13+'7.12 szemét 051030'!D13+'7.13 szennyvíz 052080'!D13+'7.14 víz 063080'!D13+'7.15 közvil 064010'!D13+'7.16 zöldterület 066010'!D13+'7.17 város 066020'!D13+'7.18 háziorvos 072111'!D13+'7.19 ügyelet 072112'!D13+'7.20 fülészet 072210'!D13+'7.21 védőnők 074031'!D13+'7.22 gyermekorvos 072111'!D13+'7.24 sportcsépület 081030'!D13+'7.25 sport tám 081041'!D13+'7.26 diáksport 081043'!D13+'7.27 közműv 082091'!D13+'7.28 közműv 082092'!D13+'7.29  óvoda 091140'!D13+'7.32 intézm.kiv. gyétk 104037'!D13+'7.33 szoc étk 107051'!D13+'7.34 segélyek 107060'!D13+'7.35 adóbev 900020'!D13+'7.36 pályázatok összesen'!D13+'7.6 Út, autópálya építés'!D13+'7.23. COVID '!D13</f>
        <v>172305812</v>
      </c>
      <c r="E13" s="125">
        <f>'7.1. igazg 011130'!E13+'7.2 temető 013320'!E13+'7.3. vagyon 013350'!E13+'7.4 018010'!E13+'7.5 finansz műveletek 018030'!E13+'7.7 közütak működtetés 045160'!E13+'7.8 parkoló 045170'!E13+'7.9 kábeltv 046020'!E13+'7.10 piac 047120'!E13+'7.11 tdm tám047320'!E13+'7.12 szemét 051030'!E13+'7.13 szennyvíz 052080'!E13+'7.14 víz 063080'!E13+'7.15 közvil 064010'!E13+'7.16 zöldterület 066010'!E13+'7.17 város 066020'!E13+'7.18 háziorvos 072111'!E13+'7.19 ügyelet 072112'!E13+'7.20 fülészet 072210'!E13+'7.21 védőnők 074031'!E13+'7.22 gyermekorvos 072111'!E13+'7.24 sportcsépület 081030'!E13+'7.25 sport tám 081041'!E13+'7.26 diáksport 081043'!E13+'7.27 közműv 082091'!E13+'7.28 közműv 082092'!E13+'7.29  óvoda 091140'!E13+'7.32 intézm.kiv. gyétk 104037'!E13+'7.33 szoc étk 107051'!E13+'7.34 segélyek 107060'!E13+'7.35 adóbev 900020'!E13+'7.36 pályázatok összesen'!E13+'7.6 Út, autópálya építés'!E13+'7.23. COVID '!E13</f>
        <v>0</v>
      </c>
      <c r="F13" s="546">
        <f t="shared" si="0"/>
        <v>172305812</v>
      </c>
      <c r="G13" s="125">
        <f>'7.36 pályázatok összesen'!F13</f>
        <v>0</v>
      </c>
      <c r="H13" s="125">
        <f t="shared" si="1"/>
        <v>172305812</v>
      </c>
      <c r="I13" s="125">
        <f>'7.1. igazg 011130'!G13+'7.2 temető 013320'!G13+'7.3. vagyon 013350'!G13+'7.4 018010'!G13+'7.5 finansz műveletek 018030'!G13+'7.6 Út, autópálya építés'!G13+'7.7 közütak működtetés 045160'!G13+'7.8 parkoló 045170'!G13+'7.9 kábeltv 046020'!G13+'7.10 piac 047120'!G13+'7.11 tdm tám047320'!G13+'7.12 szemét 051030'!G13+'7.13 szennyvíz 052080'!G13+'7.14 víz 063080'!G13+'7.15 közvil 064010'!G13+'7.16 zöldterület 066010'!G13+'7.17 város 066020'!G13+'7.18 háziorvos 072111'!G13+'7.19 ügyelet 072112'!G13+'7.20 fülészet 072210'!G13+'7.21 védőnők 074031'!G13+'7.22 gyermekorvos 072111'!G13+'7.23. COVID '!G13+'7.24 sportcsépület 081030'!G13+'7.25 sport tám 081041'!G13+'7.26 diáksport 081043'!G13+'7.27 közműv 082091'!G13+'7.28 közműv 082092'!G13+'7.29  óvoda 091140'!G13+'7.30 gyermekétk.  096015'!G13+'7.31 bölcsőde'!G13+'7.32 intézm.kiv. gyétk 104037'!G13+'7.33 szoc étk 107051'!G13+'7.34 segélyek 107060'!G13+'7.35 adóbev 900020'!G13+'7.36 pályázatok összesen'!G13</f>
        <v>174497506</v>
      </c>
      <c r="J13" s="125">
        <f>'7.1. igazg 011130'!H13+'7.2 temető 013320'!H13+'7.3. vagyon 013350'!H13+'7.4 018010'!H13+'7.5 finansz műveletek 018030'!H13+'7.6 Út, autópálya építés'!H13+'7.7 közütak működtetés 045160'!H13+'7.8 parkoló 045170'!H13+'7.9 kábeltv 046020'!H13+'7.10 piac 047120'!H13+'7.11 tdm tám047320'!H13+'7.12 szemét 051030'!H13+'7.13 szennyvíz 052080'!H13+'7.14 víz 063080'!H13+'7.15 közvil 064010'!H13+'7.16 zöldterület 066010'!H13+'7.17 város 066020'!H13+'7.18 háziorvos 072111'!H13+'7.19 ügyelet 072112'!H13+'7.20 fülészet 072210'!H13+'7.21 védőnők 074031'!H13+'7.22 gyermekorvos 072111'!H13+'7.23. COVID '!H13+'7.24 sportcsépület 081030'!H13+'7.25 sport tám 081041'!H13+'7.26 diáksport 081043'!H13+'7.27 közműv 082091'!H13+'7.28 közműv 082092'!H13+'7.29  óvoda 091140'!H13+'7.30 gyermekétk.  096015'!H13+'7.31 bölcsőde'!H13+'7.32 intézm.kiv. gyétk 104037'!H13+'7.33 szoc étk 107051'!H13+'7.34 segélyek 107060'!H13+'7.35 adóbev 900020'!H13+'7.36 pályázatok összesen'!H13</f>
        <v>0</v>
      </c>
      <c r="K13" s="546">
        <f t="shared" si="3"/>
        <v>174497506</v>
      </c>
      <c r="L13" s="123">
        <f>'7.36 pályázatok összesen'!I13</f>
        <v>0</v>
      </c>
      <c r="M13" s="125">
        <f t="shared" si="2"/>
        <v>174497506</v>
      </c>
      <c r="N13" s="92"/>
    </row>
    <row r="14" spans="1:14" x14ac:dyDescent="0.25">
      <c r="A14" s="22" t="s">
        <v>50</v>
      </c>
      <c r="B14" s="13" t="s">
        <v>51</v>
      </c>
      <c r="C14" s="125">
        <f>'7.1. igazg 011130'!C14+'7.2 temető 013320'!C14+'7.3. vagyon 013350'!C14+'7.4 018010'!C14+'7.5 finansz műveletek 018030'!C14+'7.7 közütak működtetés 045160'!C14+'7.8 parkoló 045170'!C14+'7.9 kábeltv 046020'!C14+'7.10 piac 047120'!C14+'7.11 tdm tám047320'!C14+'7.12 szemét 051030'!C14+'7.13 szennyvíz 052080'!C14+'7.14 víz 063080'!C14+'7.15 közvil 064010'!C14+'7.16 zöldterület 066010'!C14+'7.17 város 066020'!C14+'7.18 háziorvos 072111'!C14+'7.19 ügyelet 072112'!C14+'7.20 fülészet 072210'!C14+'7.21 védőnők 074031'!C14+'7.22 gyermekorvos 072111'!C14+'7.24 sportcsépület 081030'!C14+'7.25 sport tám 081041'!C14+'7.26 diáksport 081043'!C14+'7.27 közműv 082091'!C14+'7.28 közműv 082092'!C14+'7.29  óvoda 091140'!C14+'7.32 intézm.kiv. gyétk 104037'!C14+'7.33 szoc étk 107051'!C14+'7.34 segélyek 107060'!C14+'7.35 adóbev 900020'!C14+'7.36 pályázatok összesen'!C14+'7.6 Út, autópálya építés'!C14+'7.23. COVID '!C14</f>
        <v>0</v>
      </c>
      <c r="D14" s="125">
        <f>'7.1. igazg 011130'!D14+'7.2 temető 013320'!D14+'7.3. vagyon 013350'!D14+'7.4 018010'!D14+'7.5 finansz műveletek 018030'!D14+'7.7 közütak működtetés 045160'!D14+'7.8 parkoló 045170'!D14+'7.9 kábeltv 046020'!D14+'7.10 piac 047120'!D14+'7.11 tdm tám047320'!D14+'7.12 szemét 051030'!D14+'7.13 szennyvíz 052080'!D14+'7.14 víz 063080'!D14+'7.15 közvil 064010'!D14+'7.16 zöldterület 066010'!D14+'7.17 város 066020'!D14+'7.18 háziorvos 072111'!D14+'7.19 ügyelet 072112'!D14+'7.20 fülészet 072210'!D14+'7.21 védőnők 074031'!D14+'7.22 gyermekorvos 072111'!D14+'7.24 sportcsépület 081030'!D14+'7.25 sport tám 081041'!D14+'7.26 diáksport 081043'!D14+'7.27 közműv 082091'!D14+'7.28 közműv 082092'!D14+'7.29  óvoda 091140'!D14+'7.32 intézm.kiv. gyétk 104037'!D14+'7.33 szoc étk 107051'!D14+'7.34 segélyek 107060'!D14+'7.35 adóbev 900020'!D14+'7.36 pályázatok összesen'!D14+'7.6 Út, autópálya építés'!D14+'7.23. COVID '!D14</f>
        <v>0</v>
      </c>
      <c r="E14" s="125">
        <f>'7.1. igazg 011130'!E14+'7.2 temető 013320'!E14+'7.3. vagyon 013350'!E14+'7.4 018010'!E14+'7.5 finansz műveletek 018030'!E14+'7.7 közütak működtetés 045160'!E14+'7.8 parkoló 045170'!E14+'7.9 kábeltv 046020'!E14+'7.10 piac 047120'!E14+'7.11 tdm tám047320'!E14+'7.12 szemét 051030'!E14+'7.13 szennyvíz 052080'!E14+'7.14 víz 063080'!E14+'7.15 közvil 064010'!E14+'7.16 zöldterület 066010'!E14+'7.17 város 066020'!E14+'7.18 háziorvos 072111'!E14+'7.19 ügyelet 072112'!E14+'7.20 fülészet 072210'!E14+'7.21 védőnők 074031'!E14+'7.22 gyermekorvos 072111'!E14+'7.24 sportcsépület 081030'!E14+'7.25 sport tám 081041'!E14+'7.26 diáksport 081043'!E14+'7.27 közműv 082091'!E14+'7.28 közműv 082092'!E14+'7.29  óvoda 091140'!E14+'7.32 intézm.kiv. gyétk 104037'!E14+'7.33 szoc étk 107051'!E14+'7.34 segélyek 107060'!E14+'7.35 adóbev 900020'!E14+'7.36 pályázatok összesen'!E14+'7.6 Út, autópálya építés'!E14+'7.23. COVID '!E14</f>
        <v>0</v>
      </c>
      <c r="F14" s="546">
        <f t="shared" si="0"/>
        <v>0</v>
      </c>
      <c r="G14" s="125">
        <f>'7.36 pályázatok összesen'!F14</f>
        <v>0</v>
      </c>
      <c r="H14" s="125">
        <f t="shared" si="1"/>
        <v>0</v>
      </c>
      <c r="I14" s="125">
        <f>'7.1. igazg 011130'!G14+'7.2 temető 013320'!G14+'7.3. vagyon 013350'!G14+'7.4 018010'!G14+'7.5 finansz műveletek 018030'!G14+'7.6 Út, autópálya építés'!G14+'7.7 közütak működtetés 045160'!G14+'7.8 parkoló 045170'!G14+'7.9 kábeltv 046020'!G14+'7.10 piac 047120'!G14+'7.11 tdm tám047320'!G14+'7.12 szemét 051030'!G14+'7.13 szennyvíz 052080'!G14+'7.14 víz 063080'!G14+'7.15 közvil 064010'!G14+'7.16 zöldterület 066010'!G14+'7.17 város 066020'!G14+'7.18 háziorvos 072111'!G14+'7.19 ügyelet 072112'!G14+'7.20 fülészet 072210'!G14+'7.21 védőnők 074031'!G14+'7.22 gyermekorvos 072111'!G14+'7.23. COVID '!G14+'7.24 sportcsépület 081030'!G14+'7.25 sport tám 081041'!G14+'7.26 diáksport 081043'!G14+'7.27 közműv 082091'!G14+'7.28 közműv 082092'!G14+'7.29  óvoda 091140'!G14+'7.30 gyermekétk.  096015'!G14+'7.31 bölcsőde'!G14+'7.32 intézm.kiv. gyétk 104037'!G14+'7.33 szoc étk 107051'!G14+'7.34 segélyek 107060'!G14+'7.35 adóbev 900020'!G14+'7.36 pályázatok összesen'!G14</f>
        <v>0</v>
      </c>
      <c r="J14" s="125">
        <f>'7.1. igazg 011130'!H14+'7.2 temető 013320'!H14+'7.3. vagyon 013350'!H14+'7.4 018010'!H14+'7.5 finansz műveletek 018030'!H14+'7.6 Út, autópálya építés'!H14+'7.7 közütak működtetés 045160'!H14+'7.8 parkoló 045170'!H14+'7.9 kábeltv 046020'!H14+'7.10 piac 047120'!H14+'7.11 tdm tám047320'!H14+'7.12 szemét 051030'!H14+'7.13 szennyvíz 052080'!H14+'7.14 víz 063080'!H14+'7.15 közvil 064010'!H14+'7.16 zöldterület 066010'!H14+'7.17 város 066020'!H14+'7.18 háziorvos 072111'!H14+'7.19 ügyelet 072112'!H14+'7.20 fülészet 072210'!H14+'7.21 védőnők 074031'!H14+'7.22 gyermekorvos 072111'!H14+'7.23. COVID '!H14+'7.24 sportcsépület 081030'!H14+'7.25 sport tám 081041'!H14+'7.26 diáksport 081043'!H14+'7.27 közműv 082091'!H14+'7.28 közműv 082092'!H14+'7.29  óvoda 091140'!H14+'7.30 gyermekétk.  096015'!H14+'7.31 bölcsőde'!H14+'7.32 intézm.kiv. gyétk 104037'!H14+'7.33 szoc étk 107051'!H14+'7.34 segélyek 107060'!H14+'7.35 adóbev 900020'!H14+'7.36 pályázatok összesen'!H14</f>
        <v>0</v>
      </c>
      <c r="K14" s="546">
        <f t="shared" si="3"/>
        <v>0</v>
      </c>
      <c r="L14" s="123">
        <f>'7.36 pályázatok összesen'!I14</f>
        <v>0</v>
      </c>
      <c r="M14" s="125">
        <f t="shared" si="2"/>
        <v>0</v>
      </c>
      <c r="N14" s="92"/>
    </row>
    <row r="15" spans="1:14" x14ac:dyDescent="0.25">
      <c r="A15" s="22" t="s">
        <v>52</v>
      </c>
      <c r="B15" s="13" t="s">
        <v>53</v>
      </c>
      <c r="C15" s="125">
        <f>'7.1. igazg 011130'!C15+'7.2 temető 013320'!C15+'7.3. vagyon 013350'!C15+'7.4 018010'!C15+'7.5 finansz műveletek 018030'!C15+'7.7 közütak működtetés 045160'!C15+'7.8 parkoló 045170'!C15+'7.9 kábeltv 046020'!C15+'7.10 piac 047120'!C15+'7.11 tdm tám047320'!C15+'7.12 szemét 051030'!C15+'7.13 szennyvíz 052080'!C15+'7.14 víz 063080'!C15+'7.15 közvil 064010'!C15+'7.16 zöldterület 066010'!C15+'7.17 város 066020'!C15+'7.18 háziorvos 072111'!C15+'7.19 ügyelet 072112'!C15+'7.20 fülészet 072210'!C15+'7.21 védőnők 074031'!C15+'7.22 gyermekorvos 072111'!C15+'7.24 sportcsépület 081030'!C15+'7.25 sport tám 081041'!C15+'7.26 diáksport 081043'!C15+'7.27 közműv 082091'!C15+'7.28 közműv 082092'!C15+'7.29  óvoda 091140'!C15+'7.32 intézm.kiv. gyétk 104037'!C15+'7.33 szoc étk 107051'!C15+'7.34 segélyek 107060'!C15+'7.35 adóbev 900020'!C15+'7.36 pályázatok összesen'!C15+'7.6 Út, autópálya építés'!C15+'7.23. COVID '!C15</f>
        <v>32908079</v>
      </c>
      <c r="D15" s="125">
        <f>'7.1. igazg 011130'!D15+'7.2 temető 013320'!D15+'7.3. vagyon 013350'!D15+'7.4 018010'!D15+'7.5 finansz műveletek 018030'!D15+'7.7 közütak működtetés 045160'!D15+'7.8 parkoló 045170'!D15+'7.9 kábeltv 046020'!D15+'7.10 piac 047120'!D15+'7.11 tdm tám047320'!D15+'7.12 szemét 051030'!D15+'7.13 szennyvíz 052080'!D15+'7.14 víz 063080'!D15+'7.15 közvil 064010'!D15+'7.16 zöldterület 066010'!D15+'7.17 város 066020'!D15+'7.18 háziorvos 072111'!D15+'7.19 ügyelet 072112'!D15+'7.20 fülészet 072210'!D15+'7.21 védőnők 074031'!D15+'7.22 gyermekorvos 072111'!D15+'7.24 sportcsépület 081030'!D15+'7.25 sport tám 081041'!D15+'7.26 diáksport 081043'!D15+'7.27 közműv 082091'!D15+'7.28 közműv 082092'!D15+'7.29  óvoda 091140'!D15+'7.32 intézm.kiv. gyétk 104037'!D15+'7.33 szoc étk 107051'!D15+'7.34 segélyek 107060'!D15+'7.35 adóbev 900020'!D15+'7.36 pályázatok összesen'!D15+'7.6 Út, autópálya építés'!D15+'7.23. COVID '!D15</f>
        <v>0</v>
      </c>
      <c r="E15" s="125">
        <f>'7.1. igazg 011130'!E15+'7.2 temető 013320'!E15+'7.3. vagyon 013350'!E15+'7.4 018010'!E15+'7.5 finansz műveletek 018030'!E15+'7.7 közütak működtetés 045160'!E15+'7.8 parkoló 045170'!E15+'7.9 kábeltv 046020'!E15+'7.10 piac 047120'!E15+'7.11 tdm tám047320'!E15+'7.12 szemét 051030'!E15+'7.13 szennyvíz 052080'!E15+'7.14 víz 063080'!E15+'7.15 közvil 064010'!E15+'7.16 zöldterület 066010'!E15+'7.17 város 066020'!E15+'7.18 háziorvos 072111'!E15+'7.19 ügyelet 072112'!E15+'7.20 fülészet 072210'!E15+'7.21 védőnők 074031'!E15+'7.22 gyermekorvos 072111'!E15+'7.24 sportcsépület 081030'!E15+'7.25 sport tám 081041'!E15+'7.26 diáksport 081043'!E15+'7.27 közműv 082091'!E15+'7.28 közműv 082092'!E15+'7.29  óvoda 091140'!E15+'7.32 intézm.kiv. gyétk 104037'!E15+'7.33 szoc étk 107051'!E15+'7.34 segélyek 107060'!E15+'7.35 adóbev 900020'!E15+'7.36 pályázatok összesen'!E15+'7.6 Út, autópálya építés'!E15+'7.23. COVID '!E15</f>
        <v>0</v>
      </c>
      <c r="F15" s="546">
        <f>SUM(D15:E15)</f>
        <v>0</v>
      </c>
      <c r="G15" s="125">
        <f>'7.36 pályázatok összesen'!F15</f>
        <v>0</v>
      </c>
      <c r="H15" s="125">
        <f t="shared" si="1"/>
        <v>0</v>
      </c>
      <c r="I15" s="125">
        <f>'7.1. igazg 011130'!G15+'7.2 temető 013320'!G15+'7.3. vagyon 013350'!G15+'7.4 018010'!G15+'7.5 finansz műveletek 018030'!G15+'7.6 Út, autópálya építés'!G15+'7.7 közütak működtetés 045160'!G15+'7.8 parkoló 045170'!G15+'7.9 kábeltv 046020'!G15+'7.10 piac 047120'!G15+'7.11 tdm tám047320'!G15+'7.12 szemét 051030'!G15+'7.13 szennyvíz 052080'!G15+'7.14 víz 063080'!G15+'7.15 közvil 064010'!G15+'7.16 zöldterület 066010'!G15+'7.17 város 066020'!G15+'7.18 háziorvos 072111'!G15+'7.19 ügyelet 072112'!G15+'7.20 fülészet 072210'!G15+'7.21 védőnők 074031'!G15+'7.22 gyermekorvos 072111'!G15+'7.23. COVID '!G15+'7.24 sportcsépület 081030'!G15+'7.25 sport tám 081041'!G15+'7.26 diáksport 081043'!G15+'7.27 közműv 082091'!G15+'7.28 közműv 082092'!G15+'7.29  óvoda 091140'!G15+'7.30 gyermekétk.  096015'!G15+'7.31 bölcsőde'!G15+'7.32 intézm.kiv. gyétk 104037'!G15+'7.33 szoc étk 107051'!G15+'7.34 segélyek 107060'!G15+'7.35 adóbev 900020'!G15+'7.36 pályázatok összesen'!G15</f>
        <v>15194491</v>
      </c>
      <c r="J15" s="125">
        <f>'7.1. igazg 011130'!H15+'7.2 temető 013320'!H15+'7.3. vagyon 013350'!H15+'7.4 018010'!H15+'7.5 finansz műveletek 018030'!H15+'7.6 Út, autópálya építés'!H15+'7.7 közütak működtetés 045160'!H15+'7.8 parkoló 045170'!H15+'7.9 kábeltv 046020'!H15+'7.10 piac 047120'!H15+'7.11 tdm tám047320'!H15+'7.12 szemét 051030'!H15+'7.13 szennyvíz 052080'!H15+'7.14 víz 063080'!H15+'7.15 közvil 064010'!H15+'7.16 zöldterület 066010'!H15+'7.17 város 066020'!H15+'7.18 háziorvos 072111'!H15+'7.19 ügyelet 072112'!H15+'7.20 fülészet 072210'!H15+'7.21 védőnők 074031'!H15+'7.22 gyermekorvos 072111'!H15+'7.23. COVID '!H15+'7.24 sportcsépület 081030'!H15+'7.25 sport tám 081041'!H15+'7.26 diáksport 081043'!H15+'7.27 közműv 082091'!H15+'7.28 közműv 082092'!H15+'7.29  óvoda 091140'!H15+'7.30 gyermekétk.  096015'!H15+'7.31 bölcsőde'!H15+'7.32 intézm.kiv. gyétk 104037'!H15+'7.33 szoc étk 107051'!H15+'7.34 segélyek 107060'!H15+'7.35 adóbev 900020'!H15+'7.36 pályázatok összesen'!H15</f>
        <v>0</v>
      </c>
      <c r="K15" s="546">
        <f t="shared" si="3"/>
        <v>15194491</v>
      </c>
      <c r="L15" s="123">
        <f>'7.36 pályázatok összesen'!I15</f>
        <v>0</v>
      </c>
      <c r="M15" s="125">
        <f t="shared" si="2"/>
        <v>15194491</v>
      </c>
      <c r="N15" s="92"/>
    </row>
    <row r="16" spans="1:14" x14ac:dyDescent="0.25">
      <c r="A16" s="22" t="s">
        <v>54</v>
      </c>
      <c r="B16" s="13" t="s">
        <v>55</v>
      </c>
      <c r="C16" s="125">
        <f>'7.1. igazg 011130'!C16+'7.2 temető 013320'!C16+'7.3. vagyon 013350'!C16+'7.4 018010'!C16+'7.5 finansz műveletek 018030'!C16+'7.7 közütak működtetés 045160'!C16+'7.8 parkoló 045170'!C16+'7.9 kábeltv 046020'!C16+'7.10 piac 047120'!C16+'7.11 tdm tám047320'!C16+'7.12 szemét 051030'!C16+'7.13 szennyvíz 052080'!C16+'7.14 víz 063080'!C16+'7.15 közvil 064010'!C16+'7.16 zöldterület 066010'!C16+'7.17 város 066020'!C16+'7.18 háziorvos 072111'!C16+'7.19 ügyelet 072112'!C16+'7.20 fülészet 072210'!C16+'7.21 védőnők 074031'!C16+'7.22 gyermekorvos 072111'!C16+'7.24 sportcsépület 081030'!C16+'7.25 sport tám 081041'!C16+'7.26 diáksport 081043'!C16+'7.27 közműv 082091'!C16+'7.28 közműv 082092'!C16+'7.29  óvoda 091140'!C16+'7.32 intézm.kiv. gyétk 104037'!C16+'7.33 szoc étk 107051'!C16+'7.34 segélyek 107060'!C16+'7.35 adóbev 900020'!C16+'7.36 pályázatok összesen'!C16+'7.6 Út, autópálya építés'!C16+'7.23. COVID '!C16</f>
        <v>18897976</v>
      </c>
      <c r="D16" s="125">
        <f>'7.1. igazg 011130'!D16+'7.2 temető 013320'!D16+'7.3. vagyon 013350'!D16+'7.4 018010'!D16+'7.5 finansz műveletek 018030'!D16+'7.7 közütak működtetés 045160'!D16+'7.8 parkoló 045170'!D16+'7.9 kábeltv 046020'!D16+'7.10 piac 047120'!D16+'7.11 tdm tám047320'!D16+'7.12 szemét 051030'!D16+'7.13 szennyvíz 052080'!D16+'7.14 víz 063080'!D16+'7.15 közvil 064010'!D16+'7.16 zöldterület 066010'!D16+'7.17 város 066020'!D16+'7.18 háziorvos 072111'!D16+'7.19 ügyelet 072112'!D16+'7.20 fülészet 072210'!D16+'7.21 védőnők 074031'!D16+'7.22 gyermekorvos 072111'!D16+'7.24 sportcsépület 081030'!D16+'7.25 sport tám 081041'!D16+'7.26 diáksport 081043'!D16+'7.27 közműv 082091'!D16+'7.28 közműv 082092'!D16+'7.29  óvoda 091140'!D16+'7.32 intézm.kiv. gyétk 104037'!D16+'7.33 szoc étk 107051'!D16+'7.34 segélyek 107060'!D16+'7.35 adóbev 900020'!D16+'7.36 pályázatok összesen'!D16+'7.6 Út, autópálya építés'!D16+'7.23. COVID '!D16</f>
        <v>0</v>
      </c>
      <c r="E16" s="125">
        <f>'7.1. igazg 011130'!E16+'7.2 temető 013320'!E16+'7.3. vagyon 013350'!E16+'7.4 018010'!E16+'7.5 finansz műveletek 018030'!E16+'7.7 közütak működtetés 045160'!E16+'7.8 parkoló 045170'!E16+'7.9 kábeltv 046020'!E16+'7.10 piac 047120'!E16+'7.11 tdm tám047320'!E16+'7.12 szemét 051030'!E16+'7.13 szennyvíz 052080'!E16+'7.14 víz 063080'!E16+'7.15 közvil 064010'!E16+'7.16 zöldterület 066010'!E16+'7.17 város 066020'!E16+'7.18 háziorvos 072111'!E16+'7.19 ügyelet 072112'!E16+'7.20 fülészet 072210'!E16+'7.21 védőnők 074031'!E16+'7.22 gyermekorvos 072111'!E16+'7.24 sportcsépület 081030'!E16+'7.25 sport tám 081041'!E16+'7.26 diáksport 081043'!E16+'7.27 közműv 082091'!E16+'7.28 közműv 082092'!E16+'7.29  óvoda 091140'!E16+'7.32 intézm.kiv. gyétk 104037'!E16+'7.33 szoc étk 107051'!E16+'7.34 segélyek 107060'!E16+'7.35 adóbev 900020'!E16+'7.36 pályázatok összesen'!E16+'7.6 Út, autópálya építés'!E16+'7.23. COVID '!E16</f>
        <v>0</v>
      </c>
      <c r="F16" s="546">
        <f t="shared" si="0"/>
        <v>0</v>
      </c>
      <c r="G16" s="125">
        <f>'7.36 pályázatok összesen'!F16</f>
        <v>0</v>
      </c>
      <c r="H16" s="125">
        <f t="shared" si="1"/>
        <v>0</v>
      </c>
      <c r="I16" s="125">
        <f>'7.1. igazg 011130'!G16+'7.2 temető 013320'!G16+'7.3. vagyon 013350'!G16+'7.4 018010'!G16+'7.5 finansz műveletek 018030'!G16+'7.6 Út, autópálya építés'!G16+'7.7 közütak működtetés 045160'!G16+'7.8 parkoló 045170'!G16+'7.9 kábeltv 046020'!G16+'7.10 piac 047120'!G16+'7.11 tdm tám047320'!G16+'7.12 szemét 051030'!G16+'7.13 szennyvíz 052080'!G16+'7.14 víz 063080'!G16+'7.15 közvil 064010'!G16+'7.16 zöldterület 066010'!G16+'7.17 város 066020'!G16+'7.18 háziorvos 072111'!G16+'7.19 ügyelet 072112'!G16+'7.20 fülészet 072210'!G16+'7.21 védőnők 074031'!G16+'7.22 gyermekorvos 072111'!G16+'7.23. COVID '!G16+'7.24 sportcsépület 081030'!G16+'7.25 sport tám 081041'!G16+'7.26 diáksport 081043'!G16+'7.27 közműv 082091'!G16+'7.28 közműv 082092'!G16+'7.29  óvoda 091140'!G16+'7.30 gyermekétk.  096015'!G16+'7.31 bölcsőde'!G16+'7.32 intézm.kiv. gyétk 104037'!G16+'7.33 szoc étk 107051'!G16+'7.34 segélyek 107060'!G16+'7.35 adóbev 900020'!G16+'7.36 pályázatok összesen'!G16</f>
        <v>6329203</v>
      </c>
      <c r="J16" s="125">
        <f>'7.1. igazg 011130'!H16+'7.2 temető 013320'!H16+'7.3. vagyon 013350'!H16+'7.4 018010'!H16+'7.5 finansz műveletek 018030'!H16+'7.6 Út, autópálya építés'!H16+'7.7 közütak működtetés 045160'!H16+'7.8 parkoló 045170'!H16+'7.9 kábeltv 046020'!H16+'7.10 piac 047120'!H16+'7.11 tdm tám047320'!H16+'7.12 szemét 051030'!H16+'7.13 szennyvíz 052080'!H16+'7.14 víz 063080'!H16+'7.15 közvil 064010'!H16+'7.16 zöldterület 066010'!H16+'7.17 város 066020'!H16+'7.18 háziorvos 072111'!H16+'7.19 ügyelet 072112'!H16+'7.20 fülészet 072210'!H16+'7.21 védőnők 074031'!H16+'7.22 gyermekorvos 072111'!H16+'7.23. COVID '!H16+'7.24 sportcsépület 081030'!H16+'7.25 sport tám 081041'!H16+'7.26 diáksport 081043'!H16+'7.27 közműv 082091'!H16+'7.28 közműv 082092'!H16+'7.29  óvoda 091140'!H16+'7.30 gyermekétk.  096015'!H16+'7.31 bölcsőde'!H16+'7.32 intézm.kiv. gyétk 104037'!H16+'7.33 szoc étk 107051'!H16+'7.34 segélyek 107060'!H16+'7.35 adóbev 900020'!H16+'7.36 pályázatok összesen'!H16</f>
        <v>0</v>
      </c>
      <c r="K16" s="546">
        <f t="shared" si="3"/>
        <v>6329203</v>
      </c>
      <c r="L16" s="123">
        <f>'7.36 pályázatok összesen'!I16</f>
        <v>0</v>
      </c>
      <c r="M16" s="125">
        <f t="shared" si="2"/>
        <v>6329203</v>
      </c>
      <c r="N16" s="92"/>
    </row>
    <row r="17" spans="1:14" x14ac:dyDescent="0.25">
      <c r="A17" s="22" t="s">
        <v>56</v>
      </c>
      <c r="B17" s="13" t="s">
        <v>57</v>
      </c>
      <c r="C17" s="125">
        <f>'7.1. igazg 011130'!C17+'7.2 temető 013320'!C17+'7.3. vagyon 013350'!C17+'7.4 018010'!C17+'7.5 finansz műveletek 018030'!C17+'7.7 közütak működtetés 045160'!C17+'7.8 parkoló 045170'!C17+'7.9 kábeltv 046020'!C17+'7.10 piac 047120'!C17+'7.11 tdm tám047320'!C17+'7.12 szemét 051030'!C17+'7.13 szennyvíz 052080'!C17+'7.14 víz 063080'!C17+'7.15 közvil 064010'!C17+'7.16 zöldterület 066010'!C17+'7.17 város 066020'!C17+'7.18 háziorvos 072111'!C17+'7.19 ügyelet 072112'!C17+'7.20 fülészet 072210'!C17+'7.21 védőnők 074031'!C17+'7.22 gyermekorvos 072111'!C17+'7.24 sportcsépület 081030'!C17+'7.25 sport tám 081041'!C17+'7.26 diáksport 081043'!C17+'7.27 közműv 082091'!C17+'7.28 közműv 082092'!C17+'7.29  óvoda 091140'!C17+'7.32 intézm.kiv. gyétk 104037'!C17+'7.33 szoc étk 107051'!C17+'7.34 segélyek 107060'!C17+'7.35 adóbev 900020'!C17+'7.36 pályázatok összesen'!C17+'7.6 Út, autópálya építés'!C17+'7.23. COVID '!C17</f>
        <v>0</v>
      </c>
      <c r="D17" s="125">
        <f>'7.1. igazg 011130'!D17+'7.2 temető 013320'!D17+'7.3. vagyon 013350'!D17+'7.4 018010'!D17+'7.5 finansz műveletek 018030'!D17+'7.7 közütak működtetés 045160'!D17+'7.8 parkoló 045170'!D17+'7.9 kábeltv 046020'!D17+'7.10 piac 047120'!D17+'7.11 tdm tám047320'!D17+'7.12 szemét 051030'!D17+'7.13 szennyvíz 052080'!D17+'7.14 víz 063080'!D17+'7.15 közvil 064010'!D17+'7.16 zöldterület 066010'!D17+'7.17 város 066020'!D17+'7.18 háziorvos 072111'!D17+'7.19 ügyelet 072112'!D17+'7.20 fülészet 072210'!D17+'7.21 védőnők 074031'!D17+'7.22 gyermekorvos 072111'!D17+'7.24 sportcsépület 081030'!D17+'7.25 sport tám 081041'!D17+'7.26 diáksport 081043'!D17+'7.27 közműv 082091'!D17+'7.28 közműv 082092'!D17+'7.29  óvoda 091140'!D17+'7.32 intézm.kiv. gyétk 104037'!D17+'7.33 szoc étk 107051'!D17+'7.34 segélyek 107060'!D17+'7.35 adóbev 900020'!D17+'7.36 pályázatok összesen'!D17+'7.6 Út, autópálya építés'!D17+'7.23. COVID '!D17</f>
        <v>0</v>
      </c>
      <c r="E17" s="125">
        <f>'7.1. igazg 011130'!E17+'7.2 temető 013320'!E17+'7.3. vagyon 013350'!E17+'7.4 018010'!E17+'7.5 finansz műveletek 018030'!E17+'7.7 közütak működtetés 045160'!E17+'7.8 parkoló 045170'!E17+'7.9 kábeltv 046020'!E17+'7.10 piac 047120'!E17+'7.11 tdm tám047320'!E17+'7.12 szemét 051030'!E17+'7.13 szennyvíz 052080'!E17+'7.14 víz 063080'!E17+'7.15 közvil 064010'!E17+'7.16 zöldterület 066010'!E17+'7.17 város 066020'!E17+'7.18 háziorvos 072111'!E17+'7.19 ügyelet 072112'!E17+'7.20 fülészet 072210'!E17+'7.21 védőnők 074031'!E17+'7.22 gyermekorvos 072111'!E17+'7.24 sportcsépület 081030'!E17+'7.25 sport tám 081041'!E17+'7.26 diáksport 081043'!E17+'7.27 közműv 082091'!E17+'7.28 közműv 082092'!E17+'7.29  óvoda 091140'!E17+'7.32 intézm.kiv. gyétk 104037'!E17+'7.33 szoc étk 107051'!E17+'7.34 segélyek 107060'!E17+'7.35 adóbev 900020'!E17+'7.36 pályázatok összesen'!E17+'7.6 Út, autópálya építés'!E17+'7.23. COVID '!E17</f>
        <v>0</v>
      </c>
      <c r="F17" s="546">
        <f t="shared" si="0"/>
        <v>0</v>
      </c>
      <c r="G17" s="125">
        <f>'7.36 pályázatok összesen'!F17</f>
        <v>0</v>
      </c>
      <c r="H17" s="125">
        <f t="shared" si="1"/>
        <v>0</v>
      </c>
      <c r="I17" s="125">
        <f>'7.1. igazg 011130'!G17+'7.2 temető 013320'!G17+'7.3. vagyon 013350'!G17+'7.4 018010'!G17+'7.5 finansz műveletek 018030'!G17+'7.6 Út, autópálya építés'!G17+'7.7 közütak működtetés 045160'!G17+'7.8 parkoló 045170'!G17+'7.9 kábeltv 046020'!G17+'7.10 piac 047120'!G17+'7.11 tdm tám047320'!G17+'7.12 szemét 051030'!G17+'7.13 szennyvíz 052080'!G17+'7.14 víz 063080'!G17+'7.15 közvil 064010'!G17+'7.16 zöldterület 066010'!G17+'7.17 város 066020'!G17+'7.18 háziorvos 072111'!G17+'7.19 ügyelet 072112'!G17+'7.20 fülészet 072210'!G17+'7.21 védőnők 074031'!G17+'7.22 gyermekorvos 072111'!G17+'7.23. COVID '!G17+'7.24 sportcsépület 081030'!G17+'7.25 sport tám 081041'!G17+'7.26 diáksport 081043'!G17+'7.27 közműv 082091'!G17+'7.28 közműv 082092'!G17+'7.29  óvoda 091140'!G17+'7.30 gyermekétk.  096015'!G17+'7.31 bölcsőde'!G17+'7.32 intézm.kiv. gyétk 104037'!G17+'7.33 szoc étk 107051'!G17+'7.34 segélyek 107060'!G17+'7.35 adóbev 900020'!G17+'7.36 pályázatok összesen'!G17</f>
        <v>0</v>
      </c>
      <c r="J17" s="125">
        <f>'7.1. igazg 011130'!H17+'7.2 temető 013320'!H17+'7.3. vagyon 013350'!H17+'7.4 018010'!H17+'7.5 finansz műveletek 018030'!H17+'7.6 Út, autópálya építés'!H17+'7.7 közütak működtetés 045160'!H17+'7.8 parkoló 045170'!H17+'7.9 kábeltv 046020'!H17+'7.10 piac 047120'!H17+'7.11 tdm tám047320'!H17+'7.12 szemét 051030'!H17+'7.13 szennyvíz 052080'!H17+'7.14 víz 063080'!H17+'7.15 közvil 064010'!H17+'7.16 zöldterület 066010'!H17+'7.17 város 066020'!H17+'7.18 háziorvos 072111'!H17+'7.19 ügyelet 072112'!H17+'7.20 fülészet 072210'!H17+'7.21 védőnők 074031'!H17+'7.22 gyermekorvos 072111'!H17+'7.23. COVID '!H17+'7.24 sportcsépület 081030'!H17+'7.25 sport tám 081041'!H17+'7.26 diáksport 081043'!H17+'7.27 közműv 082091'!H17+'7.28 közműv 082092'!H17+'7.29  óvoda 091140'!H17+'7.30 gyermekétk.  096015'!H17+'7.31 bölcsőde'!H17+'7.32 intézm.kiv. gyétk 104037'!H17+'7.33 szoc étk 107051'!H17+'7.34 segélyek 107060'!H17+'7.35 adóbev 900020'!H17+'7.36 pályázatok összesen'!H17</f>
        <v>0</v>
      </c>
      <c r="K17" s="546">
        <f t="shared" si="3"/>
        <v>0</v>
      </c>
      <c r="L17" s="123">
        <f>'7.36 pályázatok összesen'!I17</f>
        <v>0</v>
      </c>
      <c r="M17" s="125">
        <f t="shared" si="2"/>
        <v>0</v>
      </c>
      <c r="N17" s="92"/>
    </row>
    <row r="18" spans="1:14" x14ac:dyDescent="0.25">
      <c r="A18" s="22" t="s">
        <v>58</v>
      </c>
      <c r="B18" s="13" t="s">
        <v>59</v>
      </c>
      <c r="C18" s="125">
        <f>'7.1. igazg 011130'!C18+'7.2 temető 013320'!C18+'7.3. vagyon 013350'!C18+'7.4 018010'!C18+'7.5 finansz műveletek 018030'!C18+'7.7 közütak működtetés 045160'!C18+'7.8 parkoló 045170'!C18+'7.9 kábeltv 046020'!C18+'7.10 piac 047120'!C18+'7.11 tdm tám047320'!C18+'7.12 szemét 051030'!C18+'7.13 szennyvíz 052080'!C18+'7.14 víz 063080'!C18+'7.15 közvil 064010'!C18+'7.16 zöldterület 066010'!C18+'7.17 város 066020'!C18+'7.18 háziorvos 072111'!C18+'7.19 ügyelet 072112'!C18+'7.20 fülészet 072210'!C18+'7.21 védőnők 074031'!C18+'7.22 gyermekorvos 072111'!C18+'7.24 sportcsépület 081030'!C18+'7.25 sport tám 081041'!C18+'7.26 diáksport 081043'!C18+'7.27 közműv 082091'!C18+'7.28 közműv 082092'!C18+'7.29  óvoda 091140'!C18+'7.32 intézm.kiv. gyétk 104037'!C18+'7.33 szoc étk 107051'!C18+'7.34 segélyek 107060'!C18+'7.35 adóbev 900020'!C18+'7.36 pályázatok összesen'!C18+'7.6 Út, autópálya építés'!C18+'7.23. COVID '!C18</f>
        <v>0</v>
      </c>
      <c r="D18" s="125">
        <f>'7.1. igazg 011130'!D18+'7.2 temető 013320'!D18+'7.3. vagyon 013350'!D18+'7.4 018010'!D18+'7.5 finansz műveletek 018030'!D18+'7.7 közütak működtetés 045160'!D18+'7.8 parkoló 045170'!D18+'7.9 kábeltv 046020'!D18+'7.10 piac 047120'!D18+'7.11 tdm tám047320'!D18+'7.12 szemét 051030'!D18+'7.13 szennyvíz 052080'!D18+'7.14 víz 063080'!D18+'7.15 közvil 064010'!D18+'7.16 zöldterület 066010'!D18+'7.17 város 066020'!D18+'7.18 háziorvos 072111'!D18+'7.19 ügyelet 072112'!D18+'7.20 fülészet 072210'!D18+'7.21 védőnők 074031'!D18+'7.22 gyermekorvos 072111'!D18+'7.24 sportcsépület 081030'!D18+'7.25 sport tám 081041'!D18+'7.26 diáksport 081043'!D18+'7.27 közműv 082091'!D18+'7.28 közműv 082092'!D18+'7.29  óvoda 091140'!D18+'7.32 intézm.kiv. gyétk 104037'!D18+'7.33 szoc étk 107051'!D18+'7.34 segélyek 107060'!D18+'7.35 adóbev 900020'!D18+'7.36 pályázatok összesen'!D18+'7.6 Út, autópálya építés'!D18+'7.23. COVID '!D18</f>
        <v>0</v>
      </c>
      <c r="E18" s="125">
        <f>'7.1. igazg 011130'!E18+'7.2 temető 013320'!E18+'7.3. vagyon 013350'!E18+'7.4 018010'!E18+'7.5 finansz műveletek 018030'!E18+'7.7 közütak működtetés 045160'!E18+'7.8 parkoló 045170'!E18+'7.9 kábeltv 046020'!E18+'7.10 piac 047120'!E18+'7.11 tdm tám047320'!E18+'7.12 szemét 051030'!E18+'7.13 szennyvíz 052080'!E18+'7.14 víz 063080'!E18+'7.15 közvil 064010'!E18+'7.16 zöldterület 066010'!E18+'7.17 város 066020'!E18+'7.18 háziorvos 072111'!E18+'7.19 ügyelet 072112'!E18+'7.20 fülészet 072210'!E18+'7.21 védőnők 074031'!E18+'7.22 gyermekorvos 072111'!E18+'7.24 sportcsépület 081030'!E18+'7.25 sport tám 081041'!E18+'7.26 diáksport 081043'!E18+'7.27 közműv 082091'!E18+'7.28 közműv 082092'!E18+'7.29  óvoda 091140'!E18+'7.32 intézm.kiv. gyétk 104037'!E18+'7.33 szoc étk 107051'!E18+'7.34 segélyek 107060'!E18+'7.35 adóbev 900020'!E18+'7.36 pályázatok összesen'!E18+'7.6 Út, autópálya építés'!E18+'7.23. COVID '!E18</f>
        <v>0</v>
      </c>
      <c r="F18" s="546">
        <f t="shared" si="0"/>
        <v>0</v>
      </c>
      <c r="G18" s="125">
        <f>'7.36 pályázatok összesen'!F18</f>
        <v>0</v>
      </c>
      <c r="H18" s="125">
        <f t="shared" si="1"/>
        <v>0</v>
      </c>
      <c r="I18" s="125">
        <f>'7.1. igazg 011130'!G18+'7.2 temető 013320'!G18+'7.3. vagyon 013350'!G18+'7.4 018010'!G18+'7.5 finansz műveletek 018030'!G18+'7.6 Út, autópálya építés'!G18+'7.7 közütak működtetés 045160'!G18+'7.8 parkoló 045170'!G18+'7.9 kábeltv 046020'!G18+'7.10 piac 047120'!G18+'7.11 tdm tám047320'!G18+'7.12 szemét 051030'!G18+'7.13 szennyvíz 052080'!G18+'7.14 víz 063080'!G18+'7.15 közvil 064010'!G18+'7.16 zöldterület 066010'!G18+'7.17 város 066020'!G18+'7.18 háziorvos 072111'!G18+'7.19 ügyelet 072112'!G18+'7.20 fülészet 072210'!G18+'7.21 védőnők 074031'!G18+'7.22 gyermekorvos 072111'!G18+'7.23. COVID '!G18+'7.24 sportcsépület 081030'!G18+'7.25 sport tám 081041'!G18+'7.26 diáksport 081043'!G18+'7.27 közműv 082091'!G18+'7.28 közműv 082092'!G18+'7.29  óvoda 091140'!G18+'7.30 gyermekétk.  096015'!G18+'7.31 bölcsőde'!G18+'7.32 intézm.kiv. gyétk 104037'!G18+'7.33 szoc étk 107051'!G18+'7.34 segélyek 107060'!G18+'7.35 adóbev 900020'!G18+'7.36 pályázatok összesen'!G18</f>
        <v>0</v>
      </c>
      <c r="J18" s="125">
        <f>'7.1. igazg 011130'!H18+'7.2 temető 013320'!H18+'7.3. vagyon 013350'!H18+'7.4 018010'!H18+'7.5 finansz műveletek 018030'!H18+'7.6 Út, autópálya építés'!H18+'7.7 közütak működtetés 045160'!H18+'7.8 parkoló 045170'!H18+'7.9 kábeltv 046020'!H18+'7.10 piac 047120'!H18+'7.11 tdm tám047320'!H18+'7.12 szemét 051030'!H18+'7.13 szennyvíz 052080'!H18+'7.14 víz 063080'!H18+'7.15 közvil 064010'!H18+'7.16 zöldterület 066010'!H18+'7.17 város 066020'!H18+'7.18 háziorvos 072111'!H18+'7.19 ügyelet 072112'!H18+'7.20 fülészet 072210'!H18+'7.21 védőnők 074031'!H18+'7.22 gyermekorvos 072111'!H18+'7.23. COVID '!H18+'7.24 sportcsépület 081030'!H18+'7.25 sport tám 081041'!H18+'7.26 diáksport 081043'!H18+'7.27 közműv 082091'!H18+'7.28 közműv 082092'!H18+'7.29  óvoda 091140'!H18+'7.30 gyermekétk.  096015'!H18+'7.31 bölcsőde'!H18+'7.32 intézm.kiv. gyétk 104037'!H18+'7.33 szoc étk 107051'!H18+'7.34 segélyek 107060'!H18+'7.35 adóbev 900020'!H18+'7.36 pályázatok összesen'!H18</f>
        <v>0</v>
      </c>
      <c r="K18" s="546">
        <f t="shared" si="3"/>
        <v>0</v>
      </c>
      <c r="L18" s="123">
        <f>'7.36 pályázatok összesen'!I18</f>
        <v>0</v>
      </c>
      <c r="M18" s="125">
        <f t="shared" si="2"/>
        <v>0</v>
      </c>
      <c r="N18" s="92"/>
    </row>
    <row r="19" spans="1:14" x14ac:dyDescent="0.25">
      <c r="A19" s="23" t="s">
        <v>262</v>
      </c>
      <c r="B19" s="31" t="s">
        <v>263</v>
      </c>
      <c r="C19" s="125">
        <f>'7.1. igazg 011130'!C19+'7.2 temető 013320'!C19+'7.3. vagyon 013350'!C19+'7.4 018010'!C19+'7.5 finansz műveletek 018030'!C19+'7.7 közütak működtetés 045160'!C19+'7.8 parkoló 045170'!C19+'7.9 kábeltv 046020'!C19+'7.10 piac 047120'!C19+'7.11 tdm tám047320'!C19+'7.12 szemét 051030'!C19+'7.13 szennyvíz 052080'!C19+'7.14 víz 063080'!C19+'7.15 közvil 064010'!C19+'7.16 zöldterület 066010'!C19+'7.17 város 066020'!C19+'7.18 háziorvos 072111'!C19+'7.19 ügyelet 072112'!C19+'7.20 fülészet 072210'!C19+'7.21 védőnők 074031'!C19+'7.22 gyermekorvos 072111'!C19+'7.24 sportcsépület 081030'!C19+'7.25 sport tám 081041'!C19+'7.26 diáksport 081043'!C19+'7.27 közműv 082091'!C19+'7.28 közműv 082092'!C19+'7.29  óvoda 091140'!C19+'7.32 intézm.kiv. gyétk 104037'!C19+'7.33 szoc étk 107051'!C19+'7.34 segélyek 107060'!C19+'7.35 adóbev 900020'!C19+'7.36 pályázatok összesen'!C19+'7.6 Út, autópálya építés'!C19+'7.23. COVID '!C19</f>
        <v>300000</v>
      </c>
      <c r="D19" s="125">
        <f>'7.1. igazg 011130'!D19+'7.2 temető 013320'!D19+'7.3. vagyon 013350'!D19+'7.4 018010'!D19+'7.5 finansz műveletek 018030'!D19+'7.7 közütak működtetés 045160'!D19+'7.8 parkoló 045170'!D19+'7.9 kábeltv 046020'!D19+'7.10 piac 047120'!D19+'7.11 tdm tám047320'!D19+'7.12 szemét 051030'!D19+'7.13 szennyvíz 052080'!D19+'7.14 víz 063080'!D19+'7.15 közvil 064010'!D19+'7.16 zöldterület 066010'!D19+'7.17 város 066020'!D19+'7.18 háziorvos 072111'!D19+'7.19 ügyelet 072112'!D19+'7.20 fülészet 072210'!D19+'7.21 védőnők 074031'!D19+'7.22 gyermekorvos 072111'!D19+'7.24 sportcsépület 081030'!D19+'7.25 sport tám 081041'!D19+'7.26 diáksport 081043'!D19+'7.27 közműv 082091'!D19+'7.28 közműv 082092'!D19+'7.29  óvoda 091140'!D19+'7.32 intézm.kiv. gyétk 104037'!D19+'7.33 szoc étk 107051'!D19+'7.34 segélyek 107060'!D19+'7.35 adóbev 900020'!D19+'7.36 pályázatok összesen'!D19+'7.6 Út, autópálya építés'!D19+'7.23. COVID '!D19</f>
        <v>0</v>
      </c>
      <c r="E19" s="125">
        <f>'7.1. igazg 011130'!E19+'7.2 temető 013320'!E19+'7.3. vagyon 013350'!E19+'7.4 018010'!E19+'7.5 finansz műveletek 018030'!E19+'7.7 közütak működtetés 045160'!E19+'7.8 parkoló 045170'!E19+'7.9 kábeltv 046020'!E19+'7.10 piac 047120'!E19+'7.11 tdm tám047320'!E19+'7.12 szemét 051030'!E19+'7.13 szennyvíz 052080'!E19+'7.14 víz 063080'!E19+'7.15 közvil 064010'!E19+'7.16 zöldterület 066010'!E19+'7.17 város 066020'!E19+'7.18 háziorvos 072111'!E19+'7.19 ügyelet 072112'!E19+'7.20 fülészet 072210'!E19+'7.21 védőnők 074031'!E19+'7.22 gyermekorvos 072111'!E19+'7.24 sportcsépület 081030'!E19+'7.25 sport tám 081041'!E19+'7.26 diáksport 081043'!E19+'7.27 közműv 082091'!E19+'7.28 közműv 082092'!E19+'7.29  óvoda 091140'!E19+'7.32 intézm.kiv. gyétk 104037'!E19+'7.33 szoc étk 107051'!E19+'7.34 segélyek 107060'!E19+'7.35 adóbev 900020'!E19+'7.36 pályázatok összesen'!E19+'7.6 Út, autópálya építés'!E19+'7.23. COVID '!E19</f>
        <v>0</v>
      </c>
      <c r="F19" s="546">
        <f t="shared" si="0"/>
        <v>0</v>
      </c>
      <c r="G19" s="125">
        <f>'7.36 pályázatok összesen'!F19</f>
        <v>0</v>
      </c>
      <c r="H19" s="125">
        <f t="shared" si="1"/>
        <v>0</v>
      </c>
      <c r="I19" s="125">
        <f>'7.1. igazg 011130'!G19+'7.2 temető 013320'!G19+'7.3. vagyon 013350'!G19+'7.4 018010'!G19+'7.5 finansz műveletek 018030'!G19+'7.6 Út, autópálya építés'!G19+'7.7 közütak működtetés 045160'!G19+'7.8 parkoló 045170'!G19+'7.9 kábeltv 046020'!G19+'7.10 piac 047120'!G19+'7.11 tdm tám047320'!G19+'7.12 szemét 051030'!G19+'7.13 szennyvíz 052080'!G19+'7.14 víz 063080'!G19+'7.15 közvil 064010'!G19+'7.16 zöldterület 066010'!G19+'7.17 város 066020'!G19+'7.18 háziorvos 072111'!G19+'7.19 ügyelet 072112'!G19+'7.20 fülészet 072210'!G19+'7.21 védőnők 074031'!G19+'7.22 gyermekorvos 072111'!G19+'7.23. COVID '!G19+'7.24 sportcsépület 081030'!G19+'7.25 sport tám 081041'!G19+'7.26 diáksport 081043'!G19+'7.27 közműv 082091'!G19+'7.28 közműv 082092'!G19+'7.29  óvoda 091140'!G19+'7.30 gyermekétk.  096015'!G19+'7.31 bölcsőde'!G19+'7.32 intézm.kiv. gyétk 104037'!G19+'7.33 szoc étk 107051'!G19+'7.34 segélyek 107060'!G19+'7.35 adóbev 900020'!G19+'7.36 pályázatok összesen'!G19</f>
        <v>0</v>
      </c>
      <c r="J19" s="125">
        <f>'7.1. igazg 011130'!H19+'7.2 temető 013320'!H19+'7.3. vagyon 013350'!H19+'7.4 018010'!H19+'7.5 finansz műveletek 018030'!H19+'7.6 Út, autópálya építés'!H19+'7.7 közütak működtetés 045160'!H19+'7.8 parkoló 045170'!H19+'7.9 kábeltv 046020'!H19+'7.10 piac 047120'!H19+'7.11 tdm tám047320'!H19+'7.12 szemét 051030'!H19+'7.13 szennyvíz 052080'!H19+'7.14 víz 063080'!H19+'7.15 közvil 064010'!H19+'7.16 zöldterület 066010'!H19+'7.17 város 066020'!H19+'7.18 háziorvos 072111'!H19+'7.19 ügyelet 072112'!H19+'7.20 fülészet 072210'!H19+'7.21 védőnők 074031'!H19+'7.22 gyermekorvos 072111'!H19+'7.23. COVID '!H19+'7.24 sportcsépület 081030'!H19+'7.25 sport tám 081041'!H19+'7.26 diáksport 081043'!H19+'7.27 közműv 082091'!H19+'7.28 közműv 082092'!H19+'7.29  óvoda 091140'!H19+'7.30 gyermekétk.  096015'!H19+'7.31 bölcsőde'!H19+'7.32 intézm.kiv. gyétk 104037'!H19+'7.33 szoc étk 107051'!H19+'7.34 segélyek 107060'!H19+'7.35 adóbev 900020'!H19+'7.36 pályázatok összesen'!H19</f>
        <v>0</v>
      </c>
      <c r="K19" s="546">
        <f t="shared" si="3"/>
        <v>0</v>
      </c>
      <c r="L19" s="123">
        <f>'7.36 pályázatok összesen'!I19</f>
        <v>0</v>
      </c>
      <c r="M19" s="125">
        <f t="shared" si="2"/>
        <v>0</v>
      </c>
      <c r="N19" s="92"/>
    </row>
    <row r="20" spans="1:14" x14ac:dyDescent="0.25">
      <c r="A20" s="23" t="s">
        <v>60</v>
      </c>
      <c r="B20" s="31" t="s">
        <v>61</v>
      </c>
      <c r="C20" s="125">
        <f>'7.1. igazg 011130'!C20+'7.2 temető 013320'!C20+'7.3. vagyon 013350'!C20+'7.4 018010'!C20+'7.5 finansz műveletek 018030'!C20+'7.7 közütak működtetés 045160'!C20+'7.8 parkoló 045170'!C20+'7.9 kábeltv 046020'!C20+'7.10 piac 047120'!C20+'7.11 tdm tám047320'!C20+'7.12 szemét 051030'!C20+'7.13 szennyvíz 052080'!C20+'7.14 víz 063080'!C20+'7.15 közvil 064010'!C20+'7.16 zöldterület 066010'!C20+'7.17 város 066020'!C20+'7.18 háziorvos 072111'!C20+'7.19 ügyelet 072112'!C20+'7.20 fülészet 072210'!C20+'7.21 védőnők 074031'!C20+'7.22 gyermekorvos 072111'!C20+'7.24 sportcsépület 081030'!C20+'7.25 sport tám 081041'!C20+'7.26 diáksport 081043'!C20+'7.27 közműv 082091'!C20+'7.28 közműv 082092'!C20+'7.29  óvoda 091140'!C20+'7.32 intézm.kiv. gyétk 104037'!C20+'7.33 szoc étk 107051'!C20+'7.34 segélyek 107060'!C20+'7.35 adóbev 900020'!C20+'7.36 pályázatok összesen'!C20+'7.6 Út, autópálya építés'!C20+'7.23. COVID '!C20</f>
        <v>0</v>
      </c>
      <c r="D20" s="125">
        <f>'7.1. igazg 011130'!D20+'7.2 temető 013320'!D20+'7.3. vagyon 013350'!D20+'7.4 018010'!D20+'7.5 finansz műveletek 018030'!D20+'7.7 közütak működtetés 045160'!D20+'7.8 parkoló 045170'!D20+'7.9 kábeltv 046020'!D20+'7.10 piac 047120'!D20+'7.11 tdm tám047320'!D20+'7.12 szemét 051030'!D20+'7.13 szennyvíz 052080'!D20+'7.14 víz 063080'!D20+'7.15 közvil 064010'!D20+'7.16 zöldterület 066010'!D20+'7.17 város 066020'!D20+'7.18 háziorvos 072111'!D20+'7.19 ügyelet 072112'!D20+'7.20 fülészet 072210'!D20+'7.21 védőnők 074031'!D20+'7.22 gyermekorvos 072111'!D20+'7.24 sportcsépület 081030'!D20+'7.25 sport tám 081041'!D20+'7.26 diáksport 081043'!D20+'7.27 közműv 082091'!D20+'7.28 közműv 082092'!D20+'7.29  óvoda 091140'!D20+'7.32 intézm.kiv. gyétk 104037'!D20+'7.33 szoc étk 107051'!D20+'7.34 segélyek 107060'!D20+'7.35 adóbev 900020'!D20+'7.36 pályázatok összesen'!D20+'7.6 Út, autópálya építés'!D20+'7.23. COVID '!D20</f>
        <v>0</v>
      </c>
      <c r="E20" s="125">
        <f>'7.1. igazg 011130'!E20+'7.2 temető 013320'!E20+'7.3. vagyon 013350'!E20+'7.4 018010'!E20+'7.5 finansz műveletek 018030'!E20+'7.7 közütak működtetés 045160'!E20+'7.8 parkoló 045170'!E20+'7.9 kábeltv 046020'!E20+'7.10 piac 047120'!E20+'7.11 tdm tám047320'!E20+'7.12 szemét 051030'!E20+'7.13 szennyvíz 052080'!E20+'7.14 víz 063080'!E20+'7.15 közvil 064010'!E20+'7.16 zöldterület 066010'!E20+'7.17 város 066020'!E20+'7.18 háziorvos 072111'!E20+'7.19 ügyelet 072112'!E20+'7.20 fülészet 072210'!E20+'7.21 védőnők 074031'!E20+'7.22 gyermekorvos 072111'!E20+'7.24 sportcsépület 081030'!E20+'7.25 sport tám 081041'!E20+'7.26 diáksport 081043'!E20+'7.27 közműv 082091'!E20+'7.28 közműv 082092'!E20+'7.29  óvoda 091140'!E20+'7.32 intézm.kiv. gyétk 104037'!E20+'7.33 szoc étk 107051'!E20+'7.34 segélyek 107060'!E20+'7.35 adóbev 900020'!E20+'7.36 pályázatok összesen'!E20+'7.6 Út, autópálya építés'!E20+'7.23. COVID '!E20</f>
        <v>0</v>
      </c>
      <c r="F20" s="546">
        <f t="shared" si="0"/>
        <v>0</v>
      </c>
      <c r="G20" s="125">
        <f>'7.36 pályázatok összesen'!F20</f>
        <v>0</v>
      </c>
      <c r="H20" s="125">
        <f t="shared" si="1"/>
        <v>0</v>
      </c>
      <c r="I20" s="125">
        <f>'7.1. igazg 011130'!G20+'7.2 temető 013320'!G20+'7.3. vagyon 013350'!G20+'7.4 018010'!G20+'7.5 finansz műveletek 018030'!G20+'7.6 Út, autópálya építés'!G20+'7.7 közütak működtetés 045160'!G20+'7.8 parkoló 045170'!G20+'7.9 kábeltv 046020'!G20+'7.10 piac 047120'!G20+'7.11 tdm tám047320'!G20+'7.12 szemét 051030'!G20+'7.13 szennyvíz 052080'!G20+'7.14 víz 063080'!G20+'7.15 közvil 064010'!G20+'7.16 zöldterület 066010'!G20+'7.17 város 066020'!G20+'7.18 háziorvos 072111'!G20+'7.19 ügyelet 072112'!G20+'7.20 fülészet 072210'!G20+'7.21 védőnők 074031'!G20+'7.22 gyermekorvos 072111'!G20+'7.23. COVID '!G20+'7.24 sportcsépület 081030'!G20+'7.25 sport tám 081041'!G20+'7.26 diáksport 081043'!G20+'7.27 közműv 082091'!G20+'7.28 közműv 082092'!G20+'7.29  óvoda 091140'!G20+'7.30 gyermekétk.  096015'!G20+'7.31 bölcsőde'!G20+'7.32 intézm.kiv. gyétk 104037'!G20+'7.33 szoc étk 107051'!G20+'7.34 segélyek 107060'!G20+'7.35 adóbev 900020'!G20+'7.36 pályázatok összesen'!G20</f>
        <v>0</v>
      </c>
      <c r="J20" s="125">
        <f>'7.1. igazg 011130'!H20+'7.2 temető 013320'!H20+'7.3. vagyon 013350'!H20+'7.4 018010'!H20+'7.5 finansz műveletek 018030'!H20+'7.6 Út, autópálya építés'!H20+'7.7 közütak működtetés 045160'!H20+'7.8 parkoló 045170'!H20+'7.9 kábeltv 046020'!H20+'7.10 piac 047120'!H20+'7.11 tdm tám047320'!H20+'7.12 szemét 051030'!H20+'7.13 szennyvíz 052080'!H20+'7.14 víz 063080'!H20+'7.15 közvil 064010'!H20+'7.16 zöldterület 066010'!H20+'7.17 város 066020'!H20+'7.18 háziorvos 072111'!H20+'7.19 ügyelet 072112'!H20+'7.20 fülészet 072210'!H20+'7.21 védőnők 074031'!H20+'7.22 gyermekorvos 072111'!H20+'7.23. COVID '!H20+'7.24 sportcsépület 081030'!H20+'7.25 sport tám 081041'!H20+'7.26 diáksport 081043'!H20+'7.27 közműv 082091'!H20+'7.28 közműv 082092'!H20+'7.29  óvoda 091140'!H20+'7.30 gyermekétk.  096015'!H20+'7.31 bölcsőde'!H20+'7.32 intézm.kiv. gyétk 104037'!H20+'7.33 szoc étk 107051'!H20+'7.34 segélyek 107060'!H20+'7.35 adóbev 900020'!H20+'7.36 pályázatok összesen'!H20</f>
        <v>0</v>
      </c>
      <c r="K20" s="546">
        <f t="shared" si="3"/>
        <v>0</v>
      </c>
      <c r="L20" s="123">
        <f>'7.36 pályázatok összesen'!I20</f>
        <v>0</v>
      </c>
      <c r="M20" s="125">
        <f t="shared" si="2"/>
        <v>0</v>
      </c>
      <c r="N20" s="92"/>
    </row>
    <row r="21" spans="1:14" ht="15.75" thickBot="1" x14ac:dyDescent="0.3">
      <c r="A21" s="23" t="s">
        <v>62</v>
      </c>
      <c r="B21" s="31" t="s">
        <v>63</v>
      </c>
      <c r="C21" s="125">
        <f>'7.1. igazg 011130'!C21+'7.2 temető 013320'!C21+'7.3. vagyon 013350'!C21+'7.4 018010'!C21+'7.5 finansz műveletek 018030'!C21+'7.7 közütak működtetés 045160'!C21+'7.8 parkoló 045170'!C21+'7.9 kábeltv 046020'!C21+'7.10 piac 047120'!C21+'7.11 tdm tám047320'!C21+'7.12 szemét 051030'!C21+'7.13 szennyvíz 052080'!C21+'7.14 víz 063080'!C21+'7.15 közvil 064010'!C21+'7.16 zöldterület 066010'!C21+'7.17 város 066020'!C21+'7.18 háziorvos 072111'!C21+'7.19 ügyelet 072112'!C21+'7.20 fülészet 072210'!C21+'7.21 védőnők 074031'!C21+'7.22 gyermekorvos 072111'!C21+'7.24 sportcsépület 081030'!C21+'7.25 sport tám 081041'!C21+'7.26 diáksport 081043'!C21+'7.27 közműv 082091'!C21+'7.28 közműv 082092'!C21+'7.29  óvoda 091140'!C21+'7.32 intézm.kiv. gyétk 104037'!C21+'7.33 szoc étk 107051'!C21+'7.34 segélyek 107060'!C21+'7.35 adóbev 900020'!C21+'7.36 pályázatok összesen'!C21+'7.6 Út, autópálya építés'!C21+'7.23. COVID '!C21</f>
        <v>69775897</v>
      </c>
      <c r="D21" s="135">
        <f>'7.1. igazg 011130'!D21+'7.2 temető 013320'!D21+'7.3. vagyon 013350'!D21+'7.4 018010'!D21+'7.5 finansz műveletek 018030'!D21+'7.7 közütak működtetés 045160'!D21+'7.8 parkoló 045170'!D21+'7.9 kábeltv 046020'!D21+'7.10 piac 047120'!D21+'7.11 tdm tám047320'!D21+'7.12 szemét 051030'!D21+'7.13 szennyvíz 052080'!D21+'7.14 víz 063080'!D21+'7.15 közvil 064010'!D21+'7.16 zöldterület 066010'!D21+'7.17 város 066020'!D21+'7.18 háziorvos 072111'!D21+'7.19 ügyelet 072112'!D21+'7.20 fülészet 072210'!D21+'7.21 védőnők 074031'!D21+'7.22 gyermekorvos 072111'!D21+'7.24 sportcsépület 081030'!D21+'7.25 sport tám 081041'!D21+'7.26 diáksport 081043'!D21+'7.27 közműv 082091'!D21+'7.28 közműv 082092'!D21+'7.29  óvoda 091140'!D21+'7.32 intézm.kiv. gyétk 104037'!D21+'7.33 szoc étk 107051'!D21+'7.34 segélyek 107060'!D21+'7.35 adóbev 900020'!D21+'7.36 pályázatok összesen'!D21+'7.6 Út, autópálya építés'!D21+'7.23. COVID '!D21</f>
        <v>33747750</v>
      </c>
      <c r="E21" s="135">
        <f>'7.1. igazg 011130'!E21+'7.2 temető 013320'!E21+'7.3. vagyon 013350'!E21+'7.4 018010'!E21+'7.5 finansz műveletek 018030'!E21+'7.7 közütak működtetés 045160'!E21+'7.8 parkoló 045170'!E21+'7.9 kábeltv 046020'!E21+'7.10 piac 047120'!E21+'7.11 tdm tám047320'!E21+'7.12 szemét 051030'!E21+'7.13 szennyvíz 052080'!E21+'7.14 víz 063080'!E21+'7.15 közvil 064010'!E21+'7.16 zöldterület 066010'!E21+'7.17 város 066020'!E21+'7.18 háziorvos 072111'!E21+'7.19 ügyelet 072112'!E21+'7.20 fülészet 072210'!E21+'7.21 védőnők 074031'!E21+'7.22 gyermekorvos 072111'!E21+'7.24 sportcsépület 081030'!E21+'7.25 sport tám 081041'!E21+'7.26 diáksport 081043'!E21+'7.27 közműv 082091'!E21+'7.28 közműv 082092'!E21+'7.29  óvoda 091140'!E21+'7.32 intézm.kiv. gyétk 104037'!E21+'7.33 szoc étk 107051'!E21+'7.34 segélyek 107060'!E21+'7.35 adóbev 900020'!E21+'7.36 pályázatok összesen'!E21+'7.6 Út, autópálya építés'!E21+'7.23. COVID '!E21</f>
        <v>1080000</v>
      </c>
      <c r="F21" s="616">
        <f>SUM(D21:E21)</f>
        <v>34827750</v>
      </c>
      <c r="G21" s="135">
        <f>'7.36 pályázatok összesen'!F21</f>
        <v>0</v>
      </c>
      <c r="H21" s="135">
        <f t="shared" si="1"/>
        <v>34827750</v>
      </c>
      <c r="I21" s="125">
        <f ca="1">'7.1. igazg 011130'!G21+'7.2 temető 013320'!G21+'7.3. vagyon 013350'!G21+'7.4 018010'!G21+'7.5 finansz műveletek 018030'!G21+'7.6 Út, autópálya építés'!G21+'7.7 közütak működtetés 045160'!G21+'7.8 parkoló 045170'!G21+'7.9 kábeltv 046020'!G21+'7.10 piac 047120'!G21+'7.11 tdm tám047320'!G21+'7.12 szemét 051030'!G21+'7.13 szennyvíz 052080'!G21+'7.14 víz 063080'!G21+'7.15 közvil 064010'!G21+'7.16 zöldterület 066010'!G21+'7.17 város 066020'!G21+'7.18 háziorvos 072111'!G21+'7.19 ügyelet 072112'!G21+'7.20 fülészet 072210'!G21+'7.21 védőnők 074031'!G21+'7.22 gyermekorvos 072111'!G21+'7.23. COVID '!G21+'7.24 sportcsépület 081030'!G21+'7.25 sport tám 081041'!G21+'7.26 diáksport 081043'!G21+'7.27 közműv 082091'!G21+'7.28 közműv 082092'!G21+'7.29  óvoda 091140'!G21+'7.30 gyermekétk.  096015'!G21+'7.31 bölcsőde'!G21+'7.32 intézm.kiv. gyétk 104037'!G21+'7.33 szoc étk 107051'!G21+'7.34 segélyek 107060'!G21+'7.35 adóbev 900020'!G21+'7.36 pályázatok összesen'!G21</f>
        <v>28378775</v>
      </c>
      <c r="J21" s="125">
        <f>'7.1. igazg 011130'!H21+'7.2 temető 013320'!H21+'7.3. vagyon 013350'!H21+'7.4 018010'!H21+'7.5 finansz műveletek 018030'!H21+'7.6 Út, autópálya építés'!H21+'7.7 közütak működtetés 045160'!H21+'7.8 parkoló 045170'!H21+'7.9 kábeltv 046020'!H21+'7.10 piac 047120'!H21+'7.11 tdm tám047320'!H21+'7.12 szemét 051030'!H21+'7.13 szennyvíz 052080'!H21+'7.14 víz 063080'!H21+'7.15 közvil 064010'!H21+'7.16 zöldterület 066010'!H21+'7.17 város 066020'!H21+'7.18 háziorvos 072111'!H21+'7.19 ügyelet 072112'!H21+'7.20 fülészet 072210'!H21+'7.21 védőnők 074031'!H21+'7.22 gyermekorvos 072111'!H21+'7.23. COVID '!H21+'7.24 sportcsépület 081030'!H21+'7.25 sport tám 081041'!H21+'7.26 diáksport 081043'!H21+'7.27 közműv 082091'!H21+'7.28 közműv 082092'!H21+'7.29  óvoda 091140'!H21+'7.30 gyermekétk.  096015'!H21+'7.31 bölcsőde'!H21+'7.32 intézm.kiv. gyétk 104037'!H21+'7.33 szoc étk 107051'!H21+'7.34 segélyek 107060'!H21+'7.35 adóbev 900020'!H21+'7.36 pályázatok összesen'!H21</f>
        <v>1080000</v>
      </c>
      <c r="K21" s="616">
        <f ca="1">SUM(I21:J21)</f>
        <v>29458775</v>
      </c>
      <c r="L21" s="123">
        <f ca="1">'7.36 pályázatok összesen'!I21</f>
        <v>0</v>
      </c>
      <c r="M21" s="135">
        <f ca="1">K21-L21</f>
        <v>29458775</v>
      </c>
      <c r="N21" s="92"/>
    </row>
    <row r="22" spans="1:14" x14ac:dyDescent="0.25">
      <c r="A22" s="44" t="s">
        <v>64</v>
      </c>
      <c r="B22" s="8" t="s">
        <v>24</v>
      </c>
      <c r="C22" s="174">
        <f>'7.1. igazg 011130'!C22+'7.2 temető 013320'!C22+'7.3. vagyon 013350'!C22+'7.4 018010'!C22+'7.5 finansz műveletek 018030'!C22+'7.7 közütak működtetés 045160'!C22+'7.8 parkoló 045170'!C22+'7.9 kábeltv 046020'!C22+'7.10 piac 047120'!C22+'7.11 tdm tám047320'!C22+'7.12 szemét 051030'!C22+'7.13 szennyvíz 052080'!C22+'7.14 víz 063080'!C22+'7.15 közvil 064010'!C22+'7.16 zöldterület 066010'!C22+'7.17 város 066020'!C22+'7.18 háziorvos 072111'!C22+'7.19 ügyelet 072112'!C22+'7.20 fülészet 072210'!C22+'7.21 védőnők 074031'!C22+'7.22 gyermekorvos 072111'!C22+'7.24 sportcsépület 081030'!C22+'7.25 sport tám 081041'!C22+'7.26 diáksport 081043'!C22+'7.27 közműv 082091'!C22+'7.28 közműv 082092'!C22+'7.29  óvoda 091140'!C22+'7.32 intézm.kiv. gyétk 104037'!C22+'7.33 szoc étk 107051'!C22+'7.34 segélyek 107060'!C22+'7.35 adóbev 900020'!C22+'7.36 pályázatok összesen'!C22+'7.6 Út, autópálya építés'!C22+'7.23. COVID '!C22</f>
        <v>1611048256</v>
      </c>
      <c r="D22" s="174">
        <f>'7.1. igazg 011130'!D22+'7.2 temető 013320'!D22+'7.3. vagyon 013350'!D22+'7.4 018010'!D22+'7.5 finansz műveletek 018030'!D22+'7.7 közütak működtetés 045160'!D22+'7.8 parkoló 045170'!D22+'7.9 kábeltv 046020'!D22+'7.10 piac 047120'!D22+'7.11 tdm tám047320'!D22+'7.12 szemét 051030'!D22+'7.13 szennyvíz 052080'!D22+'7.14 víz 063080'!D22+'7.15 közvil 064010'!D22+'7.16 zöldterület 066010'!D22+'7.17 város 066020'!D22+'7.18 háziorvos 072111'!D22+'7.19 ügyelet 072112'!D22+'7.20 fülészet 072210'!D22+'7.21 védőnők 074031'!D22+'7.22 gyermekorvos 072111'!D22+'7.24 sportcsépület 081030'!D22+'7.25 sport tám 081041'!D22+'7.26 diáksport 081043'!D22+'7.27 közműv 082091'!D22+'7.28 közműv 082092'!D22+'7.29  óvoda 091140'!D22+'7.32 intézm.kiv. gyétk 104037'!D22+'7.33 szoc étk 107051'!D22+'7.34 segélyek 107060'!D22+'7.35 adóbev 900020'!D22+'7.36 pályázatok összesen'!D22+'7.6 Út, autópálya építés'!D22+'7.23. COVID '!D22</f>
        <v>320850705</v>
      </c>
      <c r="E22" s="174">
        <f>'7.1. igazg 011130'!E22+'7.2 temető 013320'!E22+'7.3. vagyon 013350'!E22+'7.4 018010'!E22+'7.5 finansz műveletek 018030'!E22+'7.7 közütak működtetés 045160'!E22+'7.8 parkoló 045170'!E22+'7.9 kábeltv 046020'!E22+'7.10 piac 047120'!E22+'7.11 tdm tám047320'!E22+'7.12 szemét 051030'!E22+'7.13 szennyvíz 052080'!E22+'7.14 víz 063080'!E22+'7.15 közvil 064010'!E22+'7.16 zöldterület 066010'!E22+'7.17 város 066020'!E22+'7.18 háziorvos 072111'!E22+'7.19 ügyelet 072112'!E22+'7.20 fülészet 072210'!E22+'7.21 védőnők 074031'!E22+'7.22 gyermekorvos 072111'!E22+'7.24 sportcsépület 081030'!E22+'7.25 sport tám 081041'!E22+'7.26 diáksport 081043'!E22+'7.27 közműv 082091'!E22+'7.28 közműv 082092'!E22+'7.29  óvoda 091140'!E22+'7.32 intézm.kiv. gyétk 104037'!E22+'7.33 szoc étk 107051'!E22+'7.34 segélyek 107060'!E22+'7.35 adóbev 900020'!E22+'7.36 pályázatok összesen'!E22+'7.6 Út, autópálya építés'!E22+'7.23. COVID '!E22</f>
        <v>0</v>
      </c>
      <c r="F22" s="548">
        <f t="shared" si="0"/>
        <v>320850705</v>
      </c>
      <c r="G22" s="174">
        <f>'7.36 pályázatok összesen'!F22</f>
        <v>320850705</v>
      </c>
      <c r="H22" s="132">
        <f t="shared" si="1"/>
        <v>0</v>
      </c>
      <c r="I22" s="125">
        <f ca="1">'7.1. igazg 011130'!G22+'7.2 temető 013320'!G22+'7.3. vagyon 013350'!G22+'7.4 018010'!G22+'7.5 finansz műveletek 018030'!G22+'7.6 Út, autópálya építés'!G22+'7.7 közütak működtetés 045160'!G22+'7.8 parkoló 045170'!G22+'7.9 kábeltv 046020'!G22+'7.10 piac 047120'!G22+'7.11 tdm tám047320'!G22+'7.12 szemét 051030'!G22+'7.13 szennyvíz 052080'!G22+'7.14 víz 063080'!G22+'7.15 közvil 064010'!G22+'7.16 zöldterület 066010'!G22+'7.17 város 066020'!G22+'7.18 háziorvos 072111'!G22+'7.19 ügyelet 072112'!G22+'7.20 fülészet 072210'!G22+'7.21 védőnők 074031'!G22+'7.22 gyermekorvos 072111'!G22+'7.23. COVID '!G22+'7.24 sportcsépület 081030'!G22+'7.25 sport tám 081041'!G22+'7.26 diáksport 081043'!G22+'7.27 közműv 082091'!G22+'7.28 közműv 082092'!G22+'7.29  óvoda 091140'!G22+'7.30 gyermekétk.  096015'!G22+'7.31 bölcsőde'!G22+'7.32 intézm.kiv. gyétk 104037'!G22+'7.33 szoc étk 107051'!G22+'7.34 segélyek 107060'!G22+'7.35 adóbev 900020'!G22+'7.36 pályázatok összesen'!G22</f>
        <v>585409402</v>
      </c>
      <c r="J22" s="125">
        <f>'7.1. igazg 011130'!H22+'7.2 temető 013320'!H22+'7.3. vagyon 013350'!H22+'7.4 018010'!H22+'7.5 finansz műveletek 018030'!H22+'7.6 Út, autópálya építés'!H22+'7.7 közütak működtetés 045160'!H22+'7.8 parkoló 045170'!H22+'7.9 kábeltv 046020'!H22+'7.10 piac 047120'!H22+'7.11 tdm tám047320'!H22+'7.12 szemét 051030'!H22+'7.13 szennyvíz 052080'!H22+'7.14 víz 063080'!H22+'7.15 közvil 064010'!H22+'7.16 zöldterület 066010'!H22+'7.17 város 066020'!H22+'7.18 háziorvos 072111'!H22+'7.19 ügyelet 072112'!H22+'7.20 fülészet 072210'!H22+'7.21 védőnők 074031'!H22+'7.22 gyermekorvos 072111'!H22+'7.23. COVID '!H22+'7.24 sportcsépület 081030'!H22+'7.25 sport tám 081041'!H22+'7.26 diáksport 081043'!H22+'7.27 közműv 082091'!H22+'7.28 közműv 082092'!H22+'7.29  óvoda 091140'!H22+'7.30 gyermekétk.  096015'!H22+'7.31 bölcsőde'!H22+'7.32 intézm.kiv. gyétk 104037'!H22+'7.33 szoc étk 107051'!H22+'7.34 segélyek 107060'!H22+'7.35 adóbev 900020'!H22+'7.36 pályázatok összesen'!H22</f>
        <v>0</v>
      </c>
      <c r="K22" s="548">
        <f t="shared" ref="K22:K44" ca="1" si="4">SUM(I22:J22)</f>
        <v>585409402</v>
      </c>
      <c r="L22" s="123">
        <f ca="1">'7.36 pályázatok összesen'!I22</f>
        <v>585409402</v>
      </c>
      <c r="M22" s="132">
        <f t="shared" ca="1" si="2"/>
        <v>0</v>
      </c>
      <c r="N22" s="92"/>
    </row>
    <row r="23" spans="1:14" x14ac:dyDescent="0.25">
      <c r="A23" s="617"/>
      <c r="B23" s="41" t="s">
        <v>264</v>
      </c>
      <c r="C23" s="125">
        <f>'7.1. igazg 011130'!C23+'7.2 temető 013320'!C23+'7.3. vagyon 013350'!C23+'7.4 018010'!C23+'7.5 finansz műveletek 018030'!C23+'7.7 közütak működtetés 045160'!C23+'7.8 parkoló 045170'!C23+'7.9 kábeltv 046020'!C23+'7.10 piac 047120'!C23+'7.11 tdm tám047320'!C23+'7.12 szemét 051030'!C23+'7.13 szennyvíz 052080'!C23+'7.14 víz 063080'!C23+'7.15 közvil 064010'!C23+'7.16 zöldterület 066010'!C23+'7.17 város 066020'!C23+'7.18 háziorvos 072111'!C23+'7.19 ügyelet 072112'!C23+'7.20 fülészet 072210'!C23+'7.21 védőnők 074031'!C23+'7.22 gyermekorvos 072111'!C23+'7.24 sportcsépület 081030'!C23+'7.25 sport tám 081041'!C23+'7.26 diáksport 081043'!C23+'7.27 közműv 082091'!C23+'7.28 közműv 082092'!C23+'7.29  óvoda 091140'!C23+'7.32 intézm.kiv. gyétk 104037'!C23+'7.33 szoc étk 107051'!C23+'7.34 segélyek 107060'!C23+'7.35 adóbev 900020'!C23+'7.36 pályázatok összesen'!C23+'7.6 Út, autópálya építés'!C23+'7.23. COVID '!C23</f>
        <v>19501000</v>
      </c>
      <c r="D23" s="125">
        <f>'7.1. igazg 011130'!D23+'7.2 temető 013320'!D23+'7.3. vagyon 013350'!D23+'7.4 018010'!D23+'7.5 finansz műveletek 018030'!D23+'7.7 közütak működtetés 045160'!D23+'7.8 parkoló 045170'!D23+'7.9 kábeltv 046020'!D23+'7.10 piac 047120'!D23+'7.11 tdm tám047320'!D23+'7.12 szemét 051030'!D23+'7.13 szennyvíz 052080'!D23+'7.14 víz 063080'!D23+'7.15 közvil 064010'!D23+'7.16 zöldterület 066010'!D23+'7.17 város 066020'!D23+'7.18 háziorvos 072111'!D23+'7.19 ügyelet 072112'!D23+'7.20 fülészet 072210'!D23+'7.21 védőnők 074031'!D23+'7.22 gyermekorvos 072111'!D23+'7.24 sportcsépület 081030'!D23+'7.25 sport tám 081041'!D23+'7.26 diáksport 081043'!D23+'7.27 közműv 082091'!D23+'7.28 közműv 082092'!D23+'7.29  óvoda 091140'!D23+'7.32 intézm.kiv. gyétk 104037'!D23+'7.33 szoc étk 107051'!D23+'7.34 segélyek 107060'!D23+'7.35 adóbev 900020'!D23+'7.36 pályázatok összesen'!D23+'7.6 Út, autópálya építés'!D23+'7.23. COVID '!D23</f>
        <v>0</v>
      </c>
      <c r="E23" s="125">
        <f>'7.1. igazg 011130'!E23+'7.2 temető 013320'!E23+'7.3. vagyon 013350'!E23+'7.4 018010'!E23+'7.5 finansz műveletek 018030'!E23+'7.7 közütak működtetés 045160'!E23+'7.8 parkoló 045170'!E23+'7.9 kábeltv 046020'!E23+'7.10 piac 047120'!E23+'7.11 tdm tám047320'!E23+'7.12 szemét 051030'!E23+'7.13 szennyvíz 052080'!E23+'7.14 víz 063080'!E23+'7.15 közvil 064010'!E23+'7.16 zöldterület 066010'!E23+'7.17 város 066020'!E23+'7.18 háziorvos 072111'!E23+'7.19 ügyelet 072112'!E23+'7.20 fülészet 072210'!E23+'7.21 védőnők 074031'!E23+'7.22 gyermekorvos 072111'!E23+'7.24 sportcsépület 081030'!E23+'7.25 sport tám 081041'!E23+'7.26 diáksport 081043'!E23+'7.27 közműv 082091'!E23+'7.28 közműv 082092'!E23+'7.29  óvoda 091140'!E23+'7.32 intézm.kiv. gyétk 104037'!E23+'7.33 szoc étk 107051'!E23+'7.34 segélyek 107060'!E23+'7.35 adóbev 900020'!E23+'7.36 pályázatok összesen'!E23+'7.6 Út, autópálya építés'!E23+'7.23. COVID '!E23</f>
        <v>0</v>
      </c>
      <c r="F23" s="546">
        <f t="shared" si="0"/>
        <v>0</v>
      </c>
      <c r="G23" s="125">
        <f>'7.36 pályázatok összesen'!F23</f>
        <v>0</v>
      </c>
      <c r="H23" s="126">
        <f t="shared" si="1"/>
        <v>0</v>
      </c>
      <c r="I23" s="125">
        <f ca="1">'7.1. igazg 011130'!G23+'7.2 temető 013320'!G23+'7.3. vagyon 013350'!G23+'7.4 018010'!G23+'7.5 finansz műveletek 018030'!G23+'7.6 Út, autópálya építés'!G23+'7.7 közütak működtetés 045160'!G23+'7.8 parkoló 045170'!G23+'7.9 kábeltv 046020'!G23+'7.10 piac 047120'!G23+'7.11 tdm tám047320'!G23+'7.12 szemét 051030'!G23+'7.13 szennyvíz 052080'!G23+'7.14 víz 063080'!G23+'7.15 közvil 064010'!G23+'7.16 zöldterület 066010'!G23+'7.17 város 066020'!G23+'7.18 háziorvos 072111'!G23+'7.19 ügyelet 072112'!G23+'7.20 fülészet 072210'!G23+'7.21 védőnők 074031'!G23+'7.22 gyermekorvos 072111'!G23+'7.23. COVID '!G23+'7.24 sportcsépület 081030'!G23+'7.25 sport tám 081041'!G23+'7.26 diáksport 081043'!G23+'7.27 közműv 082091'!G23+'7.28 közműv 082092'!G23+'7.29  óvoda 091140'!G23+'7.30 gyermekétk.  096015'!G23+'7.31 bölcsőde'!G23+'7.32 intézm.kiv. gyétk 104037'!G23+'7.33 szoc étk 107051'!G23+'7.34 segélyek 107060'!G23+'7.35 adóbev 900020'!G23+'7.36 pályázatok összesen'!G23</f>
        <v>0</v>
      </c>
      <c r="J23" s="125">
        <f>'7.1. igazg 011130'!H23+'7.2 temető 013320'!H23+'7.3. vagyon 013350'!H23+'7.4 018010'!H23+'7.5 finansz műveletek 018030'!H23+'7.6 Út, autópálya építés'!H23+'7.7 közütak működtetés 045160'!H23+'7.8 parkoló 045170'!H23+'7.9 kábeltv 046020'!H23+'7.10 piac 047120'!H23+'7.11 tdm tám047320'!H23+'7.12 szemét 051030'!H23+'7.13 szennyvíz 052080'!H23+'7.14 víz 063080'!H23+'7.15 közvil 064010'!H23+'7.16 zöldterület 066010'!H23+'7.17 város 066020'!H23+'7.18 háziorvos 072111'!H23+'7.19 ügyelet 072112'!H23+'7.20 fülészet 072210'!H23+'7.21 védőnők 074031'!H23+'7.22 gyermekorvos 072111'!H23+'7.23. COVID '!H23+'7.24 sportcsépület 081030'!H23+'7.25 sport tám 081041'!H23+'7.26 diáksport 081043'!H23+'7.27 közműv 082091'!H23+'7.28 közműv 082092'!H23+'7.29  óvoda 091140'!H23+'7.30 gyermekétk.  096015'!H23+'7.31 bölcsőde'!H23+'7.32 intézm.kiv. gyétk 104037'!H23+'7.33 szoc étk 107051'!H23+'7.34 segélyek 107060'!H23+'7.35 adóbev 900020'!H23+'7.36 pályázatok összesen'!H23</f>
        <v>0</v>
      </c>
      <c r="K23" s="546">
        <f t="shared" ca="1" si="4"/>
        <v>0</v>
      </c>
      <c r="L23" s="123">
        <f ca="1">'7.36 pályázatok összesen'!I23</f>
        <v>0</v>
      </c>
      <c r="M23" s="126">
        <f t="shared" ca="1" si="2"/>
        <v>0</v>
      </c>
      <c r="N23" s="92"/>
    </row>
    <row r="24" spans="1:14" ht="15.75" thickBot="1" x14ac:dyDescent="0.3">
      <c r="A24" s="618"/>
      <c r="B24" s="43" t="s">
        <v>265</v>
      </c>
      <c r="C24" s="127">
        <f>'7.1. igazg 011130'!C24+'7.2 temető 013320'!C24+'7.3. vagyon 013350'!C24+'7.4 018010'!C24+'7.5 finansz műveletek 018030'!C24+'7.7 közütak működtetés 045160'!C24+'7.8 parkoló 045170'!C24+'7.9 kábeltv 046020'!C24+'7.10 piac 047120'!C24+'7.11 tdm tám047320'!C24+'7.12 szemét 051030'!C24+'7.13 szennyvíz 052080'!C24+'7.14 víz 063080'!C24+'7.15 közvil 064010'!C24+'7.16 zöldterület 066010'!C24+'7.17 város 066020'!C24+'7.18 háziorvos 072111'!C24+'7.19 ügyelet 072112'!C24+'7.20 fülészet 072210'!C24+'7.21 védőnők 074031'!C24+'7.22 gyermekorvos 072111'!C24+'7.24 sportcsépület 081030'!C24+'7.25 sport tám 081041'!C24+'7.26 diáksport 081043'!C24+'7.27 közműv 082091'!C24+'7.28 közműv 082092'!C24+'7.29  óvoda 091140'!C24+'7.32 intézm.kiv. gyétk 104037'!C24+'7.33 szoc étk 107051'!C24+'7.34 segélyek 107060'!C24+'7.35 adóbev 900020'!C24+'7.36 pályázatok összesen'!C24+'7.6 Út, autópálya építés'!C24+'7.23. COVID '!C24</f>
        <v>1591547256</v>
      </c>
      <c r="D24" s="127">
        <f>'7.1. igazg 011130'!D24+'7.2 temető 013320'!D24+'7.3. vagyon 013350'!D24+'7.4 018010'!D24+'7.5 finansz műveletek 018030'!D24+'7.7 közütak működtetés 045160'!D24+'7.8 parkoló 045170'!D24+'7.9 kábeltv 046020'!D24+'7.10 piac 047120'!D24+'7.11 tdm tám047320'!D24+'7.12 szemét 051030'!D24+'7.13 szennyvíz 052080'!D24+'7.14 víz 063080'!D24+'7.15 közvil 064010'!D24+'7.16 zöldterület 066010'!D24+'7.17 város 066020'!D24+'7.18 háziorvos 072111'!D24+'7.19 ügyelet 072112'!D24+'7.20 fülészet 072210'!D24+'7.21 védőnők 074031'!D24+'7.22 gyermekorvos 072111'!D24+'7.24 sportcsépület 081030'!D24+'7.25 sport tám 081041'!D24+'7.26 diáksport 081043'!D24+'7.27 közműv 082091'!D24+'7.28 közműv 082092'!D24+'7.29  óvoda 091140'!D24+'7.32 intézm.kiv. gyétk 104037'!D24+'7.33 szoc étk 107051'!D24+'7.34 segélyek 107060'!D24+'7.35 adóbev 900020'!D24+'7.36 pályázatok összesen'!D24+'7.6 Út, autópálya építés'!D24+'7.23. COVID '!D24</f>
        <v>320850705</v>
      </c>
      <c r="E24" s="127">
        <f>'7.1. igazg 011130'!E24+'7.2 temető 013320'!E24+'7.3. vagyon 013350'!E24+'7.4 018010'!E24+'7.5 finansz műveletek 018030'!E24+'7.7 közütak működtetés 045160'!E24+'7.8 parkoló 045170'!E24+'7.9 kábeltv 046020'!E24+'7.10 piac 047120'!E24+'7.11 tdm tám047320'!E24+'7.12 szemét 051030'!E24+'7.13 szennyvíz 052080'!E24+'7.14 víz 063080'!E24+'7.15 közvil 064010'!E24+'7.16 zöldterület 066010'!E24+'7.17 város 066020'!E24+'7.18 háziorvos 072111'!E24+'7.19 ügyelet 072112'!E24+'7.20 fülészet 072210'!E24+'7.21 védőnők 074031'!E24+'7.22 gyermekorvos 072111'!E24+'7.24 sportcsépület 081030'!E24+'7.25 sport tám 081041'!E24+'7.26 diáksport 081043'!E24+'7.27 közműv 082091'!E24+'7.28 közműv 082092'!E24+'7.29  óvoda 091140'!E24+'7.32 intézm.kiv. gyétk 104037'!E24+'7.33 szoc étk 107051'!E24+'7.34 segélyek 107060'!E24+'7.35 adóbev 900020'!E24+'7.36 pályázatok összesen'!E24+'7.6 Út, autópálya építés'!E24+'7.23. COVID '!E24</f>
        <v>0</v>
      </c>
      <c r="F24" s="547">
        <f t="shared" si="0"/>
        <v>320850705</v>
      </c>
      <c r="G24" s="127">
        <f>'7.36 pályázatok összesen'!F24</f>
        <v>320850705</v>
      </c>
      <c r="H24" s="128">
        <f t="shared" si="1"/>
        <v>0</v>
      </c>
      <c r="I24" s="125">
        <f ca="1">'7.1. igazg 011130'!G24+'7.2 temető 013320'!G24+'7.3. vagyon 013350'!G24+'7.4 018010'!G24+'7.5 finansz műveletek 018030'!G24+'7.6 Út, autópálya építés'!G24+'7.7 közütak működtetés 045160'!G24+'7.8 parkoló 045170'!G24+'7.9 kábeltv 046020'!G24+'7.10 piac 047120'!G24+'7.11 tdm tám047320'!G24+'7.12 szemét 051030'!G24+'7.13 szennyvíz 052080'!G24+'7.14 víz 063080'!G24+'7.15 közvil 064010'!G24+'7.16 zöldterület 066010'!G24+'7.17 város 066020'!G24+'7.18 háziorvos 072111'!G24+'7.19 ügyelet 072112'!G24+'7.20 fülészet 072210'!G24+'7.21 védőnők 074031'!G24+'7.22 gyermekorvos 072111'!G24+'7.23. COVID '!G24+'7.24 sportcsépület 081030'!G24+'7.25 sport tám 081041'!G24+'7.26 diáksport 081043'!G24+'7.27 közműv 082091'!G24+'7.28 közműv 082092'!G24+'7.29  óvoda 091140'!G24+'7.30 gyermekétk.  096015'!G24+'7.31 bölcsőde'!G24+'7.32 intézm.kiv. gyétk 104037'!G24+'7.33 szoc étk 107051'!G24+'7.34 segélyek 107060'!G24+'7.35 adóbev 900020'!G24+'7.36 pályázatok összesen'!G24</f>
        <v>585409402</v>
      </c>
      <c r="J24" s="125">
        <f>'7.1. igazg 011130'!H24+'7.2 temető 013320'!H24+'7.3. vagyon 013350'!H24+'7.4 018010'!H24+'7.5 finansz műveletek 018030'!H24+'7.6 Út, autópálya építés'!H24+'7.7 közütak működtetés 045160'!H24+'7.8 parkoló 045170'!H24+'7.9 kábeltv 046020'!H24+'7.10 piac 047120'!H24+'7.11 tdm tám047320'!H24+'7.12 szemét 051030'!H24+'7.13 szennyvíz 052080'!H24+'7.14 víz 063080'!H24+'7.15 közvil 064010'!H24+'7.16 zöldterület 066010'!H24+'7.17 város 066020'!H24+'7.18 háziorvos 072111'!H24+'7.19 ügyelet 072112'!H24+'7.20 fülészet 072210'!H24+'7.21 védőnők 074031'!H24+'7.22 gyermekorvos 072111'!H24+'7.23. COVID '!H24+'7.24 sportcsépület 081030'!H24+'7.25 sport tám 081041'!H24+'7.26 diáksport 081043'!H24+'7.27 közműv 082091'!H24+'7.28 közműv 082092'!H24+'7.29  óvoda 091140'!H24+'7.30 gyermekétk.  096015'!H24+'7.31 bölcsőde'!H24+'7.32 intézm.kiv. gyétk 104037'!H24+'7.33 szoc étk 107051'!H24+'7.34 segélyek 107060'!H24+'7.35 adóbev 900020'!H24+'7.36 pályázatok összesen'!H24</f>
        <v>0</v>
      </c>
      <c r="K24" s="547">
        <f t="shared" ca="1" si="4"/>
        <v>585409402</v>
      </c>
      <c r="L24" s="123">
        <f ca="1">'7.36 pályázatok összesen'!I24</f>
        <v>585409402</v>
      </c>
      <c r="M24" s="128">
        <f t="shared" ca="1" si="2"/>
        <v>0</v>
      </c>
      <c r="N24" s="92"/>
    </row>
    <row r="25" spans="1:14" x14ac:dyDescent="0.25">
      <c r="A25" s="21" t="s">
        <v>65</v>
      </c>
      <c r="B25" s="20" t="s">
        <v>22</v>
      </c>
      <c r="C25" s="174">
        <f>'7.1. igazg 011130'!C25+'7.2 temető 013320'!C25+'7.3. vagyon 013350'!C25+'7.4 018010'!C25+'7.5 finansz műveletek 018030'!C25+'7.7 közütak működtetés 045160'!C25+'7.8 parkoló 045170'!C25+'7.9 kábeltv 046020'!C25+'7.10 piac 047120'!C25+'7.11 tdm tám047320'!C25+'7.12 szemét 051030'!C25+'7.13 szennyvíz 052080'!C25+'7.14 víz 063080'!C25+'7.15 közvil 064010'!C25+'7.16 zöldterület 066010'!C25+'7.17 város 066020'!C25+'7.18 háziorvos 072111'!C25+'7.19 ügyelet 072112'!C25+'7.20 fülészet 072210'!C25+'7.21 védőnők 074031'!C25+'7.24 sportcsépület 081030'!C25+'7.25 sport tám 081041'!C25+'7.26 diáksport 081043'!C25+'7.27 közműv 082091'!C25+'7.28 közműv 082092'!C25+'7.29  óvoda 091140'!C25+'7.32 intézm.kiv. gyétk 104037'!C25+'7.33 szoc étk 107051'!C25+'7.34 segélyek 107060'!C25+'7.35 adóbev 900020'!C25+'7.36 pályázatok összesen'!C25+'7.6 Út, autópálya építés'!C25+'7.22 gyermekorvos 072111'!C25+'7.23. COVID '!C25</f>
        <v>444880867</v>
      </c>
      <c r="D25" s="174">
        <f>'7.1. igazg 011130'!D25+'7.2 temető 013320'!D25+'7.3. vagyon 013350'!D25+'7.4 018010'!D25+'7.5 finansz műveletek 018030'!D25+'7.7 közütak működtetés 045160'!D25+'7.8 parkoló 045170'!D25+'7.9 kábeltv 046020'!D25+'7.10 piac 047120'!D25+'7.11 tdm tám047320'!D25+'7.12 szemét 051030'!D25+'7.13 szennyvíz 052080'!D25+'7.14 víz 063080'!D25+'7.15 közvil 064010'!D25+'7.16 zöldterület 066010'!D25+'7.17 város 066020'!D25+'7.18 háziorvos 072111'!D25+'7.19 ügyelet 072112'!D25+'7.20 fülészet 072210'!D25+'7.21 védőnők 074031'!D25+'7.24 sportcsépület 081030'!D25+'7.25 sport tám 081041'!D25+'7.26 diáksport 081043'!D25+'7.27 közműv 082091'!D25+'7.28 közműv 082092'!D25+'7.29  óvoda 091140'!D25+'7.32 intézm.kiv. gyétk 104037'!D25+'7.33 szoc étk 107051'!D25+'7.34 segélyek 107060'!D25+'7.35 adóbev 900020'!D25+'7.36 pályázatok összesen'!D25+'7.6 Út, autópálya építés'!D25+'7.22 gyermekorvos 072111'!D25+'7.23. COVID '!D25</f>
        <v>434000000</v>
      </c>
      <c r="E25" s="174">
        <f>'7.1. igazg 011130'!E25+'7.2 temető 013320'!E25+'7.3. vagyon 013350'!E25+'7.4 018010'!E25+'7.5 finansz műveletek 018030'!E25+'7.7 közütak működtetés 045160'!E25+'7.8 parkoló 045170'!E25+'7.9 kábeltv 046020'!E25+'7.10 piac 047120'!E25+'7.11 tdm tám047320'!E25+'7.12 szemét 051030'!E25+'7.13 szennyvíz 052080'!E25+'7.14 víz 063080'!E25+'7.15 közvil 064010'!E25+'7.16 zöldterület 066010'!E25+'7.17 város 066020'!E25+'7.18 háziorvos 072111'!E25+'7.19 ügyelet 072112'!E25+'7.20 fülészet 072210'!E25+'7.21 védőnők 074031'!E25+'7.24 sportcsépület 081030'!E25+'7.25 sport tám 081041'!E25+'7.26 diáksport 081043'!E25+'7.27 közműv 082091'!E25+'7.28 közműv 082092'!E25+'7.29  óvoda 091140'!E25+'7.32 intézm.kiv. gyétk 104037'!E25+'7.33 szoc étk 107051'!E25+'7.34 segélyek 107060'!E25+'7.35 adóbev 900020'!E25+'7.36 pályázatok összesen'!E25+'7.6 Út, autópálya építés'!E25+'7.22 gyermekorvos 072111'!E25+'7.23. COVID '!E25</f>
        <v>0</v>
      </c>
      <c r="F25" s="548">
        <f t="shared" si="0"/>
        <v>434000000</v>
      </c>
      <c r="G25" s="174">
        <f>'7.36 pályázatok összesen'!F25</f>
        <v>0</v>
      </c>
      <c r="H25" s="132">
        <f t="shared" si="1"/>
        <v>434000000</v>
      </c>
      <c r="I25" s="125">
        <f>'7.1. igazg 011130'!G25+'7.2 temető 013320'!G25+'7.3. vagyon 013350'!G25+'7.4 018010'!G25+'7.5 finansz műveletek 018030'!G25+'7.6 Út, autópálya építés'!G25+'7.7 közütak működtetés 045160'!G25+'7.8 parkoló 045170'!G25+'7.9 kábeltv 046020'!G25+'7.10 piac 047120'!G25+'7.11 tdm tám047320'!G25+'7.12 szemét 051030'!G25+'7.13 szennyvíz 052080'!G25+'7.14 víz 063080'!G25+'7.15 közvil 064010'!G25+'7.16 zöldterület 066010'!G25+'7.17 város 066020'!G25+'7.18 háziorvos 072111'!G25+'7.19 ügyelet 072112'!G25+'7.20 fülészet 072210'!G25+'7.21 védőnők 074031'!G25+'7.22 gyermekorvos 072111'!G25+'7.23. COVID '!G25+'7.24 sportcsépület 081030'!G25+'7.25 sport tám 081041'!G25+'7.26 diáksport 081043'!G25+'7.27 közműv 082091'!G25+'7.28 közműv 082092'!G25+'7.29  óvoda 091140'!G25+'7.30 gyermekétk.  096015'!G25+'7.31 bölcsőde'!G25+'7.32 intézm.kiv. gyétk 104037'!G25+'7.33 szoc étk 107051'!G25+'7.34 segélyek 107060'!G25+'7.35 adóbev 900020'!G25+'7.36 pályázatok összesen'!G25</f>
        <v>434000000</v>
      </c>
      <c r="J25" s="125">
        <f>'7.1. igazg 011130'!H25+'7.2 temető 013320'!H25+'7.3. vagyon 013350'!H25+'7.4 018010'!H25+'7.5 finansz műveletek 018030'!H25+'7.6 Út, autópálya építés'!H25+'7.7 közütak működtetés 045160'!H25+'7.8 parkoló 045170'!H25+'7.9 kábeltv 046020'!H25+'7.10 piac 047120'!H25+'7.11 tdm tám047320'!H25+'7.12 szemét 051030'!H25+'7.13 szennyvíz 052080'!H25+'7.14 víz 063080'!H25+'7.15 közvil 064010'!H25+'7.16 zöldterület 066010'!H25+'7.17 város 066020'!H25+'7.18 háziorvos 072111'!H25+'7.19 ügyelet 072112'!H25+'7.20 fülészet 072210'!H25+'7.21 védőnők 074031'!H25+'7.22 gyermekorvos 072111'!H25+'7.23. COVID '!H25+'7.24 sportcsépület 081030'!H25+'7.25 sport tám 081041'!H25+'7.26 diáksport 081043'!H25+'7.27 közműv 082091'!H25+'7.28 közműv 082092'!H25+'7.29  óvoda 091140'!H25+'7.30 gyermekétk.  096015'!H25+'7.31 bölcsőde'!H25+'7.32 intézm.kiv. gyétk 104037'!H25+'7.33 szoc étk 107051'!H25+'7.34 segélyek 107060'!H25+'7.35 adóbev 900020'!H25+'7.36 pályázatok összesen'!H25</f>
        <v>0</v>
      </c>
      <c r="K25" s="548">
        <f t="shared" si="4"/>
        <v>434000000</v>
      </c>
      <c r="L25" s="123">
        <f>'7.36 pályázatok összesen'!I25</f>
        <v>0</v>
      </c>
      <c r="M25" s="132">
        <f t="shared" si="2"/>
        <v>434000000</v>
      </c>
      <c r="N25" s="92"/>
    </row>
    <row r="26" spans="1:14" x14ac:dyDescent="0.25">
      <c r="A26" s="22" t="s">
        <v>66</v>
      </c>
      <c r="B26" s="13" t="s">
        <v>67</v>
      </c>
      <c r="C26" s="125">
        <f>'7.1. igazg 011130'!C26+'7.2 temető 013320'!C26+'7.3. vagyon 013350'!C26+'7.4 018010'!C26+'7.5 finansz műveletek 018030'!C26+'7.7 közütak működtetés 045160'!C26+'7.8 parkoló 045170'!C26+'7.9 kábeltv 046020'!C26+'7.10 piac 047120'!C26+'7.11 tdm tám047320'!C26+'7.12 szemét 051030'!C26+'7.13 szennyvíz 052080'!C26+'7.14 víz 063080'!C26+'7.15 közvil 064010'!C26+'7.16 zöldterület 066010'!C26+'7.17 város 066020'!C26+'7.18 háziorvos 072111'!C26+'7.19 ügyelet 072112'!C26+'7.20 fülészet 072210'!C26+'7.21 védőnők 074031'!C26+'7.24 sportcsépület 081030'!C26+'7.25 sport tám 081041'!C26+'7.26 diáksport 081043'!C26+'7.27 közműv 082091'!C26+'7.28 közműv 082092'!C26+'7.29  óvoda 091140'!C26+'7.32 intézm.kiv. gyétk 104037'!C26+'7.33 szoc étk 107051'!C26+'7.34 segélyek 107060'!C26+'7.35 adóbev 900020'!C26+'7.36 pályázatok összesen'!C26+'7.6 Út, autópálya építés'!C26+'7.22 gyermekorvos 072111'!C26+'7.23. COVID '!C26</f>
        <v>196821415</v>
      </c>
      <c r="D26" s="125">
        <f>'7.1. igazg 011130'!D26+'7.2 temető 013320'!D26+'7.3. vagyon 013350'!D26+'7.4 018010'!D26+'7.5 finansz műveletek 018030'!D26+'7.7 közütak működtetés 045160'!D26+'7.8 parkoló 045170'!D26+'7.9 kábeltv 046020'!D26+'7.10 piac 047120'!D26+'7.11 tdm tám047320'!D26+'7.12 szemét 051030'!D26+'7.13 szennyvíz 052080'!D26+'7.14 víz 063080'!D26+'7.15 közvil 064010'!D26+'7.16 zöldterület 066010'!D26+'7.17 város 066020'!D26+'7.18 háziorvos 072111'!D26+'7.19 ügyelet 072112'!D26+'7.20 fülészet 072210'!D26+'7.21 védőnők 074031'!D26+'7.24 sportcsépület 081030'!D26+'7.25 sport tám 081041'!D26+'7.26 diáksport 081043'!D26+'7.27 közműv 082091'!D26+'7.28 közműv 082092'!D26+'7.29  óvoda 091140'!D26+'7.32 intézm.kiv. gyétk 104037'!D26+'7.33 szoc étk 107051'!D26+'7.34 segélyek 107060'!D26+'7.35 adóbev 900020'!D26+'7.36 pályázatok összesen'!D26+'7.6 Út, autópálya építés'!D26+'7.22 gyermekorvos 072111'!D26+'7.23. COVID '!D26</f>
        <v>190000000</v>
      </c>
      <c r="E26" s="125">
        <f>'7.1. igazg 011130'!E26+'7.2 temető 013320'!E26+'7.3. vagyon 013350'!E26+'7.4 018010'!E26+'7.5 finansz műveletek 018030'!E26+'7.7 közütak működtetés 045160'!E26+'7.8 parkoló 045170'!E26+'7.9 kábeltv 046020'!E26+'7.10 piac 047120'!E26+'7.11 tdm tám047320'!E26+'7.12 szemét 051030'!E26+'7.13 szennyvíz 052080'!E26+'7.14 víz 063080'!E26+'7.15 közvil 064010'!E26+'7.16 zöldterület 066010'!E26+'7.17 város 066020'!E26+'7.18 háziorvos 072111'!E26+'7.19 ügyelet 072112'!E26+'7.20 fülészet 072210'!E26+'7.21 védőnők 074031'!E26+'7.24 sportcsépület 081030'!E26+'7.25 sport tám 081041'!E26+'7.26 diáksport 081043'!E26+'7.27 közműv 082091'!E26+'7.28 közműv 082092'!E26+'7.29  óvoda 091140'!E26+'7.32 intézm.kiv. gyétk 104037'!E26+'7.33 szoc étk 107051'!E26+'7.34 segélyek 107060'!E26+'7.35 adóbev 900020'!E26+'7.36 pályázatok összesen'!E26+'7.6 Út, autópálya építés'!E26+'7.22 gyermekorvos 072111'!E26+'7.23. COVID '!E26</f>
        <v>0</v>
      </c>
      <c r="F26" s="546">
        <f t="shared" si="0"/>
        <v>190000000</v>
      </c>
      <c r="G26" s="125">
        <f>'7.36 pályázatok összesen'!F26</f>
        <v>0</v>
      </c>
      <c r="H26" s="126">
        <f t="shared" si="1"/>
        <v>190000000</v>
      </c>
      <c r="I26" s="125">
        <f>'7.1. igazg 011130'!G26+'7.2 temető 013320'!G26+'7.3. vagyon 013350'!G26+'7.4 018010'!G26+'7.5 finansz műveletek 018030'!G26+'7.6 Út, autópálya építés'!G26+'7.7 közütak működtetés 045160'!G26+'7.8 parkoló 045170'!G26+'7.9 kábeltv 046020'!G26+'7.10 piac 047120'!G26+'7.11 tdm tám047320'!G26+'7.12 szemét 051030'!G26+'7.13 szennyvíz 052080'!G26+'7.14 víz 063080'!G26+'7.15 közvil 064010'!G26+'7.16 zöldterület 066010'!G26+'7.17 város 066020'!G26+'7.18 háziorvos 072111'!G26+'7.19 ügyelet 072112'!G26+'7.20 fülészet 072210'!G26+'7.21 védőnők 074031'!G26+'7.22 gyermekorvos 072111'!G26+'7.23. COVID '!G26+'7.24 sportcsépület 081030'!G26+'7.25 sport tám 081041'!G26+'7.26 diáksport 081043'!G26+'7.27 közműv 082091'!G26+'7.28 közműv 082092'!G26+'7.29  óvoda 091140'!G26+'7.30 gyermekétk.  096015'!G26+'7.31 bölcsőde'!G26+'7.32 intézm.kiv. gyétk 104037'!G26+'7.33 szoc étk 107051'!G26+'7.34 segélyek 107060'!G26+'7.35 adóbev 900020'!G26+'7.36 pályázatok összesen'!G26</f>
        <v>183000000</v>
      </c>
      <c r="J26" s="125">
        <f>'7.1. igazg 011130'!H26+'7.2 temető 013320'!H26+'7.3. vagyon 013350'!H26+'7.4 018010'!H26+'7.5 finansz műveletek 018030'!H26+'7.6 Út, autópálya építés'!H26+'7.7 közütak működtetés 045160'!H26+'7.8 parkoló 045170'!H26+'7.9 kábeltv 046020'!H26+'7.10 piac 047120'!H26+'7.11 tdm tám047320'!H26+'7.12 szemét 051030'!H26+'7.13 szennyvíz 052080'!H26+'7.14 víz 063080'!H26+'7.15 közvil 064010'!H26+'7.16 zöldterület 066010'!H26+'7.17 város 066020'!H26+'7.18 háziorvos 072111'!H26+'7.19 ügyelet 072112'!H26+'7.20 fülészet 072210'!H26+'7.21 védőnők 074031'!H26+'7.22 gyermekorvos 072111'!H26+'7.23. COVID '!H26+'7.24 sportcsépület 081030'!H26+'7.25 sport tám 081041'!H26+'7.26 diáksport 081043'!H26+'7.27 közműv 082091'!H26+'7.28 közműv 082092'!H26+'7.29  óvoda 091140'!H26+'7.30 gyermekétk.  096015'!H26+'7.31 bölcsőde'!H26+'7.32 intézm.kiv. gyétk 104037'!H26+'7.33 szoc étk 107051'!H26+'7.34 segélyek 107060'!H26+'7.35 adóbev 900020'!H26+'7.36 pályázatok összesen'!H26</f>
        <v>0</v>
      </c>
      <c r="K26" s="546">
        <f t="shared" si="4"/>
        <v>183000000</v>
      </c>
      <c r="L26" s="123">
        <f>'7.36 pályázatok összesen'!I26</f>
        <v>0</v>
      </c>
      <c r="M26" s="126">
        <f t="shared" si="2"/>
        <v>183000000</v>
      </c>
      <c r="N26" s="92"/>
    </row>
    <row r="27" spans="1:14" x14ac:dyDescent="0.25">
      <c r="A27" s="22"/>
      <c r="B27" s="13" t="s">
        <v>68</v>
      </c>
      <c r="C27" s="125">
        <f>'7.1. igazg 011130'!C27+'7.2 temető 013320'!C27+'7.3. vagyon 013350'!C27+'7.4 018010'!C27+'7.5 finansz műveletek 018030'!C27+'7.7 közütak működtetés 045160'!C27+'7.8 parkoló 045170'!C27+'7.9 kábeltv 046020'!C27+'7.10 piac 047120'!C27+'7.11 tdm tám047320'!C27+'7.12 szemét 051030'!C27+'7.13 szennyvíz 052080'!C27+'7.14 víz 063080'!C27+'7.15 közvil 064010'!C27+'7.16 zöldterület 066010'!C27+'7.17 város 066020'!C27+'7.18 háziorvos 072111'!C27+'7.19 ügyelet 072112'!C27+'7.20 fülészet 072210'!C27+'7.21 védőnők 074031'!C27+'7.24 sportcsépület 081030'!C27+'7.25 sport tám 081041'!C27+'7.26 diáksport 081043'!C27+'7.27 közműv 082091'!C27+'7.28 közműv 082092'!C27+'7.29  óvoda 091140'!C27+'7.32 intézm.kiv. gyétk 104037'!C27+'7.33 szoc étk 107051'!C27+'7.34 segélyek 107060'!C27+'7.35 adóbev 900020'!C27+'7.36 pályázatok összesen'!C27+'7.6 Út, autópálya építés'!C27+'7.22 gyermekorvos 072111'!C27+'7.23. COVID '!C27</f>
        <v>166931278</v>
      </c>
      <c r="D27" s="125">
        <f>'7.1. igazg 011130'!D27+'7.2 temető 013320'!D27+'7.3. vagyon 013350'!D27+'7.4 018010'!D27+'7.5 finansz műveletek 018030'!D27+'7.7 közütak működtetés 045160'!D27+'7.8 parkoló 045170'!D27+'7.9 kábeltv 046020'!D27+'7.10 piac 047120'!D27+'7.11 tdm tám047320'!D27+'7.12 szemét 051030'!D27+'7.13 szennyvíz 052080'!D27+'7.14 víz 063080'!D27+'7.15 közvil 064010'!D27+'7.16 zöldterület 066010'!D27+'7.17 város 066020'!D27+'7.18 háziorvos 072111'!D27+'7.19 ügyelet 072112'!D27+'7.20 fülészet 072210'!D27+'7.21 védőnők 074031'!D27+'7.24 sportcsépület 081030'!D27+'7.25 sport tám 081041'!D27+'7.26 diáksport 081043'!D27+'7.27 közműv 082091'!D27+'7.28 közműv 082092'!D27+'7.29  óvoda 091140'!D27+'7.32 intézm.kiv. gyétk 104037'!D27+'7.33 szoc étk 107051'!D27+'7.34 segélyek 107060'!D27+'7.35 adóbev 900020'!D27+'7.36 pályázatok összesen'!D27+'7.6 Út, autópálya építés'!D27+'7.22 gyermekorvos 072111'!D27+'7.23. COVID '!D27</f>
        <v>160000000</v>
      </c>
      <c r="E27" s="125">
        <f>'7.1. igazg 011130'!E27+'7.2 temető 013320'!E27+'7.3. vagyon 013350'!E27+'7.4 018010'!E27+'7.5 finansz műveletek 018030'!E27+'7.7 közütak működtetés 045160'!E27+'7.8 parkoló 045170'!E27+'7.9 kábeltv 046020'!E27+'7.10 piac 047120'!E27+'7.11 tdm tám047320'!E27+'7.12 szemét 051030'!E27+'7.13 szennyvíz 052080'!E27+'7.14 víz 063080'!E27+'7.15 közvil 064010'!E27+'7.16 zöldterület 066010'!E27+'7.17 város 066020'!E27+'7.18 háziorvos 072111'!E27+'7.19 ügyelet 072112'!E27+'7.20 fülészet 072210'!E27+'7.21 védőnők 074031'!E27+'7.24 sportcsépület 081030'!E27+'7.25 sport tám 081041'!E27+'7.26 diáksport 081043'!E27+'7.27 közműv 082091'!E27+'7.28 közműv 082092'!E27+'7.29  óvoda 091140'!E27+'7.32 intézm.kiv. gyétk 104037'!E27+'7.33 szoc étk 107051'!E27+'7.34 segélyek 107060'!E27+'7.35 adóbev 900020'!E27+'7.36 pályázatok összesen'!E27+'7.6 Út, autópálya építés'!E27+'7.22 gyermekorvos 072111'!E27+'7.23. COVID '!E27</f>
        <v>0</v>
      </c>
      <c r="F27" s="546">
        <f t="shared" si="0"/>
        <v>160000000</v>
      </c>
      <c r="G27" s="125">
        <f>'7.36 pályázatok összesen'!F27</f>
        <v>0</v>
      </c>
      <c r="H27" s="126">
        <f t="shared" si="1"/>
        <v>160000000</v>
      </c>
      <c r="I27" s="125">
        <f>'7.1. igazg 011130'!G27+'7.2 temető 013320'!G27+'7.3. vagyon 013350'!G27+'7.4 018010'!G27+'7.5 finansz műveletek 018030'!G27+'7.6 Út, autópálya építés'!G27+'7.7 közütak működtetés 045160'!G27+'7.8 parkoló 045170'!G27+'7.9 kábeltv 046020'!G27+'7.10 piac 047120'!G27+'7.11 tdm tám047320'!G27+'7.12 szemét 051030'!G27+'7.13 szennyvíz 052080'!G27+'7.14 víz 063080'!G27+'7.15 közvil 064010'!G27+'7.16 zöldterület 066010'!G27+'7.17 város 066020'!G27+'7.18 háziorvos 072111'!G27+'7.19 ügyelet 072112'!G27+'7.20 fülészet 072210'!G27+'7.21 védőnők 074031'!G27+'7.22 gyermekorvos 072111'!G27+'7.23. COVID '!G27+'7.24 sportcsépület 081030'!G27+'7.25 sport tám 081041'!G27+'7.26 diáksport 081043'!G27+'7.27 közműv 082091'!G27+'7.28 közműv 082092'!G27+'7.29  óvoda 091140'!G27+'7.30 gyermekétk.  096015'!G27+'7.31 bölcsőde'!G27+'7.32 intézm.kiv. gyétk 104037'!G27+'7.33 szoc étk 107051'!G27+'7.34 segélyek 107060'!G27+'7.35 adóbev 900020'!G27+'7.36 pályázatok összesen'!G27</f>
        <v>155000000</v>
      </c>
      <c r="J27" s="125">
        <f>'7.1. igazg 011130'!H27+'7.2 temető 013320'!H27+'7.3. vagyon 013350'!H27+'7.4 018010'!H27+'7.5 finansz műveletek 018030'!H27+'7.6 Út, autópálya építés'!H27+'7.7 közütak működtetés 045160'!H27+'7.8 parkoló 045170'!H27+'7.9 kábeltv 046020'!H27+'7.10 piac 047120'!H27+'7.11 tdm tám047320'!H27+'7.12 szemét 051030'!H27+'7.13 szennyvíz 052080'!H27+'7.14 víz 063080'!H27+'7.15 közvil 064010'!H27+'7.16 zöldterület 066010'!H27+'7.17 város 066020'!H27+'7.18 háziorvos 072111'!H27+'7.19 ügyelet 072112'!H27+'7.20 fülészet 072210'!H27+'7.21 védőnők 074031'!H27+'7.22 gyermekorvos 072111'!H27+'7.23. COVID '!H27+'7.24 sportcsépület 081030'!H27+'7.25 sport tám 081041'!H27+'7.26 diáksport 081043'!H27+'7.27 közműv 082091'!H27+'7.28 közműv 082092'!H27+'7.29  óvoda 091140'!H27+'7.30 gyermekétk.  096015'!H27+'7.31 bölcsőde'!H27+'7.32 intézm.kiv. gyétk 104037'!H27+'7.33 szoc étk 107051'!H27+'7.34 segélyek 107060'!H27+'7.35 adóbev 900020'!H27+'7.36 pályázatok összesen'!H27</f>
        <v>0</v>
      </c>
      <c r="K27" s="546">
        <f t="shared" si="4"/>
        <v>155000000</v>
      </c>
      <c r="L27" s="123">
        <f>'7.36 pályázatok összesen'!I27</f>
        <v>0</v>
      </c>
      <c r="M27" s="126">
        <f t="shared" si="2"/>
        <v>155000000</v>
      </c>
      <c r="N27" s="92"/>
    </row>
    <row r="28" spans="1:14" x14ac:dyDescent="0.25">
      <c r="A28" s="22"/>
      <c r="B28" s="13" t="s">
        <v>69</v>
      </c>
      <c r="C28" s="125">
        <f>'7.1. igazg 011130'!C28+'7.2 temető 013320'!C28+'7.3. vagyon 013350'!C28+'7.4 018010'!C28+'7.5 finansz műveletek 018030'!C28+'7.7 közütak működtetés 045160'!C28+'7.8 parkoló 045170'!C28+'7.9 kábeltv 046020'!C28+'7.10 piac 047120'!C28+'7.11 tdm tám047320'!C28+'7.12 szemét 051030'!C28+'7.13 szennyvíz 052080'!C28+'7.14 víz 063080'!C28+'7.15 közvil 064010'!C28+'7.16 zöldterület 066010'!C28+'7.17 város 066020'!C28+'7.18 háziorvos 072111'!C28+'7.19 ügyelet 072112'!C28+'7.20 fülészet 072210'!C28+'7.21 védőnők 074031'!C28+'7.24 sportcsépület 081030'!C28+'7.25 sport tám 081041'!C28+'7.26 diáksport 081043'!C28+'7.27 közműv 082091'!C28+'7.28 közműv 082092'!C28+'7.29  óvoda 091140'!C28+'7.32 intézm.kiv. gyétk 104037'!C28+'7.33 szoc étk 107051'!C28+'7.34 segélyek 107060'!C28+'7.35 adóbev 900020'!C28+'7.36 pályázatok összesen'!C28+'7.6 Út, autópálya építés'!C28+'7.22 gyermekorvos 072111'!C28+'7.23. COVID '!C28</f>
        <v>26835</v>
      </c>
      <c r="D28" s="125">
        <f>'7.1. igazg 011130'!D28+'7.2 temető 013320'!D28+'7.3. vagyon 013350'!D28+'7.4 018010'!D28+'7.5 finansz műveletek 018030'!D28+'7.7 közütak működtetés 045160'!D28+'7.8 parkoló 045170'!D28+'7.9 kábeltv 046020'!D28+'7.10 piac 047120'!D28+'7.11 tdm tám047320'!D28+'7.12 szemét 051030'!D28+'7.13 szennyvíz 052080'!D28+'7.14 víz 063080'!D28+'7.15 közvil 064010'!D28+'7.16 zöldterület 066010'!D28+'7.17 város 066020'!D28+'7.18 háziorvos 072111'!D28+'7.19 ügyelet 072112'!D28+'7.20 fülészet 072210'!D28+'7.21 védőnők 074031'!D28+'7.24 sportcsépület 081030'!D28+'7.25 sport tám 081041'!D28+'7.26 diáksport 081043'!D28+'7.27 közműv 082091'!D28+'7.28 közműv 082092'!D28+'7.29  óvoda 091140'!D28+'7.32 intézm.kiv. gyétk 104037'!D28+'7.33 szoc étk 107051'!D28+'7.34 segélyek 107060'!D28+'7.35 adóbev 900020'!D28+'7.36 pályázatok összesen'!D28+'7.6 Út, autópálya építés'!D28+'7.22 gyermekorvos 072111'!D28+'7.23. COVID '!D28</f>
        <v>0</v>
      </c>
      <c r="E28" s="125">
        <f>'7.1. igazg 011130'!E28+'7.2 temető 013320'!E28+'7.3. vagyon 013350'!E28+'7.4 018010'!E28+'7.5 finansz műveletek 018030'!E28+'7.7 közütak működtetés 045160'!E28+'7.8 parkoló 045170'!E28+'7.9 kábeltv 046020'!E28+'7.10 piac 047120'!E28+'7.11 tdm tám047320'!E28+'7.12 szemét 051030'!E28+'7.13 szennyvíz 052080'!E28+'7.14 víz 063080'!E28+'7.15 közvil 064010'!E28+'7.16 zöldterület 066010'!E28+'7.17 város 066020'!E28+'7.18 háziorvos 072111'!E28+'7.19 ügyelet 072112'!E28+'7.20 fülészet 072210'!E28+'7.21 védőnők 074031'!E28+'7.24 sportcsépület 081030'!E28+'7.25 sport tám 081041'!E28+'7.26 diáksport 081043'!E28+'7.27 közműv 082091'!E28+'7.28 közműv 082092'!E28+'7.29  óvoda 091140'!E28+'7.32 intézm.kiv. gyétk 104037'!E28+'7.33 szoc étk 107051'!E28+'7.34 segélyek 107060'!E28+'7.35 adóbev 900020'!E28+'7.36 pályázatok összesen'!E28+'7.6 Út, autópálya építés'!E28+'7.22 gyermekorvos 072111'!E28+'7.23. COVID '!E28</f>
        <v>0</v>
      </c>
      <c r="F28" s="546">
        <f t="shared" si="0"/>
        <v>0</v>
      </c>
      <c r="G28" s="125">
        <f>'7.36 pályázatok összesen'!F28</f>
        <v>0</v>
      </c>
      <c r="H28" s="126">
        <f t="shared" si="1"/>
        <v>0</v>
      </c>
      <c r="I28" s="125">
        <f>'7.1. igazg 011130'!G28+'7.2 temető 013320'!G28+'7.3. vagyon 013350'!G28+'7.4 018010'!G28+'7.5 finansz műveletek 018030'!G28+'7.6 Út, autópálya építés'!G28+'7.7 közütak működtetés 045160'!G28+'7.8 parkoló 045170'!G28+'7.9 kábeltv 046020'!G28+'7.10 piac 047120'!G28+'7.11 tdm tám047320'!G28+'7.12 szemét 051030'!G28+'7.13 szennyvíz 052080'!G28+'7.14 víz 063080'!G28+'7.15 közvil 064010'!G28+'7.16 zöldterület 066010'!G28+'7.17 város 066020'!G28+'7.18 háziorvos 072111'!G28+'7.19 ügyelet 072112'!G28+'7.20 fülészet 072210'!G28+'7.21 védőnők 074031'!G28+'7.22 gyermekorvos 072111'!G28+'7.23. COVID '!G28+'7.24 sportcsépület 081030'!G28+'7.25 sport tám 081041'!G28+'7.26 diáksport 081043'!G28+'7.27 közműv 082091'!G28+'7.28 közműv 082092'!G28+'7.29  óvoda 091140'!G28+'7.30 gyermekétk.  096015'!G28+'7.31 bölcsőde'!G28+'7.32 intézm.kiv. gyétk 104037'!G28+'7.33 szoc étk 107051'!G28+'7.34 segélyek 107060'!G28+'7.35 adóbev 900020'!G28+'7.36 pályázatok összesen'!G28</f>
        <v>0</v>
      </c>
      <c r="J28" s="125">
        <f>'7.1. igazg 011130'!H28+'7.2 temető 013320'!H28+'7.3. vagyon 013350'!H28+'7.4 018010'!H28+'7.5 finansz műveletek 018030'!H28+'7.6 Út, autópálya építés'!H28+'7.7 közütak működtetés 045160'!H28+'7.8 parkoló 045170'!H28+'7.9 kábeltv 046020'!H28+'7.10 piac 047120'!H28+'7.11 tdm tám047320'!H28+'7.12 szemét 051030'!H28+'7.13 szennyvíz 052080'!H28+'7.14 víz 063080'!H28+'7.15 közvil 064010'!H28+'7.16 zöldterület 066010'!H28+'7.17 város 066020'!H28+'7.18 háziorvos 072111'!H28+'7.19 ügyelet 072112'!H28+'7.20 fülészet 072210'!H28+'7.21 védőnők 074031'!H28+'7.22 gyermekorvos 072111'!H28+'7.23. COVID '!H28+'7.24 sportcsépület 081030'!H28+'7.25 sport tám 081041'!H28+'7.26 diáksport 081043'!H28+'7.27 közműv 082091'!H28+'7.28 közműv 082092'!H28+'7.29  óvoda 091140'!H28+'7.30 gyermekétk.  096015'!H28+'7.31 bölcsőde'!H28+'7.32 intézm.kiv. gyétk 104037'!H28+'7.33 szoc étk 107051'!H28+'7.34 segélyek 107060'!H28+'7.35 adóbev 900020'!H28+'7.36 pályázatok összesen'!H28</f>
        <v>0</v>
      </c>
      <c r="K28" s="546">
        <f t="shared" si="4"/>
        <v>0</v>
      </c>
      <c r="L28" s="123">
        <f>'7.36 pályázatok összesen'!I28</f>
        <v>0</v>
      </c>
      <c r="M28" s="126">
        <f t="shared" si="2"/>
        <v>0</v>
      </c>
      <c r="N28" s="92"/>
    </row>
    <row r="29" spans="1:14" x14ac:dyDescent="0.25">
      <c r="A29" s="22"/>
      <c r="B29" s="13" t="s">
        <v>70</v>
      </c>
      <c r="C29" s="125">
        <f>'7.1. igazg 011130'!C29+'7.2 temető 013320'!C29+'7.3. vagyon 013350'!C29+'7.4 018010'!C29+'7.5 finansz műveletek 018030'!C29+'7.7 közütak működtetés 045160'!C29+'7.8 parkoló 045170'!C29+'7.9 kábeltv 046020'!C29+'7.10 piac 047120'!C29+'7.11 tdm tám047320'!C29+'7.12 szemét 051030'!C29+'7.13 szennyvíz 052080'!C29+'7.14 víz 063080'!C29+'7.15 közvil 064010'!C29+'7.16 zöldterület 066010'!C29+'7.17 város 066020'!C29+'7.18 háziorvos 072111'!C29+'7.19 ügyelet 072112'!C29+'7.20 fülészet 072210'!C29+'7.21 védőnők 074031'!C29+'7.24 sportcsépület 081030'!C29+'7.25 sport tám 081041'!C29+'7.26 diáksport 081043'!C29+'7.27 közműv 082091'!C29+'7.28 közműv 082092'!C29+'7.29  óvoda 091140'!C29+'7.32 intézm.kiv. gyétk 104037'!C29+'7.33 szoc étk 107051'!C29+'7.34 segélyek 107060'!C29+'7.35 adóbev 900020'!C29+'7.36 pályázatok összesen'!C29+'7.6 Út, autópálya építés'!C29+'7.22 gyermekorvos 072111'!C29+'7.23. COVID '!C29</f>
        <v>29863302</v>
      </c>
      <c r="D29" s="125">
        <f>'7.1. igazg 011130'!D29+'7.2 temető 013320'!D29+'7.3. vagyon 013350'!D29+'7.4 018010'!D29+'7.5 finansz műveletek 018030'!D29+'7.7 közütak működtetés 045160'!D29+'7.8 parkoló 045170'!D29+'7.9 kábeltv 046020'!D29+'7.10 piac 047120'!D29+'7.11 tdm tám047320'!D29+'7.12 szemét 051030'!D29+'7.13 szennyvíz 052080'!D29+'7.14 víz 063080'!D29+'7.15 közvil 064010'!D29+'7.16 zöldterület 066010'!D29+'7.17 város 066020'!D29+'7.18 háziorvos 072111'!D29+'7.19 ügyelet 072112'!D29+'7.20 fülészet 072210'!D29+'7.21 védőnők 074031'!D29+'7.24 sportcsépület 081030'!D29+'7.25 sport tám 081041'!D29+'7.26 diáksport 081043'!D29+'7.27 közműv 082091'!D29+'7.28 közműv 082092'!D29+'7.29  óvoda 091140'!D29+'7.32 intézm.kiv. gyétk 104037'!D29+'7.33 szoc étk 107051'!D29+'7.34 segélyek 107060'!D29+'7.35 adóbev 900020'!D29+'7.36 pályázatok összesen'!D29+'7.6 Út, autópálya építés'!D29+'7.22 gyermekorvos 072111'!D29+'7.23. COVID '!D29</f>
        <v>30000000</v>
      </c>
      <c r="E29" s="125">
        <f>'7.1. igazg 011130'!E29+'7.2 temető 013320'!E29+'7.3. vagyon 013350'!E29+'7.4 018010'!E29+'7.5 finansz műveletek 018030'!E29+'7.7 közütak működtetés 045160'!E29+'7.8 parkoló 045170'!E29+'7.9 kábeltv 046020'!E29+'7.10 piac 047120'!E29+'7.11 tdm tám047320'!E29+'7.12 szemét 051030'!E29+'7.13 szennyvíz 052080'!E29+'7.14 víz 063080'!E29+'7.15 közvil 064010'!E29+'7.16 zöldterület 066010'!E29+'7.17 város 066020'!E29+'7.18 háziorvos 072111'!E29+'7.19 ügyelet 072112'!E29+'7.20 fülészet 072210'!E29+'7.21 védőnők 074031'!E29+'7.24 sportcsépület 081030'!E29+'7.25 sport tám 081041'!E29+'7.26 diáksport 081043'!E29+'7.27 közműv 082091'!E29+'7.28 közműv 082092'!E29+'7.29  óvoda 091140'!E29+'7.32 intézm.kiv. gyétk 104037'!E29+'7.33 szoc étk 107051'!E29+'7.34 segélyek 107060'!E29+'7.35 adóbev 900020'!E29+'7.36 pályázatok összesen'!E29+'7.6 Út, autópálya építés'!E29+'7.22 gyermekorvos 072111'!E29+'7.23. COVID '!E29</f>
        <v>0</v>
      </c>
      <c r="F29" s="546">
        <f t="shared" si="0"/>
        <v>30000000</v>
      </c>
      <c r="G29" s="125">
        <f>'7.36 pályázatok összesen'!F29</f>
        <v>0</v>
      </c>
      <c r="H29" s="126">
        <f t="shared" si="1"/>
        <v>30000000</v>
      </c>
      <c r="I29" s="125">
        <f>'7.1. igazg 011130'!G29+'7.2 temető 013320'!G29+'7.3. vagyon 013350'!G29+'7.4 018010'!G29+'7.5 finansz műveletek 018030'!G29+'7.6 Út, autópálya építés'!G29+'7.7 közütak működtetés 045160'!G29+'7.8 parkoló 045170'!G29+'7.9 kábeltv 046020'!G29+'7.10 piac 047120'!G29+'7.11 tdm tám047320'!G29+'7.12 szemét 051030'!G29+'7.13 szennyvíz 052080'!G29+'7.14 víz 063080'!G29+'7.15 közvil 064010'!G29+'7.16 zöldterület 066010'!G29+'7.17 város 066020'!G29+'7.18 háziorvos 072111'!G29+'7.19 ügyelet 072112'!G29+'7.20 fülészet 072210'!G29+'7.21 védőnők 074031'!G29+'7.22 gyermekorvos 072111'!G29+'7.23. COVID '!G29+'7.24 sportcsépület 081030'!G29+'7.25 sport tám 081041'!G29+'7.26 diáksport 081043'!G29+'7.27 közműv 082091'!G29+'7.28 közműv 082092'!G29+'7.29  óvoda 091140'!G29+'7.30 gyermekétk.  096015'!G29+'7.31 bölcsőde'!G29+'7.32 intézm.kiv. gyétk 104037'!G29+'7.33 szoc étk 107051'!G29+'7.34 segélyek 107060'!G29+'7.35 adóbev 900020'!G29+'7.36 pályázatok összesen'!G29</f>
        <v>28000000</v>
      </c>
      <c r="J29" s="125">
        <f>'7.1. igazg 011130'!H29+'7.2 temető 013320'!H29+'7.3. vagyon 013350'!H29+'7.4 018010'!H29+'7.5 finansz műveletek 018030'!H29+'7.6 Út, autópálya építés'!H29+'7.7 közütak működtetés 045160'!H29+'7.8 parkoló 045170'!H29+'7.9 kábeltv 046020'!H29+'7.10 piac 047120'!H29+'7.11 tdm tám047320'!H29+'7.12 szemét 051030'!H29+'7.13 szennyvíz 052080'!H29+'7.14 víz 063080'!H29+'7.15 közvil 064010'!H29+'7.16 zöldterület 066010'!H29+'7.17 város 066020'!H29+'7.18 háziorvos 072111'!H29+'7.19 ügyelet 072112'!H29+'7.20 fülészet 072210'!H29+'7.21 védőnők 074031'!H29+'7.22 gyermekorvos 072111'!H29+'7.23. COVID '!H29+'7.24 sportcsépület 081030'!H29+'7.25 sport tám 081041'!H29+'7.26 diáksport 081043'!H29+'7.27 közműv 082091'!H29+'7.28 közműv 082092'!H29+'7.29  óvoda 091140'!H29+'7.30 gyermekétk.  096015'!H29+'7.31 bölcsőde'!H29+'7.32 intézm.kiv. gyétk 104037'!H29+'7.33 szoc étk 107051'!H29+'7.34 segélyek 107060'!H29+'7.35 adóbev 900020'!H29+'7.36 pályázatok összesen'!H29</f>
        <v>0</v>
      </c>
      <c r="K29" s="546">
        <f t="shared" si="4"/>
        <v>28000000</v>
      </c>
      <c r="L29" s="123">
        <f>'7.36 pályázatok összesen'!I29</f>
        <v>0</v>
      </c>
      <c r="M29" s="126">
        <f t="shared" si="2"/>
        <v>28000000</v>
      </c>
      <c r="N29" s="92"/>
    </row>
    <row r="30" spans="1:14" x14ac:dyDescent="0.25">
      <c r="A30" s="22" t="s">
        <v>71</v>
      </c>
      <c r="B30" s="13" t="s">
        <v>72</v>
      </c>
      <c r="C30" s="125">
        <f>'7.1. igazg 011130'!C30+'7.2 temető 013320'!C30+'7.3. vagyon 013350'!C30+'7.4 018010'!C30+'7.5 finansz műveletek 018030'!C30+'7.7 közütak működtetés 045160'!C30+'7.8 parkoló 045170'!C30+'7.9 kábeltv 046020'!C30+'7.10 piac 047120'!C30+'7.11 tdm tám047320'!C30+'7.12 szemét 051030'!C30+'7.13 szennyvíz 052080'!C30+'7.14 víz 063080'!C30+'7.15 közvil 064010'!C30+'7.16 zöldterület 066010'!C30+'7.17 város 066020'!C30+'7.18 háziorvos 072111'!C30+'7.19 ügyelet 072112'!C30+'7.20 fülészet 072210'!C30+'7.21 védőnők 074031'!C30+'7.24 sportcsépület 081030'!C30+'7.25 sport tám 081041'!C30+'7.26 diáksport 081043'!C30+'7.27 közműv 082091'!C30+'7.28 közműv 082092'!C30+'7.29  óvoda 091140'!C30+'7.32 intézm.kiv. gyétk 104037'!C30+'7.33 szoc étk 107051'!C30+'7.34 segélyek 107060'!C30+'7.35 adóbev 900020'!C30+'7.36 pályázatok összesen'!C30+'7.6 Út, autópálya építés'!C30+'7.22 gyermekorvos 072111'!C30+'7.23. COVID '!C30</f>
        <v>230117950</v>
      </c>
      <c r="D30" s="125">
        <f>'7.1. igazg 011130'!D30+'7.2 temető 013320'!D30+'7.3. vagyon 013350'!D30+'7.4 018010'!D30+'7.5 finansz műveletek 018030'!D30+'7.7 közütak működtetés 045160'!D30+'7.8 parkoló 045170'!D30+'7.9 kábeltv 046020'!D30+'7.10 piac 047120'!D30+'7.11 tdm tám047320'!D30+'7.12 szemét 051030'!D30+'7.13 szennyvíz 052080'!D30+'7.14 víz 063080'!D30+'7.15 közvil 064010'!D30+'7.16 zöldterület 066010'!D30+'7.17 város 066020'!D30+'7.18 háziorvos 072111'!D30+'7.19 ügyelet 072112'!D30+'7.20 fülészet 072210'!D30+'7.21 védőnők 074031'!D30+'7.24 sportcsépület 081030'!D30+'7.25 sport tám 081041'!D30+'7.26 diáksport 081043'!D30+'7.27 közműv 082091'!D30+'7.28 közműv 082092'!D30+'7.29  óvoda 091140'!D30+'7.32 intézm.kiv. gyétk 104037'!D30+'7.33 szoc étk 107051'!D30+'7.34 segélyek 107060'!D30+'7.35 adóbev 900020'!D30+'7.36 pályázatok összesen'!D30+'7.6 Út, autópálya építés'!D30+'7.22 gyermekorvos 072111'!D30+'7.23. COVID '!D30</f>
        <v>230000000</v>
      </c>
      <c r="E30" s="125">
        <f>'7.1. igazg 011130'!E30+'7.2 temető 013320'!E30+'7.3. vagyon 013350'!E30+'7.4 018010'!E30+'7.5 finansz műveletek 018030'!E30+'7.7 közütak működtetés 045160'!E30+'7.8 parkoló 045170'!E30+'7.9 kábeltv 046020'!E30+'7.10 piac 047120'!E30+'7.11 tdm tám047320'!E30+'7.12 szemét 051030'!E30+'7.13 szennyvíz 052080'!E30+'7.14 víz 063080'!E30+'7.15 közvil 064010'!E30+'7.16 zöldterület 066010'!E30+'7.17 város 066020'!E30+'7.18 háziorvos 072111'!E30+'7.19 ügyelet 072112'!E30+'7.20 fülészet 072210'!E30+'7.21 védőnők 074031'!E30+'7.24 sportcsépület 081030'!E30+'7.25 sport tám 081041'!E30+'7.26 diáksport 081043'!E30+'7.27 közműv 082091'!E30+'7.28 közműv 082092'!E30+'7.29  óvoda 091140'!E30+'7.32 intézm.kiv. gyétk 104037'!E30+'7.33 szoc étk 107051'!E30+'7.34 segélyek 107060'!E30+'7.35 adóbev 900020'!E30+'7.36 pályázatok összesen'!E30+'7.6 Út, autópálya építés'!E30+'7.22 gyermekorvos 072111'!E30+'7.23. COVID '!E30</f>
        <v>0</v>
      </c>
      <c r="F30" s="546">
        <f t="shared" si="0"/>
        <v>230000000</v>
      </c>
      <c r="G30" s="125">
        <f>'7.36 pályázatok összesen'!F30</f>
        <v>0</v>
      </c>
      <c r="H30" s="126">
        <f t="shared" si="1"/>
        <v>230000000</v>
      </c>
      <c r="I30" s="125">
        <f>'7.1. igazg 011130'!G30+'7.2 temető 013320'!G30+'7.3. vagyon 013350'!G30+'7.4 018010'!G30+'7.5 finansz műveletek 018030'!G30+'7.6 Út, autópálya építés'!G30+'7.7 közütak működtetés 045160'!G30+'7.8 parkoló 045170'!G30+'7.9 kábeltv 046020'!G30+'7.10 piac 047120'!G30+'7.11 tdm tám047320'!G30+'7.12 szemét 051030'!G30+'7.13 szennyvíz 052080'!G30+'7.14 víz 063080'!G30+'7.15 közvil 064010'!G30+'7.16 zöldterület 066010'!G30+'7.17 város 066020'!G30+'7.18 háziorvos 072111'!G30+'7.19 ügyelet 072112'!G30+'7.20 fülészet 072210'!G30+'7.21 védőnők 074031'!G30+'7.22 gyermekorvos 072111'!G30+'7.23. COVID '!G30+'7.24 sportcsépület 081030'!G30+'7.25 sport tám 081041'!G30+'7.26 diáksport 081043'!G30+'7.27 közműv 082091'!G30+'7.28 közműv 082092'!G30+'7.29  óvoda 091140'!G30+'7.30 gyermekétk.  096015'!G30+'7.31 bölcsőde'!G30+'7.32 intézm.kiv. gyétk 104037'!G30+'7.33 szoc étk 107051'!G30+'7.34 segélyek 107060'!G30+'7.35 adóbev 900020'!G30+'7.36 pályázatok összesen'!G30</f>
        <v>237000000</v>
      </c>
      <c r="J30" s="125">
        <f>'7.1. igazg 011130'!H30+'7.2 temető 013320'!H30+'7.3. vagyon 013350'!H30+'7.4 018010'!H30+'7.5 finansz műveletek 018030'!H30+'7.6 Út, autópálya építés'!H30+'7.7 közütak működtetés 045160'!H30+'7.8 parkoló 045170'!H30+'7.9 kábeltv 046020'!H30+'7.10 piac 047120'!H30+'7.11 tdm tám047320'!H30+'7.12 szemét 051030'!H30+'7.13 szennyvíz 052080'!H30+'7.14 víz 063080'!H30+'7.15 közvil 064010'!H30+'7.16 zöldterület 066010'!H30+'7.17 város 066020'!H30+'7.18 háziorvos 072111'!H30+'7.19 ügyelet 072112'!H30+'7.20 fülészet 072210'!H30+'7.21 védőnők 074031'!H30+'7.22 gyermekorvos 072111'!H30+'7.23. COVID '!H30+'7.24 sportcsépület 081030'!H30+'7.25 sport tám 081041'!H30+'7.26 diáksport 081043'!H30+'7.27 közműv 082091'!H30+'7.28 közműv 082092'!H30+'7.29  óvoda 091140'!H30+'7.30 gyermekétk.  096015'!H30+'7.31 bölcsőde'!H30+'7.32 intézm.kiv. gyétk 104037'!H30+'7.33 szoc étk 107051'!H30+'7.34 segélyek 107060'!H30+'7.35 adóbev 900020'!H30+'7.36 pályázatok összesen'!H30</f>
        <v>0</v>
      </c>
      <c r="K30" s="546">
        <f t="shared" si="4"/>
        <v>237000000</v>
      </c>
      <c r="L30" s="123">
        <f>'7.36 pályázatok összesen'!I30</f>
        <v>0</v>
      </c>
      <c r="M30" s="126">
        <f t="shared" si="2"/>
        <v>237000000</v>
      </c>
      <c r="N30" s="92"/>
    </row>
    <row r="31" spans="1:14" x14ac:dyDescent="0.25">
      <c r="A31" s="22" t="s">
        <v>73</v>
      </c>
      <c r="B31" s="13" t="s">
        <v>74</v>
      </c>
      <c r="C31" s="125">
        <f>'7.1. igazg 011130'!C31+'7.2 temető 013320'!C31+'7.3. vagyon 013350'!C31+'7.4 018010'!C31+'7.5 finansz műveletek 018030'!C31+'7.7 közütak működtetés 045160'!C31+'7.8 parkoló 045170'!C31+'7.9 kábeltv 046020'!C31+'7.10 piac 047120'!C31+'7.11 tdm tám047320'!C31+'7.12 szemét 051030'!C31+'7.13 szennyvíz 052080'!C31+'7.14 víz 063080'!C31+'7.15 közvil 064010'!C31+'7.16 zöldterület 066010'!C31+'7.17 város 066020'!C31+'7.18 háziorvos 072111'!C31+'7.19 ügyelet 072112'!C31+'7.20 fülészet 072210'!C31+'7.21 védőnők 074031'!C31+'7.24 sportcsépület 081030'!C31+'7.25 sport tám 081041'!C31+'7.26 diáksport 081043'!C31+'7.27 közműv 082091'!C31+'7.28 közműv 082092'!C31+'7.29  óvoda 091140'!C31+'7.32 intézm.kiv. gyétk 104037'!C31+'7.33 szoc étk 107051'!C31+'7.34 segélyek 107060'!C31+'7.35 adóbev 900020'!C31+'7.36 pályázatok összesen'!C31+'7.6 Út, autópálya építés'!C31+'7.22 gyermekorvos 072111'!C31+'7.23. COVID '!C31</f>
        <v>121088038</v>
      </c>
      <c r="D31" s="125">
        <f>'7.1. igazg 011130'!D31+'7.2 temető 013320'!D31+'7.3. vagyon 013350'!D31+'7.4 018010'!D31+'7.5 finansz műveletek 018030'!D31+'7.7 közütak működtetés 045160'!D31+'7.8 parkoló 045170'!D31+'7.9 kábeltv 046020'!D31+'7.10 piac 047120'!D31+'7.11 tdm tám047320'!D31+'7.12 szemét 051030'!D31+'7.13 szennyvíz 052080'!D31+'7.14 víz 063080'!D31+'7.15 közvil 064010'!D31+'7.16 zöldterület 066010'!D31+'7.17 város 066020'!D31+'7.18 háziorvos 072111'!D31+'7.19 ügyelet 072112'!D31+'7.20 fülészet 072210'!D31+'7.21 védőnők 074031'!D31+'7.24 sportcsépület 081030'!D31+'7.25 sport tám 081041'!D31+'7.26 diáksport 081043'!D31+'7.27 közműv 082091'!D31+'7.28 közműv 082092'!D31+'7.29  óvoda 091140'!D31+'7.32 intézm.kiv. gyétk 104037'!D31+'7.33 szoc étk 107051'!D31+'7.34 segélyek 107060'!D31+'7.35 adóbev 900020'!D31+'7.36 pályázatok összesen'!D31+'7.6 Út, autópálya építés'!D31+'7.22 gyermekorvos 072111'!D31+'7.23. COVID '!D31</f>
        <v>130000000</v>
      </c>
      <c r="E31" s="125">
        <f>'7.1. igazg 011130'!E31+'7.2 temető 013320'!E31+'7.3. vagyon 013350'!E31+'7.4 018010'!E31+'7.5 finansz műveletek 018030'!E31+'7.7 közütak működtetés 045160'!E31+'7.8 parkoló 045170'!E31+'7.9 kábeltv 046020'!E31+'7.10 piac 047120'!E31+'7.11 tdm tám047320'!E31+'7.12 szemét 051030'!E31+'7.13 szennyvíz 052080'!E31+'7.14 víz 063080'!E31+'7.15 közvil 064010'!E31+'7.16 zöldterület 066010'!E31+'7.17 város 066020'!E31+'7.18 háziorvos 072111'!E31+'7.19 ügyelet 072112'!E31+'7.20 fülészet 072210'!E31+'7.21 védőnők 074031'!E31+'7.24 sportcsépület 081030'!E31+'7.25 sport tám 081041'!E31+'7.26 diáksport 081043'!E31+'7.27 közműv 082091'!E31+'7.28 közműv 082092'!E31+'7.29  óvoda 091140'!E31+'7.32 intézm.kiv. gyétk 104037'!E31+'7.33 szoc étk 107051'!E31+'7.34 segélyek 107060'!E31+'7.35 adóbev 900020'!E31+'7.36 pályázatok összesen'!E31+'7.6 Út, autópálya építés'!E31+'7.22 gyermekorvos 072111'!E31+'7.23. COVID '!E31</f>
        <v>0</v>
      </c>
      <c r="F31" s="546">
        <f t="shared" si="0"/>
        <v>130000000</v>
      </c>
      <c r="G31" s="125">
        <f>'7.36 pályázatok összesen'!F31</f>
        <v>0</v>
      </c>
      <c r="H31" s="126">
        <f t="shared" si="1"/>
        <v>130000000</v>
      </c>
      <c r="I31" s="125">
        <f>'7.1. igazg 011130'!G31+'7.2 temető 013320'!G31+'7.3. vagyon 013350'!G31+'7.4 018010'!G31+'7.5 finansz műveletek 018030'!G31+'7.6 Út, autópálya építés'!G31+'7.7 közütak működtetés 045160'!G31+'7.8 parkoló 045170'!G31+'7.9 kábeltv 046020'!G31+'7.10 piac 047120'!G31+'7.11 tdm tám047320'!G31+'7.12 szemét 051030'!G31+'7.13 szennyvíz 052080'!G31+'7.14 víz 063080'!G31+'7.15 közvil 064010'!G31+'7.16 zöldterület 066010'!G31+'7.17 város 066020'!G31+'7.18 háziorvos 072111'!G31+'7.19 ügyelet 072112'!G31+'7.20 fülészet 072210'!G31+'7.21 védőnők 074031'!G31+'7.22 gyermekorvos 072111'!G31+'7.23. COVID '!G31+'7.24 sportcsépület 081030'!G31+'7.25 sport tám 081041'!G31+'7.26 diáksport 081043'!G31+'7.27 közműv 082091'!G31+'7.28 közműv 082092'!G31+'7.29  óvoda 091140'!G31+'7.30 gyermekétk.  096015'!G31+'7.31 bölcsőde'!G31+'7.32 intézm.kiv. gyétk 104037'!G31+'7.33 szoc étk 107051'!G31+'7.34 segélyek 107060'!G31+'7.35 adóbev 900020'!G31+'7.36 pályázatok összesen'!G31</f>
        <v>147000000</v>
      </c>
      <c r="J31" s="125">
        <f>'7.1. igazg 011130'!H31+'7.2 temető 013320'!H31+'7.3. vagyon 013350'!H31+'7.4 018010'!H31+'7.5 finansz műveletek 018030'!H31+'7.6 Út, autópálya építés'!H31+'7.7 közütak működtetés 045160'!H31+'7.8 parkoló 045170'!H31+'7.9 kábeltv 046020'!H31+'7.10 piac 047120'!H31+'7.11 tdm tám047320'!H31+'7.12 szemét 051030'!H31+'7.13 szennyvíz 052080'!H31+'7.14 víz 063080'!H31+'7.15 közvil 064010'!H31+'7.16 zöldterület 066010'!H31+'7.17 város 066020'!H31+'7.18 háziorvos 072111'!H31+'7.19 ügyelet 072112'!H31+'7.20 fülészet 072210'!H31+'7.21 védőnők 074031'!H31+'7.22 gyermekorvos 072111'!H31+'7.23. COVID '!H31+'7.24 sportcsépület 081030'!H31+'7.25 sport tám 081041'!H31+'7.26 diáksport 081043'!H31+'7.27 közműv 082091'!H31+'7.28 közműv 082092'!H31+'7.29  óvoda 091140'!H31+'7.30 gyermekétk.  096015'!H31+'7.31 bölcsőde'!H31+'7.32 intézm.kiv. gyétk 104037'!H31+'7.33 szoc étk 107051'!H31+'7.34 segélyek 107060'!H31+'7.35 adóbev 900020'!H31+'7.36 pályázatok összesen'!H31</f>
        <v>0</v>
      </c>
      <c r="K31" s="546">
        <f t="shared" si="4"/>
        <v>147000000</v>
      </c>
      <c r="L31" s="123">
        <f>'7.36 pályázatok összesen'!I31</f>
        <v>0</v>
      </c>
      <c r="M31" s="126">
        <f t="shared" si="2"/>
        <v>147000000</v>
      </c>
      <c r="N31" s="92"/>
    </row>
    <row r="32" spans="1:14" x14ac:dyDescent="0.25">
      <c r="A32" s="22"/>
      <c r="B32" s="13" t="s">
        <v>75</v>
      </c>
      <c r="C32" s="125">
        <f>'7.1. igazg 011130'!C32+'7.2 temető 013320'!C32+'7.3. vagyon 013350'!C32+'7.4 018010'!C32+'7.5 finansz műveletek 018030'!C32+'7.7 közütak működtetés 045160'!C32+'7.8 parkoló 045170'!C32+'7.9 kábeltv 046020'!C32+'7.10 piac 047120'!C32+'7.11 tdm tám047320'!C32+'7.12 szemét 051030'!C32+'7.13 szennyvíz 052080'!C32+'7.14 víz 063080'!C32+'7.15 közvil 064010'!C32+'7.16 zöldterület 066010'!C32+'7.17 város 066020'!C32+'7.18 háziorvos 072111'!C32+'7.19 ügyelet 072112'!C32+'7.20 fülészet 072210'!C32+'7.21 védőnők 074031'!C32+'7.24 sportcsépület 081030'!C32+'7.25 sport tám 081041'!C32+'7.26 diáksport 081043'!C32+'7.27 közműv 082091'!C32+'7.28 közműv 082092'!C32+'7.29  óvoda 091140'!C32+'7.32 intézm.kiv. gyétk 104037'!C32+'7.33 szoc étk 107051'!C32+'7.34 segélyek 107060'!C32+'7.35 adóbev 900020'!C32+'7.36 pályázatok összesen'!C32+'7.6 Út, autópálya építés'!C32+'7.22 gyermekorvos 072111'!C32+'7.23. COVID '!C32</f>
        <v>121088038</v>
      </c>
      <c r="D32" s="125">
        <f>'7.1. igazg 011130'!D32+'7.2 temető 013320'!D32+'7.3. vagyon 013350'!D32+'7.4 018010'!D32+'7.5 finansz műveletek 018030'!D32+'7.7 közütak működtetés 045160'!D32+'7.8 parkoló 045170'!D32+'7.9 kábeltv 046020'!D32+'7.10 piac 047120'!D32+'7.11 tdm tám047320'!D32+'7.12 szemét 051030'!D32+'7.13 szennyvíz 052080'!D32+'7.14 víz 063080'!D32+'7.15 közvil 064010'!D32+'7.16 zöldterület 066010'!D32+'7.17 város 066020'!D32+'7.18 háziorvos 072111'!D32+'7.19 ügyelet 072112'!D32+'7.20 fülészet 072210'!D32+'7.21 védőnők 074031'!D32+'7.24 sportcsépület 081030'!D32+'7.25 sport tám 081041'!D32+'7.26 diáksport 081043'!D32+'7.27 közműv 082091'!D32+'7.28 közműv 082092'!D32+'7.29  óvoda 091140'!D32+'7.32 intézm.kiv. gyétk 104037'!D32+'7.33 szoc étk 107051'!D32+'7.34 segélyek 107060'!D32+'7.35 adóbev 900020'!D32+'7.36 pályázatok összesen'!D32+'7.6 Út, autópálya építés'!D32+'7.22 gyermekorvos 072111'!D32+'7.23. COVID '!D32</f>
        <v>130000000</v>
      </c>
      <c r="E32" s="125">
        <f>'7.1. igazg 011130'!E32+'7.2 temető 013320'!E32+'7.3. vagyon 013350'!E32+'7.4 018010'!E32+'7.5 finansz műveletek 018030'!E32+'7.7 közütak működtetés 045160'!E32+'7.8 parkoló 045170'!E32+'7.9 kábeltv 046020'!E32+'7.10 piac 047120'!E32+'7.11 tdm tám047320'!E32+'7.12 szemét 051030'!E32+'7.13 szennyvíz 052080'!E32+'7.14 víz 063080'!E32+'7.15 közvil 064010'!E32+'7.16 zöldterület 066010'!E32+'7.17 város 066020'!E32+'7.18 háziorvos 072111'!E32+'7.19 ügyelet 072112'!E32+'7.20 fülészet 072210'!E32+'7.21 védőnők 074031'!E32+'7.24 sportcsépület 081030'!E32+'7.25 sport tám 081041'!E32+'7.26 diáksport 081043'!E32+'7.27 közműv 082091'!E32+'7.28 közműv 082092'!E32+'7.29  óvoda 091140'!E32+'7.32 intézm.kiv. gyétk 104037'!E32+'7.33 szoc étk 107051'!E32+'7.34 segélyek 107060'!E32+'7.35 adóbev 900020'!E32+'7.36 pályázatok összesen'!E32+'7.6 Út, autópálya építés'!E32+'7.22 gyermekorvos 072111'!E32+'7.23. COVID '!E32</f>
        <v>0</v>
      </c>
      <c r="F32" s="546">
        <f t="shared" si="0"/>
        <v>130000000</v>
      </c>
      <c r="G32" s="125">
        <f>'7.36 pályázatok összesen'!F32</f>
        <v>0</v>
      </c>
      <c r="H32" s="126">
        <f t="shared" si="1"/>
        <v>130000000</v>
      </c>
      <c r="I32" s="125">
        <f>'7.1. igazg 011130'!G32+'7.2 temető 013320'!G32+'7.3. vagyon 013350'!G32+'7.4 018010'!G32+'7.5 finansz műveletek 018030'!G32+'7.6 Út, autópálya építés'!G32+'7.7 közütak működtetés 045160'!G32+'7.8 parkoló 045170'!G32+'7.9 kábeltv 046020'!G32+'7.10 piac 047120'!G32+'7.11 tdm tám047320'!G32+'7.12 szemét 051030'!G32+'7.13 szennyvíz 052080'!G32+'7.14 víz 063080'!G32+'7.15 közvil 064010'!G32+'7.16 zöldterület 066010'!G32+'7.17 város 066020'!G32+'7.18 háziorvos 072111'!G32+'7.19 ügyelet 072112'!G32+'7.20 fülészet 072210'!G32+'7.21 védőnők 074031'!G32+'7.22 gyermekorvos 072111'!G32+'7.23. COVID '!G32+'7.24 sportcsépület 081030'!G32+'7.25 sport tám 081041'!G32+'7.26 diáksport 081043'!G32+'7.27 közműv 082091'!G32+'7.28 közműv 082092'!G32+'7.29  óvoda 091140'!G32+'7.30 gyermekétk.  096015'!G32+'7.31 bölcsőde'!G32+'7.32 intézm.kiv. gyétk 104037'!G32+'7.33 szoc étk 107051'!G32+'7.34 segélyek 107060'!G32+'7.35 adóbev 900020'!G32+'7.36 pályázatok összesen'!G32</f>
        <v>147000000</v>
      </c>
      <c r="J32" s="125">
        <f>'7.1. igazg 011130'!H32+'7.2 temető 013320'!H32+'7.3. vagyon 013350'!H32+'7.4 018010'!H32+'7.5 finansz műveletek 018030'!H32+'7.6 Út, autópálya építés'!H32+'7.7 közütak működtetés 045160'!H32+'7.8 parkoló 045170'!H32+'7.9 kábeltv 046020'!H32+'7.10 piac 047120'!H32+'7.11 tdm tám047320'!H32+'7.12 szemét 051030'!H32+'7.13 szennyvíz 052080'!H32+'7.14 víz 063080'!H32+'7.15 közvil 064010'!H32+'7.16 zöldterület 066010'!H32+'7.17 város 066020'!H32+'7.18 háziorvos 072111'!H32+'7.19 ügyelet 072112'!H32+'7.20 fülészet 072210'!H32+'7.21 védőnők 074031'!H32+'7.22 gyermekorvos 072111'!H32+'7.23. COVID '!H32+'7.24 sportcsépület 081030'!H32+'7.25 sport tám 081041'!H32+'7.26 diáksport 081043'!H32+'7.27 közműv 082091'!H32+'7.28 közműv 082092'!H32+'7.29  óvoda 091140'!H32+'7.30 gyermekétk.  096015'!H32+'7.31 bölcsőde'!H32+'7.32 intézm.kiv. gyétk 104037'!H32+'7.33 szoc étk 107051'!H32+'7.34 segélyek 107060'!H32+'7.35 adóbev 900020'!H32+'7.36 pályázatok összesen'!H32</f>
        <v>0</v>
      </c>
      <c r="K32" s="546">
        <f t="shared" si="4"/>
        <v>147000000</v>
      </c>
      <c r="L32" s="123">
        <f>'7.36 pályázatok összesen'!I32</f>
        <v>0</v>
      </c>
      <c r="M32" s="126">
        <f t="shared" si="2"/>
        <v>147000000</v>
      </c>
      <c r="N32" s="92"/>
    </row>
    <row r="33" spans="1:14" x14ac:dyDescent="0.25">
      <c r="A33" s="22" t="s">
        <v>76</v>
      </c>
      <c r="B33" s="13" t="s">
        <v>77</v>
      </c>
      <c r="C33" s="125">
        <f>'7.1. igazg 011130'!C33+'7.2 temető 013320'!C33+'7.3. vagyon 013350'!C33+'7.4 018010'!C33+'7.5 finansz műveletek 018030'!C33+'7.7 közütak működtetés 045160'!C33+'7.8 parkoló 045170'!C33+'7.9 kábeltv 046020'!C33+'7.10 piac 047120'!C33+'7.11 tdm tám047320'!C33+'7.12 szemét 051030'!C33+'7.13 szennyvíz 052080'!C33+'7.14 víz 063080'!C33+'7.15 közvil 064010'!C33+'7.16 zöldterület 066010'!C33+'7.17 város 066020'!C33+'7.18 háziorvos 072111'!C33+'7.19 ügyelet 072112'!C33+'7.20 fülészet 072210'!C33+'7.21 védőnők 074031'!C33+'7.24 sportcsépület 081030'!C33+'7.25 sport tám 081041'!C33+'7.26 diáksport 081043'!C33+'7.27 közműv 082091'!C33+'7.28 közműv 082092'!C33+'7.29  óvoda 091140'!C33+'7.32 intézm.kiv. gyétk 104037'!C33+'7.33 szoc étk 107051'!C33+'7.34 segélyek 107060'!C33+'7.35 adóbev 900020'!C33+'7.36 pályázatok összesen'!C33+'7.6 Út, autópálya építés'!C33+'7.22 gyermekorvos 072111'!C33+'7.23. COVID '!C33</f>
        <v>0</v>
      </c>
      <c r="D33" s="125">
        <f>'7.1. igazg 011130'!D33+'7.2 temető 013320'!D33+'7.3. vagyon 013350'!D33+'7.4 018010'!D33+'7.5 finansz műveletek 018030'!D33+'7.7 közütak működtetés 045160'!D33+'7.8 parkoló 045170'!D33+'7.9 kábeltv 046020'!D33+'7.10 piac 047120'!D33+'7.11 tdm tám047320'!D33+'7.12 szemét 051030'!D33+'7.13 szennyvíz 052080'!D33+'7.14 víz 063080'!D33+'7.15 közvil 064010'!D33+'7.16 zöldterület 066010'!D33+'7.17 város 066020'!D33+'7.18 háziorvos 072111'!D33+'7.19 ügyelet 072112'!D33+'7.20 fülészet 072210'!D33+'7.21 védőnők 074031'!D33+'7.24 sportcsépület 081030'!D33+'7.25 sport tám 081041'!D33+'7.26 diáksport 081043'!D33+'7.27 közműv 082091'!D33+'7.28 közműv 082092'!D33+'7.29  óvoda 091140'!D33+'7.32 intézm.kiv. gyétk 104037'!D33+'7.33 szoc étk 107051'!D33+'7.34 segélyek 107060'!D33+'7.35 adóbev 900020'!D33+'7.36 pályázatok összesen'!D33+'7.6 Út, autópálya építés'!D33+'7.22 gyermekorvos 072111'!D33+'7.23. COVID '!D33</f>
        <v>0</v>
      </c>
      <c r="E33" s="125">
        <f>'7.1. igazg 011130'!E33+'7.2 temető 013320'!E33+'7.3. vagyon 013350'!E33+'7.4 018010'!E33+'7.5 finansz műveletek 018030'!E33+'7.7 közütak működtetés 045160'!E33+'7.8 parkoló 045170'!E33+'7.9 kábeltv 046020'!E33+'7.10 piac 047120'!E33+'7.11 tdm tám047320'!E33+'7.12 szemét 051030'!E33+'7.13 szennyvíz 052080'!E33+'7.14 víz 063080'!E33+'7.15 közvil 064010'!E33+'7.16 zöldterület 066010'!E33+'7.17 város 066020'!E33+'7.18 háziorvos 072111'!E33+'7.19 ügyelet 072112'!E33+'7.20 fülészet 072210'!E33+'7.21 védőnők 074031'!E33+'7.24 sportcsépület 081030'!E33+'7.25 sport tám 081041'!E33+'7.26 diáksport 081043'!E33+'7.27 közműv 082091'!E33+'7.28 közműv 082092'!E33+'7.29  óvoda 091140'!E33+'7.32 intézm.kiv. gyétk 104037'!E33+'7.33 szoc étk 107051'!E33+'7.34 segélyek 107060'!E33+'7.35 adóbev 900020'!E33+'7.36 pályázatok összesen'!E33+'7.6 Út, autópálya építés'!E33+'7.22 gyermekorvos 072111'!E33+'7.23. COVID '!E33</f>
        <v>0</v>
      </c>
      <c r="F33" s="546">
        <f t="shared" si="0"/>
        <v>0</v>
      </c>
      <c r="G33" s="125">
        <f>'7.36 pályázatok összesen'!F33</f>
        <v>0</v>
      </c>
      <c r="H33" s="126">
        <f t="shared" si="1"/>
        <v>0</v>
      </c>
      <c r="I33" s="125">
        <f>'7.1. igazg 011130'!G33+'7.2 temető 013320'!G33+'7.3. vagyon 013350'!G33+'7.4 018010'!G33+'7.5 finansz műveletek 018030'!G33+'7.6 Út, autópálya építés'!G33+'7.7 közütak működtetés 045160'!G33+'7.8 parkoló 045170'!G33+'7.9 kábeltv 046020'!G33+'7.10 piac 047120'!G33+'7.11 tdm tám047320'!G33+'7.12 szemét 051030'!G33+'7.13 szennyvíz 052080'!G33+'7.14 víz 063080'!G33+'7.15 közvil 064010'!G33+'7.16 zöldterület 066010'!G33+'7.17 város 066020'!G33+'7.18 háziorvos 072111'!G33+'7.19 ügyelet 072112'!G33+'7.20 fülészet 072210'!G33+'7.21 védőnők 074031'!G33+'7.22 gyermekorvos 072111'!G33+'7.23. COVID '!G33+'7.24 sportcsépület 081030'!G33+'7.25 sport tám 081041'!G33+'7.26 diáksport 081043'!G33+'7.27 közműv 082091'!G33+'7.28 közműv 082092'!G33+'7.29  óvoda 091140'!G33+'7.30 gyermekétk.  096015'!G33+'7.31 bölcsőde'!G33+'7.32 intézm.kiv. gyétk 104037'!G33+'7.33 szoc étk 107051'!G33+'7.34 segélyek 107060'!G33+'7.35 adóbev 900020'!G33+'7.36 pályázatok összesen'!G33</f>
        <v>0</v>
      </c>
      <c r="J33" s="125">
        <f>'7.1. igazg 011130'!H33+'7.2 temető 013320'!H33+'7.3. vagyon 013350'!H33+'7.4 018010'!H33+'7.5 finansz műveletek 018030'!H33+'7.6 Út, autópálya építés'!H33+'7.7 közütak működtetés 045160'!H33+'7.8 parkoló 045170'!H33+'7.9 kábeltv 046020'!H33+'7.10 piac 047120'!H33+'7.11 tdm tám047320'!H33+'7.12 szemét 051030'!H33+'7.13 szennyvíz 052080'!H33+'7.14 víz 063080'!H33+'7.15 közvil 064010'!H33+'7.16 zöldterület 066010'!H33+'7.17 város 066020'!H33+'7.18 háziorvos 072111'!H33+'7.19 ügyelet 072112'!H33+'7.20 fülészet 072210'!H33+'7.21 védőnők 074031'!H33+'7.22 gyermekorvos 072111'!H33+'7.23. COVID '!H33+'7.24 sportcsépület 081030'!H33+'7.25 sport tám 081041'!H33+'7.26 diáksport 081043'!H33+'7.27 közműv 082091'!H33+'7.28 közműv 082092'!H33+'7.29  óvoda 091140'!H33+'7.30 gyermekétk.  096015'!H33+'7.31 bölcsőde'!H33+'7.32 intézm.kiv. gyétk 104037'!H33+'7.33 szoc étk 107051'!H33+'7.34 segélyek 107060'!H33+'7.35 adóbev 900020'!H33+'7.36 pályázatok összesen'!H33</f>
        <v>0</v>
      </c>
      <c r="K33" s="546">
        <f t="shared" si="4"/>
        <v>0</v>
      </c>
      <c r="L33" s="123">
        <f>'7.36 pályázatok összesen'!I33</f>
        <v>0</v>
      </c>
      <c r="M33" s="126">
        <f t="shared" si="2"/>
        <v>0</v>
      </c>
      <c r="N33" s="92"/>
    </row>
    <row r="34" spans="1:14" x14ac:dyDescent="0.25">
      <c r="A34" s="22" t="s">
        <v>78</v>
      </c>
      <c r="B34" s="13" t="s">
        <v>79</v>
      </c>
      <c r="C34" s="125">
        <f>'7.1. igazg 011130'!C34+'7.2 temető 013320'!C34+'7.3. vagyon 013350'!C34+'7.4 018010'!C34+'7.5 finansz műveletek 018030'!C34+'7.7 közütak működtetés 045160'!C34+'7.8 parkoló 045170'!C34+'7.9 kábeltv 046020'!C34+'7.10 piac 047120'!C34+'7.11 tdm tám047320'!C34+'7.12 szemét 051030'!C34+'7.13 szennyvíz 052080'!C34+'7.14 víz 063080'!C34+'7.15 közvil 064010'!C34+'7.16 zöldterület 066010'!C34+'7.17 város 066020'!C34+'7.18 háziorvos 072111'!C34+'7.19 ügyelet 072112'!C34+'7.20 fülészet 072210'!C34+'7.21 védőnők 074031'!C34+'7.24 sportcsépület 081030'!C34+'7.25 sport tám 081041'!C34+'7.26 diáksport 081043'!C34+'7.27 közműv 082091'!C34+'7.28 közműv 082092'!C34+'7.29  óvoda 091140'!C34+'7.32 intézm.kiv. gyétk 104037'!C34+'7.33 szoc étk 107051'!C34+'7.34 segélyek 107060'!C34+'7.35 adóbev 900020'!C34+'7.36 pályázatok összesen'!C34+'7.6 Út, autópálya építés'!C34+'7.22 gyermekorvos 072111'!C34+'7.23. COVID '!C34</f>
        <v>109029912</v>
      </c>
      <c r="D34" s="125">
        <f>'7.1. igazg 011130'!D34+'7.2 temető 013320'!D34+'7.3. vagyon 013350'!D34+'7.4 018010'!D34+'7.5 finansz műveletek 018030'!D34+'7.7 közütak működtetés 045160'!D34+'7.8 parkoló 045170'!D34+'7.9 kábeltv 046020'!D34+'7.10 piac 047120'!D34+'7.11 tdm tám047320'!D34+'7.12 szemét 051030'!D34+'7.13 szennyvíz 052080'!D34+'7.14 víz 063080'!D34+'7.15 közvil 064010'!D34+'7.16 zöldterület 066010'!D34+'7.17 város 066020'!D34+'7.18 háziorvos 072111'!D34+'7.19 ügyelet 072112'!D34+'7.20 fülészet 072210'!D34+'7.21 védőnők 074031'!D34+'7.24 sportcsépület 081030'!D34+'7.25 sport tám 081041'!D34+'7.26 diáksport 081043'!D34+'7.27 közműv 082091'!D34+'7.28 közműv 082092'!D34+'7.29  óvoda 091140'!D34+'7.32 intézm.kiv. gyétk 104037'!D34+'7.33 szoc étk 107051'!D34+'7.34 segélyek 107060'!D34+'7.35 adóbev 900020'!D34+'7.36 pályázatok összesen'!D34+'7.6 Út, autópálya építés'!D34+'7.22 gyermekorvos 072111'!D34+'7.23. COVID '!D34</f>
        <v>100000000</v>
      </c>
      <c r="E34" s="125">
        <f>'7.1. igazg 011130'!E34+'7.2 temető 013320'!E34+'7.3. vagyon 013350'!E34+'7.4 018010'!E34+'7.5 finansz műveletek 018030'!E34+'7.7 közütak működtetés 045160'!E34+'7.8 parkoló 045170'!E34+'7.9 kábeltv 046020'!E34+'7.10 piac 047120'!E34+'7.11 tdm tám047320'!E34+'7.12 szemét 051030'!E34+'7.13 szennyvíz 052080'!E34+'7.14 víz 063080'!E34+'7.15 közvil 064010'!E34+'7.16 zöldterület 066010'!E34+'7.17 város 066020'!E34+'7.18 háziorvos 072111'!E34+'7.19 ügyelet 072112'!E34+'7.20 fülészet 072210'!E34+'7.21 védőnők 074031'!E34+'7.24 sportcsépület 081030'!E34+'7.25 sport tám 081041'!E34+'7.26 diáksport 081043'!E34+'7.27 közműv 082091'!E34+'7.28 közműv 082092'!E34+'7.29  óvoda 091140'!E34+'7.32 intézm.kiv. gyétk 104037'!E34+'7.33 szoc étk 107051'!E34+'7.34 segélyek 107060'!E34+'7.35 adóbev 900020'!E34+'7.36 pályázatok összesen'!E34+'7.6 Út, autópálya építés'!E34+'7.22 gyermekorvos 072111'!E34+'7.23. COVID '!E34</f>
        <v>0</v>
      </c>
      <c r="F34" s="546">
        <f t="shared" si="0"/>
        <v>100000000</v>
      </c>
      <c r="G34" s="125">
        <f>'7.36 pályázatok összesen'!F34</f>
        <v>0</v>
      </c>
      <c r="H34" s="126">
        <f t="shared" si="1"/>
        <v>100000000</v>
      </c>
      <c r="I34" s="125">
        <f>'7.1. igazg 011130'!G34+'7.2 temető 013320'!G34+'7.3. vagyon 013350'!G34+'7.4 018010'!G34+'7.5 finansz műveletek 018030'!G34+'7.6 Út, autópálya építés'!G34+'7.7 közütak működtetés 045160'!G34+'7.8 parkoló 045170'!G34+'7.9 kábeltv 046020'!G34+'7.10 piac 047120'!G34+'7.11 tdm tám047320'!G34+'7.12 szemét 051030'!G34+'7.13 szennyvíz 052080'!G34+'7.14 víz 063080'!G34+'7.15 közvil 064010'!G34+'7.16 zöldterület 066010'!G34+'7.17 város 066020'!G34+'7.18 háziorvos 072111'!G34+'7.19 ügyelet 072112'!G34+'7.20 fülészet 072210'!G34+'7.21 védőnők 074031'!G34+'7.22 gyermekorvos 072111'!G34+'7.23. COVID '!G34+'7.24 sportcsépület 081030'!G34+'7.25 sport tám 081041'!G34+'7.26 diáksport 081043'!G34+'7.27 közműv 082091'!G34+'7.28 közműv 082092'!G34+'7.29  óvoda 091140'!G34+'7.30 gyermekétk.  096015'!G34+'7.31 bölcsőde'!G34+'7.32 intézm.kiv. gyétk 104037'!G34+'7.33 szoc étk 107051'!G34+'7.34 segélyek 107060'!G34+'7.35 adóbev 900020'!G34+'7.36 pályázatok összesen'!G34</f>
        <v>90000000</v>
      </c>
      <c r="J34" s="125">
        <f>'7.1. igazg 011130'!H34+'7.2 temető 013320'!H34+'7.3. vagyon 013350'!H34+'7.4 018010'!H34+'7.5 finansz műveletek 018030'!H34+'7.6 Út, autópálya építés'!H34+'7.7 közütak működtetés 045160'!H34+'7.8 parkoló 045170'!H34+'7.9 kábeltv 046020'!H34+'7.10 piac 047120'!H34+'7.11 tdm tám047320'!H34+'7.12 szemét 051030'!H34+'7.13 szennyvíz 052080'!H34+'7.14 víz 063080'!H34+'7.15 közvil 064010'!H34+'7.16 zöldterület 066010'!H34+'7.17 város 066020'!H34+'7.18 háziorvos 072111'!H34+'7.19 ügyelet 072112'!H34+'7.20 fülészet 072210'!H34+'7.21 védőnők 074031'!H34+'7.22 gyermekorvos 072111'!H34+'7.23. COVID '!H34+'7.24 sportcsépület 081030'!H34+'7.25 sport tám 081041'!H34+'7.26 diáksport 081043'!H34+'7.27 közműv 082091'!H34+'7.28 közműv 082092'!H34+'7.29  óvoda 091140'!H34+'7.30 gyermekétk.  096015'!H34+'7.31 bölcsőde'!H34+'7.32 intézm.kiv. gyétk 104037'!H34+'7.33 szoc étk 107051'!H34+'7.34 segélyek 107060'!H34+'7.35 adóbev 900020'!H34+'7.36 pályázatok összesen'!H34</f>
        <v>0</v>
      </c>
      <c r="K34" s="546">
        <f t="shared" si="4"/>
        <v>90000000</v>
      </c>
      <c r="L34" s="123">
        <f>'7.36 pályázatok összesen'!I34</f>
        <v>0</v>
      </c>
      <c r="M34" s="126">
        <f t="shared" si="2"/>
        <v>90000000</v>
      </c>
      <c r="N34" s="92"/>
    </row>
    <row r="35" spans="1:14" x14ac:dyDescent="0.25">
      <c r="A35" s="22"/>
      <c r="B35" s="13" t="s">
        <v>80</v>
      </c>
      <c r="C35" s="125">
        <f>'7.1. igazg 011130'!C35+'7.2 temető 013320'!C35+'7.3. vagyon 013350'!C35+'7.4 018010'!C35+'7.5 finansz műveletek 018030'!C35+'7.7 közütak működtetés 045160'!C35+'7.8 parkoló 045170'!C35+'7.9 kábeltv 046020'!C35+'7.10 piac 047120'!C35+'7.11 tdm tám047320'!C35+'7.12 szemét 051030'!C35+'7.13 szennyvíz 052080'!C35+'7.14 víz 063080'!C35+'7.15 közvil 064010'!C35+'7.16 zöldterület 066010'!C35+'7.17 város 066020'!C35+'7.18 háziorvos 072111'!C35+'7.19 ügyelet 072112'!C35+'7.20 fülészet 072210'!C35+'7.21 védőnők 074031'!C35+'7.24 sportcsépület 081030'!C35+'7.25 sport tám 081041'!C35+'7.26 diáksport 081043'!C35+'7.27 közműv 082091'!C35+'7.28 közműv 082092'!C35+'7.29  óvoda 091140'!C35+'7.32 intézm.kiv. gyétk 104037'!C35+'7.33 szoc étk 107051'!C35+'7.34 segélyek 107060'!C35+'7.35 adóbev 900020'!C35+'7.36 pályázatok összesen'!C35+'7.6 Út, autópálya építés'!C35+'7.22 gyermekorvos 072111'!C35+'7.23. COVID '!C35</f>
        <v>109029912</v>
      </c>
      <c r="D35" s="125">
        <f>'7.1. igazg 011130'!D35+'7.2 temető 013320'!D35+'7.3. vagyon 013350'!D35+'7.4 018010'!D35+'7.5 finansz műveletek 018030'!D35+'7.7 közütak működtetés 045160'!D35+'7.8 parkoló 045170'!D35+'7.9 kábeltv 046020'!D35+'7.10 piac 047120'!D35+'7.11 tdm tám047320'!D35+'7.12 szemét 051030'!D35+'7.13 szennyvíz 052080'!D35+'7.14 víz 063080'!D35+'7.15 közvil 064010'!D35+'7.16 zöldterület 066010'!D35+'7.17 város 066020'!D35+'7.18 háziorvos 072111'!D35+'7.19 ügyelet 072112'!D35+'7.20 fülészet 072210'!D35+'7.21 védőnők 074031'!D35+'7.24 sportcsépület 081030'!D35+'7.25 sport tám 081041'!D35+'7.26 diáksport 081043'!D35+'7.27 közműv 082091'!D35+'7.28 közműv 082092'!D35+'7.29  óvoda 091140'!D35+'7.32 intézm.kiv. gyétk 104037'!D35+'7.33 szoc étk 107051'!D35+'7.34 segélyek 107060'!D35+'7.35 adóbev 900020'!D35+'7.36 pályázatok összesen'!D35+'7.6 Út, autópálya építés'!D35+'7.22 gyermekorvos 072111'!D35+'7.23. COVID '!D35</f>
        <v>100000000</v>
      </c>
      <c r="E35" s="125">
        <f>'7.1. igazg 011130'!E35+'7.2 temető 013320'!E35+'7.3. vagyon 013350'!E35+'7.4 018010'!E35+'7.5 finansz műveletek 018030'!E35+'7.7 közütak működtetés 045160'!E35+'7.8 parkoló 045170'!E35+'7.9 kábeltv 046020'!E35+'7.10 piac 047120'!E35+'7.11 tdm tám047320'!E35+'7.12 szemét 051030'!E35+'7.13 szennyvíz 052080'!E35+'7.14 víz 063080'!E35+'7.15 közvil 064010'!E35+'7.16 zöldterület 066010'!E35+'7.17 város 066020'!E35+'7.18 háziorvos 072111'!E35+'7.19 ügyelet 072112'!E35+'7.20 fülészet 072210'!E35+'7.21 védőnők 074031'!E35+'7.24 sportcsépület 081030'!E35+'7.25 sport tám 081041'!E35+'7.26 diáksport 081043'!E35+'7.27 közműv 082091'!E35+'7.28 közműv 082092'!E35+'7.29  óvoda 091140'!E35+'7.32 intézm.kiv. gyétk 104037'!E35+'7.33 szoc étk 107051'!E35+'7.34 segélyek 107060'!E35+'7.35 adóbev 900020'!E35+'7.36 pályázatok összesen'!E35+'7.6 Út, autópálya építés'!E35+'7.22 gyermekorvos 072111'!E35+'7.23. COVID '!E35</f>
        <v>0</v>
      </c>
      <c r="F35" s="546">
        <f t="shared" si="0"/>
        <v>100000000</v>
      </c>
      <c r="G35" s="125">
        <f>'7.36 pályázatok összesen'!F35</f>
        <v>0</v>
      </c>
      <c r="H35" s="126">
        <f t="shared" si="1"/>
        <v>100000000</v>
      </c>
      <c r="I35" s="125">
        <f>'7.1. igazg 011130'!G35+'7.2 temető 013320'!G35+'7.3. vagyon 013350'!G35+'7.4 018010'!G35+'7.5 finansz műveletek 018030'!G35+'7.6 Út, autópálya építés'!G35+'7.7 közütak működtetés 045160'!G35+'7.8 parkoló 045170'!G35+'7.9 kábeltv 046020'!G35+'7.10 piac 047120'!G35+'7.11 tdm tám047320'!G35+'7.12 szemét 051030'!G35+'7.13 szennyvíz 052080'!G35+'7.14 víz 063080'!G35+'7.15 közvil 064010'!G35+'7.16 zöldterület 066010'!G35+'7.17 város 066020'!G35+'7.18 háziorvos 072111'!G35+'7.19 ügyelet 072112'!G35+'7.20 fülészet 072210'!G35+'7.21 védőnők 074031'!G35+'7.22 gyermekorvos 072111'!G35+'7.23. COVID '!G35+'7.24 sportcsépület 081030'!G35+'7.25 sport tám 081041'!G35+'7.26 diáksport 081043'!G35+'7.27 közműv 082091'!G35+'7.28 közműv 082092'!G35+'7.29  óvoda 091140'!G35+'7.30 gyermekétk.  096015'!G35+'7.31 bölcsőde'!G35+'7.32 intézm.kiv. gyétk 104037'!G35+'7.33 szoc étk 107051'!G35+'7.34 segélyek 107060'!G35+'7.35 adóbev 900020'!G35+'7.36 pályázatok összesen'!G35</f>
        <v>90000000</v>
      </c>
      <c r="J35" s="125">
        <f>'7.1. igazg 011130'!H35+'7.2 temető 013320'!H35+'7.3. vagyon 013350'!H35+'7.4 018010'!H35+'7.5 finansz műveletek 018030'!H35+'7.6 Út, autópálya építés'!H35+'7.7 közütak működtetés 045160'!H35+'7.8 parkoló 045170'!H35+'7.9 kábeltv 046020'!H35+'7.10 piac 047120'!H35+'7.11 tdm tám047320'!H35+'7.12 szemét 051030'!H35+'7.13 szennyvíz 052080'!H35+'7.14 víz 063080'!H35+'7.15 közvil 064010'!H35+'7.16 zöldterület 066010'!H35+'7.17 város 066020'!H35+'7.18 háziorvos 072111'!H35+'7.19 ügyelet 072112'!H35+'7.20 fülészet 072210'!H35+'7.21 védőnők 074031'!H35+'7.22 gyermekorvos 072111'!H35+'7.23. COVID '!H35+'7.24 sportcsépület 081030'!H35+'7.25 sport tám 081041'!H35+'7.26 diáksport 081043'!H35+'7.27 közműv 082091'!H35+'7.28 közműv 082092'!H35+'7.29  óvoda 091140'!H35+'7.30 gyermekétk.  096015'!H35+'7.31 bölcsőde'!H35+'7.32 intézm.kiv. gyétk 104037'!H35+'7.33 szoc étk 107051'!H35+'7.34 segélyek 107060'!H35+'7.35 adóbev 900020'!H35+'7.36 pályázatok összesen'!H35</f>
        <v>0</v>
      </c>
      <c r="K35" s="546">
        <f t="shared" si="4"/>
        <v>90000000</v>
      </c>
      <c r="L35" s="123">
        <f>'7.36 pályázatok összesen'!I35</f>
        <v>0</v>
      </c>
      <c r="M35" s="126">
        <f t="shared" si="2"/>
        <v>90000000</v>
      </c>
      <c r="N35" s="92"/>
    </row>
    <row r="36" spans="1:14" x14ac:dyDescent="0.25">
      <c r="A36" s="22"/>
      <c r="B36" s="13" t="s">
        <v>81</v>
      </c>
      <c r="C36" s="125">
        <f>'7.1. igazg 011130'!C36+'7.2 temető 013320'!C36+'7.3. vagyon 013350'!C36+'7.4 018010'!C36+'7.5 finansz műveletek 018030'!C36+'7.7 közütak működtetés 045160'!C36+'7.8 parkoló 045170'!C36+'7.9 kábeltv 046020'!C36+'7.10 piac 047120'!C36+'7.11 tdm tám047320'!C36+'7.12 szemét 051030'!C36+'7.13 szennyvíz 052080'!C36+'7.14 víz 063080'!C36+'7.15 közvil 064010'!C36+'7.16 zöldterület 066010'!C36+'7.17 város 066020'!C36+'7.18 háziorvos 072111'!C36+'7.19 ügyelet 072112'!C36+'7.20 fülészet 072210'!C36+'7.21 védőnők 074031'!C36+'7.24 sportcsépület 081030'!C36+'7.25 sport tám 081041'!C36+'7.26 diáksport 081043'!C36+'7.27 közműv 082091'!C36+'7.28 közműv 082092'!C36+'7.29  óvoda 091140'!C36+'7.32 intézm.kiv. gyétk 104037'!C36+'7.33 szoc étk 107051'!C36+'7.34 segélyek 107060'!C36+'7.35 adóbev 900020'!C36+'7.36 pályázatok összesen'!C36+'7.6 Út, autópálya építés'!C36+'7.22 gyermekorvos 072111'!C36+'7.23. COVID '!C36</f>
        <v>0</v>
      </c>
      <c r="D36" s="125">
        <f>'7.1. igazg 011130'!D36+'7.2 temető 013320'!D36+'7.3. vagyon 013350'!D36+'7.4 018010'!D36+'7.5 finansz műveletek 018030'!D36+'7.7 közütak működtetés 045160'!D36+'7.8 parkoló 045170'!D36+'7.9 kábeltv 046020'!D36+'7.10 piac 047120'!D36+'7.11 tdm tám047320'!D36+'7.12 szemét 051030'!D36+'7.13 szennyvíz 052080'!D36+'7.14 víz 063080'!D36+'7.15 közvil 064010'!D36+'7.16 zöldterület 066010'!D36+'7.17 város 066020'!D36+'7.18 háziorvos 072111'!D36+'7.19 ügyelet 072112'!D36+'7.20 fülészet 072210'!D36+'7.21 védőnők 074031'!D36+'7.24 sportcsépület 081030'!D36+'7.25 sport tám 081041'!D36+'7.26 diáksport 081043'!D36+'7.27 közműv 082091'!D36+'7.28 közműv 082092'!D36+'7.29  óvoda 091140'!D36+'7.32 intézm.kiv. gyétk 104037'!D36+'7.33 szoc étk 107051'!D36+'7.34 segélyek 107060'!D36+'7.35 adóbev 900020'!D36+'7.36 pályázatok összesen'!D36+'7.6 Út, autópálya építés'!D36+'7.22 gyermekorvos 072111'!D36+'7.23. COVID '!D36</f>
        <v>0</v>
      </c>
      <c r="E36" s="125">
        <f>'7.1. igazg 011130'!E36+'7.2 temető 013320'!E36+'7.3. vagyon 013350'!E36+'7.4 018010'!E36+'7.5 finansz műveletek 018030'!E36+'7.7 közütak működtetés 045160'!E36+'7.8 parkoló 045170'!E36+'7.9 kábeltv 046020'!E36+'7.10 piac 047120'!E36+'7.11 tdm tám047320'!E36+'7.12 szemét 051030'!E36+'7.13 szennyvíz 052080'!E36+'7.14 víz 063080'!E36+'7.15 közvil 064010'!E36+'7.16 zöldterület 066010'!E36+'7.17 város 066020'!E36+'7.18 háziorvos 072111'!E36+'7.19 ügyelet 072112'!E36+'7.20 fülészet 072210'!E36+'7.21 védőnők 074031'!E36+'7.24 sportcsépület 081030'!E36+'7.25 sport tám 081041'!E36+'7.26 diáksport 081043'!E36+'7.27 közműv 082091'!E36+'7.28 közműv 082092'!E36+'7.29  óvoda 091140'!E36+'7.32 intézm.kiv. gyétk 104037'!E36+'7.33 szoc étk 107051'!E36+'7.34 segélyek 107060'!E36+'7.35 adóbev 900020'!E36+'7.36 pályázatok összesen'!E36+'7.6 Út, autópálya építés'!E36+'7.22 gyermekorvos 072111'!E36+'7.23. COVID '!E36</f>
        <v>0</v>
      </c>
      <c r="F36" s="546">
        <f t="shared" si="0"/>
        <v>0</v>
      </c>
      <c r="G36" s="125">
        <f>'7.36 pályázatok összesen'!F36</f>
        <v>0</v>
      </c>
      <c r="H36" s="126">
        <f t="shared" si="1"/>
        <v>0</v>
      </c>
      <c r="I36" s="125">
        <f>'7.1. igazg 011130'!G36+'7.2 temető 013320'!G36+'7.3. vagyon 013350'!G36+'7.4 018010'!G36+'7.5 finansz műveletek 018030'!G36+'7.6 Út, autópálya építés'!G36+'7.7 közütak működtetés 045160'!G36+'7.8 parkoló 045170'!G36+'7.9 kábeltv 046020'!G36+'7.10 piac 047120'!G36+'7.11 tdm tám047320'!G36+'7.12 szemét 051030'!G36+'7.13 szennyvíz 052080'!G36+'7.14 víz 063080'!G36+'7.15 közvil 064010'!G36+'7.16 zöldterület 066010'!G36+'7.17 város 066020'!G36+'7.18 háziorvos 072111'!G36+'7.19 ügyelet 072112'!G36+'7.20 fülészet 072210'!G36+'7.21 védőnők 074031'!G36+'7.22 gyermekorvos 072111'!G36+'7.23. COVID '!G36+'7.24 sportcsépület 081030'!G36+'7.25 sport tám 081041'!G36+'7.26 diáksport 081043'!G36+'7.27 közműv 082091'!G36+'7.28 közműv 082092'!G36+'7.29  óvoda 091140'!G36+'7.30 gyermekétk.  096015'!G36+'7.31 bölcsőde'!G36+'7.32 intézm.kiv. gyétk 104037'!G36+'7.33 szoc étk 107051'!G36+'7.34 segélyek 107060'!G36+'7.35 adóbev 900020'!G36+'7.36 pályázatok összesen'!G36</f>
        <v>0</v>
      </c>
      <c r="J36" s="125">
        <f>'7.1. igazg 011130'!H36+'7.2 temető 013320'!H36+'7.3. vagyon 013350'!H36+'7.4 018010'!H36+'7.5 finansz műveletek 018030'!H36+'7.6 Út, autópálya építés'!H36+'7.7 közütak működtetés 045160'!H36+'7.8 parkoló 045170'!H36+'7.9 kábeltv 046020'!H36+'7.10 piac 047120'!H36+'7.11 tdm tám047320'!H36+'7.12 szemét 051030'!H36+'7.13 szennyvíz 052080'!H36+'7.14 víz 063080'!H36+'7.15 közvil 064010'!H36+'7.16 zöldterület 066010'!H36+'7.17 város 066020'!H36+'7.18 háziorvos 072111'!H36+'7.19 ügyelet 072112'!H36+'7.20 fülészet 072210'!H36+'7.21 védőnők 074031'!H36+'7.22 gyermekorvos 072111'!H36+'7.23. COVID '!H36+'7.24 sportcsépület 081030'!H36+'7.25 sport tám 081041'!H36+'7.26 diáksport 081043'!H36+'7.27 közműv 082091'!H36+'7.28 közműv 082092'!H36+'7.29  óvoda 091140'!H36+'7.30 gyermekétk.  096015'!H36+'7.31 bölcsőde'!H36+'7.32 intézm.kiv. gyétk 104037'!H36+'7.33 szoc étk 107051'!H36+'7.34 segélyek 107060'!H36+'7.35 adóbev 900020'!H36+'7.36 pályázatok összesen'!H36</f>
        <v>0</v>
      </c>
      <c r="K36" s="546">
        <f t="shared" si="4"/>
        <v>0</v>
      </c>
      <c r="L36" s="123">
        <f>'7.36 pályázatok összesen'!I36</f>
        <v>0</v>
      </c>
      <c r="M36" s="126">
        <f t="shared" si="2"/>
        <v>0</v>
      </c>
      <c r="N36" s="92"/>
    </row>
    <row r="37" spans="1:14" x14ac:dyDescent="0.25">
      <c r="A37" s="22"/>
      <c r="B37" s="13" t="s">
        <v>82</v>
      </c>
      <c r="C37" s="125">
        <f>'7.1. igazg 011130'!C37+'7.2 temető 013320'!C37+'7.3. vagyon 013350'!C37+'7.4 018010'!C37+'7.5 finansz műveletek 018030'!C37+'7.7 közütak működtetés 045160'!C37+'7.8 parkoló 045170'!C37+'7.9 kábeltv 046020'!C37+'7.10 piac 047120'!C37+'7.11 tdm tám047320'!C37+'7.12 szemét 051030'!C37+'7.13 szennyvíz 052080'!C37+'7.14 víz 063080'!C37+'7.15 közvil 064010'!C37+'7.16 zöldterület 066010'!C37+'7.17 város 066020'!C37+'7.18 háziorvos 072111'!C37+'7.19 ügyelet 072112'!C37+'7.20 fülészet 072210'!C37+'7.21 védőnők 074031'!C37+'7.24 sportcsépület 081030'!C37+'7.25 sport tám 081041'!C37+'7.26 diáksport 081043'!C37+'7.27 közműv 082091'!C37+'7.28 közműv 082092'!C37+'7.29  óvoda 091140'!C37+'7.32 intézm.kiv. gyétk 104037'!C37+'7.33 szoc étk 107051'!C37+'7.34 segélyek 107060'!C37+'7.35 adóbev 900020'!C37+'7.36 pályázatok összesen'!C37+'7.6 Út, autópálya építés'!C37+'7.22 gyermekorvos 072111'!C37+'7.23. COVID '!C37</f>
        <v>0</v>
      </c>
      <c r="D37" s="125">
        <f>'7.1. igazg 011130'!D37+'7.2 temető 013320'!D37+'7.3. vagyon 013350'!D37+'7.4 018010'!D37+'7.5 finansz műveletek 018030'!D37+'7.7 közütak működtetés 045160'!D37+'7.8 parkoló 045170'!D37+'7.9 kábeltv 046020'!D37+'7.10 piac 047120'!D37+'7.11 tdm tám047320'!D37+'7.12 szemét 051030'!D37+'7.13 szennyvíz 052080'!D37+'7.14 víz 063080'!D37+'7.15 közvil 064010'!D37+'7.16 zöldterület 066010'!D37+'7.17 város 066020'!D37+'7.18 háziorvos 072111'!D37+'7.19 ügyelet 072112'!D37+'7.20 fülészet 072210'!D37+'7.21 védőnők 074031'!D37+'7.24 sportcsépület 081030'!D37+'7.25 sport tám 081041'!D37+'7.26 diáksport 081043'!D37+'7.27 közműv 082091'!D37+'7.28 közműv 082092'!D37+'7.29  óvoda 091140'!D37+'7.32 intézm.kiv. gyétk 104037'!D37+'7.33 szoc étk 107051'!D37+'7.34 segélyek 107060'!D37+'7.35 adóbev 900020'!D37+'7.36 pályázatok összesen'!D37+'7.6 Út, autópálya építés'!D37+'7.22 gyermekorvos 072111'!D37+'7.23. COVID '!D37</f>
        <v>0</v>
      </c>
      <c r="E37" s="125">
        <f>'7.1. igazg 011130'!E37+'7.2 temető 013320'!E37+'7.3. vagyon 013350'!E37+'7.4 018010'!E37+'7.5 finansz műveletek 018030'!E37+'7.7 közütak működtetés 045160'!E37+'7.8 parkoló 045170'!E37+'7.9 kábeltv 046020'!E37+'7.10 piac 047120'!E37+'7.11 tdm tám047320'!E37+'7.12 szemét 051030'!E37+'7.13 szennyvíz 052080'!E37+'7.14 víz 063080'!E37+'7.15 közvil 064010'!E37+'7.16 zöldterület 066010'!E37+'7.17 város 066020'!E37+'7.18 háziorvos 072111'!E37+'7.19 ügyelet 072112'!E37+'7.20 fülészet 072210'!E37+'7.21 védőnők 074031'!E37+'7.24 sportcsépület 081030'!E37+'7.25 sport tám 081041'!E37+'7.26 diáksport 081043'!E37+'7.27 közműv 082091'!E37+'7.28 közműv 082092'!E37+'7.29  óvoda 091140'!E37+'7.32 intézm.kiv. gyétk 104037'!E37+'7.33 szoc étk 107051'!E37+'7.34 segélyek 107060'!E37+'7.35 adóbev 900020'!E37+'7.36 pályázatok összesen'!E37+'7.6 Út, autópálya építés'!E37+'7.22 gyermekorvos 072111'!E37+'7.23. COVID '!E37</f>
        <v>0</v>
      </c>
      <c r="F37" s="546">
        <f t="shared" si="0"/>
        <v>0</v>
      </c>
      <c r="G37" s="125">
        <f>'7.36 pályázatok összesen'!F37</f>
        <v>0</v>
      </c>
      <c r="H37" s="126">
        <f t="shared" si="1"/>
        <v>0</v>
      </c>
      <c r="I37" s="125">
        <f>'7.1. igazg 011130'!G37+'7.2 temető 013320'!G37+'7.3. vagyon 013350'!G37+'7.4 018010'!G37+'7.5 finansz műveletek 018030'!G37+'7.6 Út, autópálya építés'!G37+'7.7 közütak működtetés 045160'!G37+'7.8 parkoló 045170'!G37+'7.9 kábeltv 046020'!G37+'7.10 piac 047120'!G37+'7.11 tdm tám047320'!G37+'7.12 szemét 051030'!G37+'7.13 szennyvíz 052080'!G37+'7.14 víz 063080'!G37+'7.15 közvil 064010'!G37+'7.16 zöldterület 066010'!G37+'7.17 város 066020'!G37+'7.18 háziorvos 072111'!G37+'7.19 ügyelet 072112'!G37+'7.20 fülészet 072210'!G37+'7.21 védőnők 074031'!G37+'7.22 gyermekorvos 072111'!G37+'7.23. COVID '!G37+'7.24 sportcsépület 081030'!G37+'7.25 sport tám 081041'!G37+'7.26 diáksport 081043'!G37+'7.27 közműv 082091'!G37+'7.28 közműv 082092'!G37+'7.29  óvoda 091140'!G37+'7.30 gyermekétk.  096015'!G37+'7.31 bölcsőde'!G37+'7.32 intézm.kiv. gyétk 104037'!G37+'7.33 szoc étk 107051'!G37+'7.34 segélyek 107060'!G37+'7.35 adóbev 900020'!G37+'7.36 pályázatok összesen'!G37</f>
        <v>0</v>
      </c>
      <c r="J37" s="125">
        <f>'7.1. igazg 011130'!H37+'7.2 temető 013320'!H37+'7.3. vagyon 013350'!H37+'7.4 018010'!H37+'7.5 finansz műveletek 018030'!H37+'7.6 Út, autópálya építés'!H37+'7.7 közütak működtetés 045160'!H37+'7.8 parkoló 045170'!H37+'7.9 kábeltv 046020'!H37+'7.10 piac 047120'!H37+'7.11 tdm tám047320'!H37+'7.12 szemét 051030'!H37+'7.13 szennyvíz 052080'!H37+'7.14 víz 063080'!H37+'7.15 közvil 064010'!H37+'7.16 zöldterület 066010'!H37+'7.17 város 066020'!H37+'7.18 háziorvos 072111'!H37+'7.19 ügyelet 072112'!H37+'7.20 fülészet 072210'!H37+'7.21 védőnők 074031'!H37+'7.22 gyermekorvos 072111'!H37+'7.23. COVID '!H37+'7.24 sportcsépület 081030'!H37+'7.25 sport tám 081041'!H37+'7.26 diáksport 081043'!H37+'7.27 közműv 082091'!H37+'7.28 közműv 082092'!H37+'7.29  óvoda 091140'!H37+'7.30 gyermekétk.  096015'!H37+'7.31 bölcsőde'!H37+'7.32 intézm.kiv. gyétk 104037'!H37+'7.33 szoc étk 107051'!H37+'7.34 segélyek 107060'!H37+'7.35 adóbev 900020'!H37+'7.36 pályázatok összesen'!H37</f>
        <v>0</v>
      </c>
      <c r="K37" s="546">
        <f t="shared" si="4"/>
        <v>0</v>
      </c>
      <c r="L37" s="123">
        <f>'7.36 pályázatok összesen'!I37</f>
        <v>0</v>
      </c>
      <c r="M37" s="126">
        <f t="shared" si="2"/>
        <v>0</v>
      </c>
      <c r="N37" s="92"/>
    </row>
    <row r="38" spans="1:14" x14ac:dyDescent="0.25">
      <c r="A38" s="22" t="s">
        <v>83</v>
      </c>
      <c r="B38" s="13" t="s">
        <v>84</v>
      </c>
      <c r="C38" s="125">
        <f>'7.1. igazg 011130'!C38+'7.2 temető 013320'!C38+'7.3. vagyon 013350'!C38+'7.4 018010'!C38+'7.5 finansz műveletek 018030'!C38+'7.7 közütak működtetés 045160'!C38+'7.8 parkoló 045170'!C38+'7.9 kábeltv 046020'!C38+'7.10 piac 047120'!C38+'7.11 tdm tám047320'!C38+'7.12 szemét 051030'!C38+'7.13 szennyvíz 052080'!C38+'7.14 víz 063080'!C38+'7.15 közvil 064010'!C38+'7.16 zöldterület 066010'!C38+'7.17 város 066020'!C38+'7.18 háziorvos 072111'!C38+'7.19 ügyelet 072112'!C38+'7.20 fülészet 072210'!C38+'7.21 védőnők 074031'!C38+'7.24 sportcsépület 081030'!C38+'7.25 sport tám 081041'!C38+'7.26 diáksport 081043'!C38+'7.27 közműv 082091'!C38+'7.28 közműv 082092'!C38+'7.29  óvoda 091140'!C38+'7.32 intézm.kiv. gyétk 104037'!C38+'7.33 szoc étk 107051'!C38+'7.34 segélyek 107060'!C38+'7.35 adóbev 900020'!C38+'7.36 pályázatok összesen'!C38+'7.6 Út, autópálya építés'!C38+'7.22 gyermekorvos 072111'!C38+'7.23. COVID '!C38</f>
        <v>17941502</v>
      </c>
      <c r="D38" s="125">
        <f>'7.1. igazg 011130'!D38+'7.2 temető 013320'!D38+'7.3. vagyon 013350'!D38+'7.4 018010'!D38+'7.5 finansz műveletek 018030'!D38+'7.7 közütak működtetés 045160'!D38+'7.8 parkoló 045170'!D38+'7.9 kábeltv 046020'!D38+'7.10 piac 047120'!D38+'7.11 tdm tám047320'!D38+'7.12 szemét 051030'!D38+'7.13 szennyvíz 052080'!D38+'7.14 víz 063080'!D38+'7.15 közvil 064010'!D38+'7.16 zöldterület 066010'!D38+'7.17 város 066020'!D38+'7.18 háziorvos 072111'!D38+'7.19 ügyelet 072112'!D38+'7.20 fülészet 072210'!D38+'7.21 védőnők 074031'!D38+'7.24 sportcsépület 081030'!D38+'7.25 sport tám 081041'!D38+'7.26 diáksport 081043'!D38+'7.27 közműv 082091'!D38+'7.28 közműv 082092'!D38+'7.29  óvoda 091140'!D38+'7.32 intézm.kiv. gyétk 104037'!D38+'7.33 szoc étk 107051'!D38+'7.34 segélyek 107060'!D38+'7.35 adóbev 900020'!D38+'7.36 pályázatok összesen'!D38+'7.6 Út, autópálya építés'!D38+'7.22 gyermekorvos 072111'!D38+'7.23. COVID '!D38</f>
        <v>14000000</v>
      </c>
      <c r="E38" s="125">
        <f>'7.1. igazg 011130'!E38+'7.2 temető 013320'!E38+'7.3. vagyon 013350'!E38+'7.4 018010'!E38+'7.5 finansz műveletek 018030'!E38+'7.7 közütak működtetés 045160'!E38+'7.8 parkoló 045170'!E38+'7.9 kábeltv 046020'!E38+'7.10 piac 047120'!E38+'7.11 tdm tám047320'!E38+'7.12 szemét 051030'!E38+'7.13 szennyvíz 052080'!E38+'7.14 víz 063080'!E38+'7.15 közvil 064010'!E38+'7.16 zöldterület 066010'!E38+'7.17 város 066020'!E38+'7.18 háziorvos 072111'!E38+'7.19 ügyelet 072112'!E38+'7.20 fülészet 072210'!E38+'7.21 védőnők 074031'!E38+'7.24 sportcsépület 081030'!E38+'7.25 sport tám 081041'!E38+'7.26 diáksport 081043'!E38+'7.27 közműv 082091'!E38+'7.28 közműv 082092'!E38+'7.29  óvoda 091140'!E38+'7.32 intézm.kiv. gyétk 104037'!E38+'7.33 szoc étk 107051'!E38+'7.34 segélyek 107060'!E38+'7.35 adóbev 900020'!E38+'7.36 pályázatok összesen'!E38+'7.6 Út, autópálya építés'!E38+'7.22 gyermekorvos 072111'!E38+'7.23. COVID '!E38</f>
        <v>0</v>
      </c>
      <c r="F38" s="546">
        <f t="shared" si="0"/>
        <v>14000000</v>
      </c>
      <c r="G38" s="125">
        <f>'7.36 pályázatok összesen'!F38</f>
        <v>0</v>
      </c>
      <c r="H38" s="126">
        <f t="shared" si="1"/>
        <v>14000000</v>
      </c>
      <c r="I38" s="125">
        <f>'7.1. igazg 011130'!G38+'7.2 temető 013320'!G38+'7.3. vagyon 013350'!G38+'7.4 018010'!G38+'7.5 finansz műveletek 018030'!G38+'7.6 Út, autópálya építés'!G38+'7.7 közütak működtetés 045160'!G38+'7.8 parkoló 045170'!G38+'7.9 kábeltv 046020'!G38+'7.10 piac 047120'!G38+'7.11 tdm tám047320'!G38+'7.12 szemét 051030'!G38+'7.13 szennyvíz 052080'!G38+'7.14 víz 063080'!G38+'7.15 közvil 064010'!G38+'7.16 zöldterület 066010'!G38+'7.17 város 066020'!G38+'7.18 háziorvos 072111'!G38+'7.19 ügyelet 072112'!G38+'7.20 fülészet 072210'!G38+'7.21 védőnők 074031'!G38+'7.22 gyermekorvos 072111'!G38+'7.23. COVID '!G38+'7.24 sportcsépület 081030'!G38+'7.25 sport tám 081041'!G38+'7.26 diáksport 081043'!G38+'7.27 közműv 082091'!G38+'7.28 közműv 082092'!G38+'7.29  óvoda 091140'!G38+'7.30 gyermekétk.  096015'!G38+'7.31 bölcsőde'!G38+'7.32 intézm.kiv. gyétk 104037'!G38+'7.33 szoc étk 107051'!G38+'7.34 segélyek 107060'!G38+'7.35 adóbev 900020'!G38+'7.36 pályázatok összesen'!G38</f>
        <v>14000000</v>
      </c>
      <c r="J38" s="125">
        <f>'7.1. igazg 011130'!H38+'7.2 temető 013320'!H38+'7.3. vagyon 013350'!H38+'7.4 018010'!H38+'7.5 finansz műveletek 018030'!H38+'7.6 Út, autópálya építés'!H38+'7.7 közütak működtetés 045160'!H38+'7.8 parkoló 045170'!H38+'7.9 kábeltv 046020'!H38+'7.10 piac 047120'!H38+'7.11 tdm tám047320'!H38+'7.12 szemét 051030'!H38+'7.13 szennyvíz 052080'!H38+'7.14 víz 063080'!H38+'7.15 közvil 064010'!H38+'7.16 zöldterület 066010'!H38+'7.17 város 066020'!H38+'7.18 háziorvos 072111'!H38+'7.19 ügyelet 072112'!H38+'7.20 fülészet 072210'!H38+'7.21 védőnők 074031'!H38+'7.22 gyermekorvos 072111'!H38+'7.23. COVID '!H38+'7.24 sportcsépület 081030'!H38+'7.25 sport tám 081041'!H38+'7.26 diáksport 081043'!H38+'7.27 közműv 082091'!H38+'7.28 közműv 082092'!H38+'7.29  óvoda 091140'!H38+'7.30 gyermekétk.  096015'!H38+'7.31 bölcsőde'!H38+'7.32 intézm.kiv. gyétk 104037'!H38+'7.33 szoc étk 107051'!H38+'7.34 segélyek 107060'!H38+'7.35 adóbev 900020'!H38+'7.36 pályázatok összesen'!H38</f>
        <v>0</v>
      </c>
      <c r="K38" s="546">
        <f t="shared" si="4"/>
        <v>14000000</v>
      </c>
      <c r="L38" s="123">
        <f>'7.36 pályázatok összesen'!I38</f>
        <v>0</v>
      </c>
      <c r="M38" s="126">
        <f t="shared" si="2"/>
        <v>14000000</v>
      </c>
      <c r="N38" s="92"/>
    </row>
    <row r="39" spans="1:14" x14ac:dyDescent="0.25">
      <c r="A39" s="22"/>
      <c r="B39" s="13" t="s">
        <v>85</v>
      </c>
      <c r="C39" s="125">
        <f>'7.1. igazg 011130'!C39+'7.2 temető 013320'!C39+'7.3. vagyon 013350'!C39+'7.4 018010'!C39+'7.5 finansz műveletek 018030'!C39+'7.7 közütak működtetés 045160'!C39+'7.8 parkoló 045170'!C39+'7.9 kábeltv 046020'!C39+'7.10 piac 047120'!C39+'7.11 tdm tám047320'!C39+'7.12 szemét 051030'!C39+'7.13 szennyvíz 052080'!C39+'7.14 víz 063080'!C39+'7.15 közvil 064010'!C39+'7.16 zöldterület 066010'!C39+'7.17 város 066020'!C39+'7.18 háziorvos 072111'!C39+'7.19 ügyelet 072112'!C39+'7.20 fülészet 072210'!C39+'7.21 védőnők 074031'!C39+'7.24 sportcsépület 081030'!C39+'7.25 sport tám 081041'!C39+'7.26 diáksport 081043'!C39+'7.27 közműv 082091'!C39+'7.28 közműv 082092'!C39+'7.29  óvoda 091140'!C39+'7.32 intézm.kiv. gyétk 104037'!C39+'7.33 szoc étk 107051'!C39+'7.34 segélyek 107060'!C39+'7.35 adóbev 900020'!C39+'7.36 pályázatok összesen'!C39+'7.6 Út, autópálya építés'!C39+'7.22 gyermekorvos 072111'!C39+'7.23. COVID '!C39</f>
        <v>0</v>
      </c>
      <c r="D39" s="125">
        <f>'7.1. igazg 011130'!D39+'7.2 temető 013320'!D39+'7.3. vagyon 013350'!D39+'7.4 018010'!D39+'7.5 finansz műveletek 018030'!D39+'7.7 közütak működtetés 045160'!D39+'7.8 parkoló 045170'!D39+'7.9 kábeltv 046020'!D39+'7.10 piac 047120'!D39+'7.11 tdm tám047320'!D39+'7.12 szemét 051030'!D39+'7.13 szennyvíz 052080'!D39+'7.14 víz 063080'!D39+'7.15 közvil 064010'!D39+'7.16 zöldterület 066010'!D39+'7.17 város 066020'!D39+'7.18 háziorvos 072111'!D39+'7.19 ügyelet 072112'!D39+'7.20 fülészet 072210'!D39+'7.21 védőnők 074031'!D39+'7.24 sportcsépület 081030'!D39+'7.25 sport tám 081041'!D39+'7.26 diáksport 081043'!D39+'7.27 közműv 082091'!D39+'7.28 közműv 082092'!D39+'7.29  óvoda 091140'!D39+'7.32 intézm.kiv. gyétk 104037'!D39+'7.33 szoc étk 107051'!D39+'7.34 segélyek 107060'!D39+'7.35 adóbev 900020'!D39+'7.36 pályázatok összesen'!D39+'7.6 Út, autópálya építés'!D39+'7.22 gyermekorvos 072111'!D39+'7.23. COVID '!D39</f>
        <v>0</v>
      </c>
      <c r="E39" s="125">
        <f>'7.1. igazg 011130'!E39+'7.2 temető 013320'!E39+'7.3. vagyon 013350'!E39+'7.4 018010'!E39+'7.5 finansz műveletek 018030'!E39+'7.7 közütak működtetés 045160'!E39+'7.8 parkoló 045170'!E39+'7.9 kábeltv 046020'!E39+'7.10 piac 047120'!E39+'7.11 tdm tám047320'!E39+'7.12 szemét 051030'!E39+'7.13 szennyvíz 052080'!E39+'7.14 víz 063080'!E39+'7.15 közvil 064010'!E39+'7.16 zöldterület 066010'!E39+'7.17 város 066020'!E39+'7.18 háziorvos 072111'!E39+'7.19 ügyelet 072112'!E39+'7.20 fülészet 072210'!E39+'7.21 védőnők 074031'!E39+'7.24 sportcsépület 081030'!E39+'7.25 sport tám 081041'!E39+'7.26 diáksport 081043'!E39+'7.27 közműv 082091'!E39+'7.28 közműv 082092'!E39+'7.29  óvoda 091140'!E39+'7.32 intézm.kiv. gyétk 104037'!E39+'7.33 szoc étk 107051'!E39+'7.34 segélyek 107060'!E39+'7.35 adóbev 900020'!E39+'7.36 pályázatok összesen'!E39+'7.6 Út, autópálya építés'!E39+'7.22 gyermekorvos 072111'!E39+'7.23. COVID '!E39</f>
        <v>0</v>
      </c>
      <c r="F39" s="546">
        <f t="shared" si="0"/>
        <v>0</v>
      </c>
      <c r="G39" s="125">
        <f>'7.36 pályázatok összesen'!F39</f>
        <v>0</v>
      </c>
      <c r="H39" s="126">
        <f t="shared" si="1"/>
        <v>0</v>
      </c>
      <c r="I39" s="125">
        <f>'7.1. igazg 011130'!G39+'7.2 temető 013320'!G39+'7.3. vagyon 013350'!G39+'7.4 018010'!G39+'7.5 finansz műveletek 018030'!G39+'7.6 Út, autópálya építés'!G39+'7.7 közütak működtetés 045160'!G39+'7.8 parkoló 045170'!G39+'7.9 kábeltv 046020'!G39+'7.10 piac 047120'!G39+'7.11 tdm tám047320'!G39+'7.12 szemét 051030'!G39+'7.13 szennyvíz 052080'!G39+'7.14 víz 063080'!G39+'7.15 közvil 064010'!G39+'7.16 zöldterület 066010'!G39+'7.17 város 066020'!G39+'7.18 háziorvos 072111'!G39+'7.19 ügyelet 072112'!G39+'7.20 fülészet 072210'!G39+'7.21 védőnők 074031'!G39+'7.22 gyermekorvos 072111'!G39+'7.23. COVID '!G39+'7.24 sportcsépület 081030'!G39+'7.25 sport tám 081041'!G39+'7.26 diáksport 081043'!G39+'7.27 közműv 082091'!G39+'7.28 közműv 082092'!G39+'7.29  óvoda 091140'!G39+'7.30 gyermekétk.  096015'!G39+'7.31 bölcsőde'!G39+'7.32 intézm.kiv. gyétk 104037'!G39+'7.33 szoc étk 107051'!G39+'7.34 segélyek 107060'!G39+'7.35 adóbev 900020'!G39+'7.36 pályázatok összesen'!G39</f>
        <v>0</v>
      </c>
      <c r="J39" s="125">
        <f>'7.1. igazg 011130'!H39+'7.2 temető 013320'!H39+'7.3. vagyon 013350'!H39+'7.4 018010'!H39+'7.5 finansz műveletek 018030'!H39+'7.6 Út, autópálya építés'!H39+'7.7 közütak működtetés 045160'!H39+'7.8 parkoló 045170'!H39+'7.9 kábeltv 046020'!H39+'7.10 piac 047120'!H39+'7.11 tdm tám047320'!H39+'7.12 szemét 051030'!H39+'7.13 szennyvíz 052080'!H39+'7.14 víz 063080'!H39+'7.15 közvil 064010'!H39+'7.16 zöldterület 066010'!H39+'7.17 város 066020'!H39+'7.18 háziorvos 072111'!H39+'7.19 ügyelet 072112'!H39+'7.20 fülészet 072210'!H39+'7.21 védőnők 074031'!H39+'7.22 gyermekorvos 072111'!H39+'7.23. COVID '!H39+'7.24 sportcsépület 081030'!H39+'7.25 sport tám 081041'!H39+'7.26 diáksport 081043'!H39+'7.27 közműv 082091'!H39+'7.28 közműv 082092'!H39+'7.29  óvoda 091140'!H39+'7.30 gyermekétk.  096015'!H39+'7.31 bölcsőde'!H39+'7.32 intézm.kiv. gyétk 104037'!H39+'7.33 szoc étk 107051'!H39+'7.34 segélyek 107060'!H39+'7.35 adóbev 900020'!H39+'7.36 pályázatok összesen'!H39</f>
        <v>0</v>
      </c>
      <c r="K39" s="546">
        <f t="shared" si="4"/>
        <v>0</v>
      </c>
      <c r="L39" s="123">
        <f>'7.36 pályázatok összesen'!I39</f>
        <v>0</v>
      </c>
      <c r="M39" s="126">
        <f t="shared" si="2"/>
        <v>0</v>
      </c>
      <c r="N39" s="92"/>
    </row>
    <row r="40" spans="1:14" x14ac:dyDescent="0.25">
      <c r="A40" s="22"/>
      <c r="B40" s="13" t="s">
        <v>86</v>
      </c>
      <c r="C40" s="125">
        <f>'7.1. igazg 011130'!C40+'7.2 temető 013320'!C40+'7.3. vagyon 013350'!C40+'7.4 018010'!C40+'7.5 finansz műveletek 018030'!C40+'7.7 közütak működtetés 045160'!C40+'7.8 parkoló 045170'!C40+'7.9 kábeltv 046020'!C40+'7.10 piac 047120'!C40+'7.11 tdm tám047320'!C40+'7.12 szemét 051030'!C40+'7.13 szennyvíz 052080'!C40+'7.14 víz 063080'!C40+'7.15 közvil 064010'!C40+'7.16 zöldterület 066010'!C40+'7.17 város 066020'!C40+'7.18 háziorvos 072111'!C40+'7.19 ügyelet 072112'!C40+'7.20 fülészet 072210'!C40+'7.21 védőnők 074031'!C40+'7.24 sportcsépület 081030'!C40+'7.25 sport tám 081041'!C40+'7.26 diáksport 081043'!C40+'7.27 közműv 082091'!C40+'7.28 közműv 082092'!C40+'7.29  óvoda 091140'!C40+'7.32 intézm.kiv. gyétk 104037'!C40+'7.33 szoc étk 107051'!C40+'7.34 segélyek 107060'!C40+'7.35 adóbev 900020'!C40+'7.36 pályázatok összesen'!C40+'7.6 Út, autópálya építés'!C40+'7.22 gyermekorvos 072111'!C40+'7.23. COVID '!C40</f>
        <v>0</v>
      </c>
      <c r="D40" s="125">
        <f>'7.1. igazg 011130'!D40+'7.2 temető 013320'!D40+'7.3. vagyon 013350'!D40+'7.4 018010'!D40+'7.5 finansz műveletek 018030'!D40+'7.7 közütak működtetés 045160'!D40+'7.8 parkoló 045170'!D40+'7.9 kábeltv 046020'!D40+'7.10 piac 047120'!D40+'7.11 tdm tám047320'!D40+'7.12 szemét 051030'!D40+'7.13 szennyvíz 052080'!D40+'7.14 víz 063080'!D40+'7.15 közvil 064010'!D40+'7.16 zöldterület 066010'!D40+'7.17 város 066020'!D40+'7.18 háziorvos 072111'!D40+'7.19 ügyelet 072112'!D40+'7.20 fülészet 072210'!D40+'7.21 védőnők 074031'!D40+'7.24 sportcsépület 081030'!D40+'7.25 sport tám 081041'!D40+'7.26 diáksport 081043'!D40+'7.27 közműv 082091'!D40+'7.28 közműv 082092'!D40+'7.29  óvoda 091140'!D40+'7.32 intézm.kiv. gyétk 104037'!D40+'7.33 szoc étk 107051'!D40+'7.34 segélyek 107060'!D40+'7.35 adóbev 900020'!D40+'7.36 pályázatok összesen'!D40+'7.6 Út, autópálya építés'!D40+'7.22 gyermekorvos 072111'!D40+'7.23. COVID '!D40</f>
        <v>0</v>
      </c>
      <c r="E40" s="125">
        <f>'7.1. igazg 011130'!E40+'7.2 temető 013320'!E40+'7.3. vagyon 013350'!E40+'7.4 018010'!E40+'7.5 finansz műveletek 018030'!E40+'7.7 közütak működtetés 045160'!E40+'7.8 parkoló 045170'!E40+'7.9 kábeltv 046020'!E40+'7.10 piac 047120'!E40+'7.11 tdm tám047320'!E40+'7.12 szemét 051030'!E40+'7.13 szennyvíz 052080'!E40+'7.14 víz 063080'!E40+'7.15 közvil 064010'!E40+'7.16 zöldterület 066010'!E40+'7.17 város 066020'!E40+'7.18 háziorvos 072111'!E40+'7.19 ügyelet 072112'!E40+'7.20 fülészet 072210'!E40+'7.21 védőnők 074031'!E40+'7.24 sportcsépület 081030'!E40+'7.25 sport tám 081041'!E40+'7.26 diáksport 081043'!E40+'7.27 közműv 082091'!E40+'7.28 közműv 082092'!E40+'7.29  óvoda 091140'!E40+'7.32 intézm.kiv. gyétk 104037'!E40+'7.33 szoc étk 107051'!E40+'7.34 segélyek 107060'!E40+'7.35 adóbev 900020'!E40+'7.36 pályázatok összesen'!E40+'7.6 Út, autópálya építés'!E40+'7.22 gyermekorvos 072111'!E40+'7.23. COVID '!E40</f>
        <v>0</v>
      </c>
      <c r="F40" s="546">
        <f t="shared" si="0"/>
        <v>0</v>
      </c>
      <c r="G40" s="125">
        <f>'7.36 pályázatok összesen'!F40</f>
        <v>0</v>
      </c>
      <c r="H40" s="126">
        <f t="shared" si="1"/>
        <v>0</v>
      </c>
      <c r="I40" s="125">
        <f>'7.1. igazg 011130'!G40+'7.2 temető 013320'!G40+'7.3. vagyon 013350'!G40+'7.4 018010'!G40+'7.5 finansz műveletek 018030'!G40+'7.6 Út, autópálya építés'!G40+'7.7 közütak működtetés 045160'!G40+'7.8 parkoló 045170'!G40+'7.9 kábeltv 046020'!G40+'7.10 piac 047120'!G40+'7.11 tdm tám047320'!G40+'7.12 szemét 051030'!G40+'7.13 szennyvíz 052080'!G40+'7.14 víz 063080'!G40+'7.15 közvil 064010'!G40+'7.16 zöldterület 066010'!G40+'7.17 város 066020'!G40+'7.18 háziorvos 072111'!G40+'7.19 ügyelet 072112'!G40+'7.20 fülészet 072210'!G40+'7.21 védőnők 074031'!G40+'7.22 gyermekorvos 072111'!G40+'7.23. COVID '!G40+'7.24 sportcsépület 081030'!G40+'7.25 sport tám 081041'!G40+'7.26 diáksport 081043'!G40+'7.27 közműv 082091'!G40+'7.28 közműv 082092'!G40+'7.29  óvoda 091140'!G40+'7.30 gyermekétk.  096015'!G40+'7.31 bölcsőde'!G40+'7.32 intézm.kiv. gyétk 104037'!G40+'7.33 szoc étk 107051'!G40+'7.34 segélyek 107060'!G40+'7.35 adóbev 900020'!G40+'7.36 pályázatok összesen'!G40</f>
        <v>0</v>
      </c>
      <c r="J40" s="125">
        <f>'7.1. igazg 011130'!H40+'7.2 temető 013320'!H40+'7.3. vagyon 013350'!H40+'7.4 018010'!H40+'7.5 finansz műveletek 018030'!H40+'7.6 Út, autópálya építés'!H40+'7.7 közütak működtetés 045160'!H40+'7.8 parkoló 045170'!H40+'7.9 kábeltv 046020'!H40+'7.10 piac 047120'!H40+'7.11 tdm tám047320'!H40+'7.12 szemét 051030'!H40+'7.13 szennyvíz 052080'!H40+'7.14 víz 063080'!H40+'7.15 közvil 064010'!H40+'7.16 zöldterület 066010'!H40+'7.17 város 066020'!H40+'7.18 háziorvos 072111'!H40+'7.19 ügyelet 072112'!H40+'7.20 fülészet 072210'!H40+'7.21 védőnők 074031'!H40+'7.22 gyermekorvos 072111'!H40+'7.23. COVID '!H40+'7.24 sportcsépület 081030'!H40+'7.25 sport tám 081041'!H40+'7.26 diáksport 081043'!H40+'7.27 közműv 082091'!H40+'7.28 közműv 082092'!H40+'7.29  óvoda 091140'!H40+'7.30 gyermekétk.  096015'!H40+'7.31 bölcsőde'!H40+'7.32 intézm.kiv. gyétk 104037'!H40+'7.33 szoc étk 107051'!H40+'7.34 segélyek 107060'!H40+'7.35 adóbev 900020'!H40+'7.36 pályázatok összesen'!H40</f>
        <v>0</v>
      </c>
      <c r="K40" s="546">
        <f t="shared" si="4"/>
        <v>0</v>
      </c>
      <c r="L40" s="123">
        <f>'7.36 pályázatok összesen'!I40</f>
        <v>0</v>
      </c>
      <c r="M40" s="126">
        <f t="shared" si="2"/>
        <v>0</v>
      </c>
      <c r="N40" s="92"/>
    </row>
    <row r="41" spans="1:14" x14ac:dyDescent="0.25">
      <c r="A41" s="22"/>
      <c r="B41" s="13" t="s">
        <v>87</v>
      </c>
      <c r="C41" s="125">
        <f>'7.1. igazg 011130'!C41+'7.2 temető 013320'!C41+'7.3. vagyon 013350'!C41+'7.4 018010'!C41+'7.5 finansz műveletek 018030'!C41+'7.7 közütak működtetés 045160'!C41+'7.8 parkoló 045170'!C41+'7.9 kábeltv 046020'!C41+'7.10 piac 047120'!C41+'7.11 tdm tám047320'!C41+'7.12 szemét 051030'!C41+'7.13 szennyvíz 052080'!C41+'7.14 víz 063080'!C41+'7.15 közvil 064010'!C41+'7.16 zöldterület 066010'!C41+'7.17 város 066020'!C41+'7.18 háziorvos 072111'!C41+'7.19 ügyelet 072112'!C41+'7.20 fülészet 072210'!C41+'7.21 védőnők 074031'!C41+'7.24 sportcsépület 081030'!C41+'7.25 sport tám 081041'!C41+'7.26 diáksport 081043'!C41+'7.27 közműv 082091'!C41+'7.28 közműv 082092'!C41+'7.29  óvoda 091140'!C41+'7.32 intézm.kiv. gyétk 104037'!C41+'7.33 szoc étk 107051'!C41+'7.34 segélyek 107060'!C41+'7.35 adóbev 900020'!C41+'7.36 pályázatok összesen'!C41+'7.6 Út, autópálya építés'!C41+'7.22 gyermekorvos 072111'!C41+'7.23. COVID '!C41</f>
        <v>0</v>
      </c>
      <c r="D41" s="125">
        <f>'7.1. igazg 011130'!D41+'7.2 temető 013320'!D41+'7.3. vagyon 013350'!D41+'7.4 018010'!D41+'7.5 finansz műveletek 018030'!D41+'7.7 közütak működtetés 045160'!D41+'7.8 parkoló 045170'!D41+'7.9 kábeltv 046020'!D41+'7.10 piac 047120'!D41+'7.11 tdm tám047320'!D41+'7.12 szemét 051030'!D41+'7.13 szennyvíz 052080'!D41+'7.14 víz 063080'!D41+'7.15 közvil 064010'!D41+'7.16 zöldterület 066010'!D41+'7.17 város 066020'!D41+'7.18 háziorvos 072111'!D41+'7.19 ügyelet 072112'!D41+'7.20 fülészet 072210'!D41+'7.21 védőnők 074031'!D41+'7.24 sportcsépület 081030'!D41+'7.25 sport tám 081041'!D41+'7.26 diáksport 081043'!D41+'7.27 közműv 082091'!D41+'7.28 közműv 082092'!D41+'7.29  óvoda 091140'!D41+'7.32 intézm.kiv. gyétk 104037'!D41+'7.33 szoc étk 107051'!D41+'7.34 segélyek 107060'!D41+'7.35 adóbev 900020'!D41+'7.36 pályázatok összesen'!D41+'7.6 Út, autópálya építés'!D41+'7.22 gyermekorvos 072111'!D41+'7.23. COVID '!D41</f>
        <v>0</v>
      </c>
      <c r="E41" s="125">
        <f>'7.1. igazg 011130'!E41+'7.2 temető 013320'!E41+'7.3. vagyon 013350'!E41+'7.4 018010'!E41+'7.5 finansz műveletek 018030'!E41+'7.7 közütak működtetés 045160'!E41+'7.8 parkoló 045170'!E41+'7.9 kábeltv 046020'!E41+'7.10 piac 047120'!E41+'7.11 tdm tám047320'!E41+'7.12 szemét 051030'!E41+'7.13 szennyvíz 052080'!E41+'7.14 víz 063080'!E41+'7.15 közvil 064010'!E41+'7.16 zöldterület 066010'!E41+'7.17 város 066020'!E41+'7.18 háziorvos 072111'!E41+'7.19 ügyelet 072112'!E41+'7.20 fülészet 072210'!E41+'7.21 védőnők 074031'!E41+'7.24 sportcsépület 081030'!E41+'7.25 sport tám 081041'!E41+'7.26 diáksport 081043'!E41+'7.27 közműv 082091'!E41+'7.28 közműv 082092'!E41+'7.29  óvoda 091140'!E41+'7.32 intézm.kiv. gyétk 104037'!E41+'7.33 szoc étk 107051'!E41+'7.34 segélyek 107060'!E41+'7.35 adóbev 900020'!E41+'7.36 pályázatok összesen'!E41+'7.6 Út, autópálya építés'!E41+'7.22 gyermekorvos 072111'!E41+'7.23. COVID '!E41</f>
        <v>0</v>
      </c>
      <c r="F41" s="546">
        <f t="shared" si="0"/>
        <v>0</v>
      </c>
      <c r="G41" s="125">
        <f>'7.36 pályázatok összesen'!F41</f>
        <v>0</v>
      </c>
      <c r="H41" s="126">
        <f t="shared" si="1"/>
        <v>0</v>
      </c>
      <c r="I41" s="125">
        <f>'7.1. igazg 011130'!G41+'7.2 temető 013320'!G41+'7.3. vagyon 013350'!G41+'7.4 018010'!G41+'7.5 finansz műveletek 018030'!G41+'7.6 Út, autópálya építés'!G41+'7.7 közütak működtetés 045160'!G41+'7.8 parkoló 045170'!G41+'7.9 kábeltv 046020'!G41+'7.10 piac 047120'!G41+'7.11 tdm tám047320'!G41+'7.12 szemét 051030'!G41+'7.13 szennyvíz 052080'!G41+'7.14 víz 063080'!G41+'7.15 közvil 064010'!G41+'7.16 zöldterület 066010'!G41+'7.17 város 066020'!G41+'7.18 háziorvos 072111'!G41+'7.19 ügyelet 072112'!G41+'7.20 fülészet 072210'!G41+'7.21 védőnők 074031'!G41+'7.22 gyermekorvos 072111'!G41+'7.23. COVID '!G41+'7.24 sportcsépület 081030'!G41+'7.25 sport tám 081041'!G41+'7.26 diáksport 081043'!G41+'7.27 közműv 082091'!G41+'7.28 közműv 082092'!G41+'7.29  óvoda 091140'!G41+'7.30 gyermekétk.  096015'!G41+'7.31 bölcsőde'!G41+'7.32 intézm.kiv. gyétk 104037'!G41+'7.33 szoc étk 107051'!G41+'7.34 segélyek 107060'!G41+'7.35 adóbev 900020'!G41+'7.36 pályázatok összesen'!G41</f>
        <v>0</v>
      </c>
      <c r="J41" s="125">
        <f>'7.1. igazg 011130'!H41+'7.2 temető 013320'!H41+'7.3. vagyon 013350'!H41+'7.4 018010'!H41+'7.5 finansz műveletek 018030'!H41+'7.6 Út, autópálya építés'!H41+'7.7 közütak működtetés 045160'!H41+'7.8 parkoló 045170'!H41+'7.9 kábeltv 046020'!H41+'7.10 piac 047120'!H41+'7.11 tdm tám047320'!H41+'7.12 szemét 051030'!H41+'7.13 szennyvíz 052080'!H41+'7.14 víz 063080'!H41+'7.15 közvil 064010'!H41+'7.16 zöldterület 066010'!H41+'7.17 város 066020'!H41+'7.18 háziorvos 072111'!H41+'7.19 ügyelet 072112'!H41+'7.20 fülészet 072210'!H41+'7.21 védőnők 074031'!H41+'7.22 gyermekorvos 072111'!H41+'7.23. COVID '!H41+'7.24 sportcsépület 081030'!H41+'7.25 sport tám 081041'!H41+'7.26 diáksport 081043'!H41+'7.27 közműv 082091'!H41+'7.28 közműv 082092'!H41+'7.29  óvoda 091140'!H41+'7.30 gyermekétk.  096015'!H41+'7.31 bölcsőde'!H41+'7.32 intézm.kiv. gyétk 104037'!H41+'7.33 szoc étk 107051'!H41+'7.34 segélyek 107060'!H41+'7.35 adóbev 900020'!H41+'7.36 pályázatok összesen'!H41</f>
        <v>0</v>
      </c>
      <c r="K41" s="546">
        <f t="shared" si="4"/>
        <v>0</v>
      </c>
      <c r="L41" s="123">
        <f>'7.36 pályázatok összesen'!I41</f>
        <v>0</v>
      </c>
      <c r="M41" s="126">
        <f t="shared" si="2"/>
        <v>0</v>
      </c>
      <c r="N41" s="92"/>
    </row>
    <row r="42" spans="1:14" x14ac:dyDescent="0.25">
      <c r="A42" s="22"/>
      <c r="B42" s="13" t="s">
        <v>88</v>
      </c>
      <c r="C42" s="125">
        <f>'7.1. igazg 011130'!C42+'7.2 temető 013320'!C42+'7.3. vagyon 013350'!C42+'7.4 018010'!C42+'7.5 finansz műveletek 018030'!C42+'7.7 közütak működtetés 045160'!C42+'7.8 parkoló 045170'!C42+'7.9 kábeltv 046020'!C42+'7.10 piac 047120'!C42+'7.11 tdm tám047320'!C42+'7.12 szemét 051030'!C42+'7.13 szennyvíz 052080'!C42+'7.14 víz 063080'!C42+'7.15 közvil 064010'!C42+'7.16 zöldterület 066010'!C42+'7.17 város 066020'!C42+'7.18 háziorvos 072111'!C42+'7.19 ügyelet 072112'!C42+'7.20 fülészet 072210'!C42+'7.21 védőnők 074031'!C42+'7.24 sportcsépület 081030'!C42+'7.25 sport tám 081041'!C42+'7.26 diáksport 081043'!C42+'7.27 közműv 082091'!C42+'7.28 közműv 082092'!C42+'7.29  óvoda 091140'!C42+'7.32 intézm.kiv. gyétk 104037'!C42+'7.33 szoc étk 107051'!C42+'7.34 segélyek 107060'!C42+'7.35 adóbev 900020'!C42+'7.36 pályázatok összesen'!C42+'7.6 Út, autópálya építés'!C42+'7.22 gyermekorvos 072111'!C42+'7.23. COVID '!C42</f>
        <v>14206594</v>
      </c>
      <c r="D42" s="125">
        <f>'7.1. igazg 011130'!D42+'7.2 temető 013320'!D42+'7.3. vagyon 013350'!D42+'7.4 018010'!D42+'7.5 finansz műveletek 018030'!D42+'7.7 közütak működtetés 045160'!D42+'7.8 parkoló 045170'!D42+'7.9 kábeltv 046020'!D42+'7.10 piac 047120'!D42+'7.11 tdm tám047320'!D42+'7.12 szemét 051030'!D42+'7.13 szennyvíz 052080'!D42+'7.14 víz 063080'!D42+'7.15 közvil 064010'!D42+'7.16 zöldterület 066010'!D42+'7.17 város 066020'!D42+'7.18 háziorvos 072111'!D42+'7.19 ügyelet 072112'!D42+'7.20 fülészet 072210'!D42+'7.21 védőnők 074031'!D42+'7.24 sportcsépület 081030'!D42+'7.25 sport tám 081041'!D42+'7.26 diáksport 081043'!D42+'7.27 közműv 082091'!D42+'7.28 közműv 082092'!D42+'7.29  óvoda 091140'!D42+'7.32 intézm.kiv. gyétk 104037'!D42+'7.33 szoc étk 107051'!D42+'7.34 segélyek 107060'!D42+'7.35 adóbev 900020'!D42+'7.36 pályázatok összesen'!D42+'7.6 Út, autópálya építés'!D42+'7.22 gyermekorvos 072111'!D42+'7.23. COVID '!D42</f>
        <v>14000000</v>
      </c>
      <c r="E42" s="125">
        <f>'7.1. igazg 011130'!E42+'7.2 temető 013320'!E42+'7.3. vagyon 013350'!E42+'7.4 018010'!E42+'7.5 finansz műveletek 018030'!E42+'7.7 közütak működtetés 045160'!E42+'7.8 parkoló 045170'!E42+'7.9 kábeltv 046020'!E42+'7.10 piac 047120'!E42+'7.11 tdm tám047320'!E42+'7.12 szemét 051030'!E42+'7.13 szennyvíz 052080'!E42+'7.14 víz 063080'!E42+'7.15 közvil 064010'!E42+'7.16 zöldterület 066010'!E42+'7.17 város 066020'!E42+'7.18 háziorvos 072111'!E42+'7.19 ügyelet 072112'!E42+'7.20 fülészet 072210'!E42+'7.21 védőnők 074031'!E42+'7.24 sportcsépület 081030'!E42+'7.25 sport tám 081041'!E42+'7.26 diáksport 081043'!E42+'7.27 közműv 082091'!E42+'7.28 közműv 082092'!E42+'7.29  óvoda 091140'!E42+'7.32 intézm.kiv. gyétk 104037'!E42+'7.33 szoc étk 107051'!E42+'7.34 segélyek 107060'!E42+'7.35 adóbev 900020'!E42+'7.36 pályázatok összesen'!E42+'7.6 Út, autópálya építés'!E42+'7.22 gyermekorvos 072111'!E42+'7.23. COVID '!E42</f>
        <v>0</v>
      </c>
      <c r="F42" s="546">
        <f t="shared" si="0"/>
        <v>14000000</v>
      </c>
      <c r="G42" s="125">
        <f>'7.36 pályázatok összesen'!F42</f>
        <v>0</v>
      </c>
      <c r="H42" s="126">
        <f t="shared" si="1"/>
        <v>14000000</v>
      </c>
      <c r="I42" s="125">
        <f>'7.1. igazg 011130'!G42+'7.2 temető 013320'!G42+'7.3. vagyon 013350'!G42+'7.4 018010'!G42+'7.5 finansz műveletek 018030'!G42+'7.6 Út, autópálya építés'!G42+'7.7 közütak működtetés 045160'!G42+'7.8 parkoló 045170'!G42+'7.9 kábeltv 046020'!G42+'7.10 piac 047120'!G42+'7.11 tdm tám047320'!G42+'7.12 szemét 051030'!G42+'7.13 szennyvíz 052080'!G42+'7.14 víz 063080'!G42+'7.15 közvil 064010'!G42+'7.16 zöldterület 066010'!G42+'7.17 város 066020'!G42+'7.18 háziorvos 072111'!G42+'7.19 ügyelet 072112'!G42+'7.20 fülészet 072210'!G42+'7.21 védőnők 074031'!G42+'7.22 gyermekorvos 072111'!G42+'7.23. COVID '!G42+'7.24 sportcsépület 081030'!G42+'7.25 sport tám 081041'!G42+'7.26 diáksport 081043'!G42+'7.27 közműv 082091'!G42+'7.28 közműv 082092'!G42+'7.29  óvoda 091140'!G42+'7.30 gyermekétk.  096015'!G42+'7.31 bölcsőde'!G42+'7.32 intézm.kiv. gyétk 104037'!G42+'7.33 szoc étk 107051'!G42+'7.34 segélyek 107060'!G42+'7.35 adóbev 900020'!G42+'7.36 pályázatok összesen'!G42</f>
        <v>14000000</v>
      </c>
      <c r="J42" s="125">
        <f>'7.1. igazg 011130'!H42+'7.2 temető 013320'!H42+'7.3. vagyon 013350'!H42+'7.4 018010'!H42+'7.5 finansz műveletek 018030'!H42+'7.6 Út, autópálya építés'!H42+'7.7 közütak működtetés 045160'!H42+'7.8 parkoló 045170'!H42+'7.9 kábeltv 046020'!H42+'7.10 piac 047120'!H42+'7.11 tdm tám047320'!H42+'7.12 szemét 051030'!H42+'7.13 szennyvíz 052080'!H42+'7.14 víz 063080'!H42+'7.15 közvil 064010'!H42+'7.16 zöldterület 066010'!H42+'7.17 város 066020'!H42+'7.18 háziorvos 072111'!H42+'7.19 ügyelet 072112'!H42+'7.20 fülészet 072210'!H42+'7.21 védőnők 074031'!H42+'7.22 gyermekorvos 072111'!H42+'7.23. COVID '!H42+'7.24 sportcsépület 081030'!H42+'7.25 sport tám 081041'!H42+'7.26 diáksport 081043'!H42+'7.27 közműv 082091'!H42+'7.28 közműv 082092'!H42+'7.29  óvoda 091140'!H42+'7.30 gyermekétk.  096015'!H42+'7.31 bölcsőde'!H42+'7.32 intézm.kiv. gyétk 104037'!H42+'7.33 szoc étk 107051'!H42+'7.34 segélyek 107060'!H42+'7.35 adóbev 900020'!H42+'7.36 pályázatok összesen'!H42</f>
        <v>0</v>
      </c>
      <c r="K42" s="546">
        <f t="shared" si="4"/>
        <v>14000000</v>
      </c>
      <c r="L42" s="123">
        <f>'7.36 pályázatok összesen'!I42</f>
        <v>0</v>
      </c>
      <c r="M42" s="126">
        <f t="shared" si="2"/>
        <v>14000000</v>
      </c>
      <c r="N42" s="92"/>
    </row>
    <row r="43" spans="1:14" x14ac:dyDescent="0.25">
      <c r="A43" s="22"/>
      <c r="B43" s="13" t="s">
        <v>89</v>
      </c>
      <c r="C43" s="125">
        <f>'7.1. igazg 011130'!C43+'7.2 temető 013320'!C43+'7.3. vagyon 013350'!C43+'7.4 018010'!C43+'7.5 finansz műveletek 018030'!C43+'7.7 közütak működtetés 045160'!C43+'7.8 parkoló 045170'!C43+'7.9 kábeltv 046020'!C43+'7.10 piac 047120'!C43+'7.11 tdm tám047320'!C43+'7.12 szemét 051030'!C43+'7.13 szennyvíz 052080'!C43+'7.14 víz 063080'!C43+'7.15 közvil 064010'!C43+'7.16 zöldterület 066010'!C43+'7.17 város 066020'!C43+'7.18 háziorvos 072111'!C43+'7.19 ügyelet 072112'!C43+'7.20 fülészet 072210'!C43+'7.21 védőnők 074031'!C43+'7.24 sportcsépület 081030'!C43+'7.25 sport tám 081041'!C43+'7.26 diáksport 081043'!C43+'7.27 közműv 082091'!C43+'7.28 közműv 082092'!C43+'7.29  óvoda 091140'!C43+'7.32 intézm.kiv. gyétk 104037'!C43+'7.33 szoc étk 107051'!C43+'7.34 segélyek 107060'!C43+'7.35 adóbev 900020'!C43+'7.36 pályázatok összesen'!C43+'7.6 Út, autópálya építés'!C43+'7.22 gyermekorvos 072111'!C43+'7.23. COVID '!C43</f>
        <v>430000</v>
      </c>
      <c r="D43" s="125">
        <f>'7.1. igazg 011130'!D43+'7.2 temető 013320'!D43+'7.3. vagyon 013350'!D43+'7.4 018010'!D43+'7.5 finansz műveletek 018030'!D43+'7.7 közütak működtetés 045160'!D43+'7.8 parkoló 045170'!D43+'7.9 kábeltv 046020'!D43+'7.10 piac 047120'!D43+'7.11 tdm tám047320'!D43+'7.12 szemét 051030'!D43+'7.13 szennyvíz 052080'!D43+'7.14 víz 063080'!D43+'7.15 közvil 064010'!D43+'7.16 zöldterület 066010'!D43+'7.17 város 066020'!D43+'7.18 háziorvos 072111'!D43+'7.19 ügyelet 072112'!D43+'7.20 fülészet 072210'!D43+'7.21 védőnők 074031'!D43+'7.24 sportcsépület 081030'!D43+'7.25 sport tám 081041'!D43+'7.26 diáksport 081043'!D43+'7.27 közműv 082091'!D43+'7.28 közműv 082092'!D43+'7.29  óvoda 091140'!D43+'7.32 intézm.kiv. gyétk 104037'!D43+'7.33 szoc étk 107051'!D43+'7.34 segélyek 107060'!D43+'7.35 adóbev 900020'!D43+'7.36 pályázatok összesen'!D43+'7.6 Út, autópálya építés'!D43+'7.22 gyermekorvos 072111'!D43+'7.23. COVID '!D43</f>
        <v>0</v>
      </c>
      <c r="E43" s="125">
        <f>'7.1. igazg 011130'!E43+'7.2 temető 013320'!E43+'7.3. vagyon 013350'!E43+'7.4 018010'!E43+'7.5 finansz műveletek 018030'!E43+'7.7 közütak működtetés 045160'!E43+'7.8 parkoló 045170'!E43+'7.9 kábeltv 046020'!E43+'7.10 piac 047120'!E43+'7.11 tdm tám047320'!E43+'7.12 szemét 051030'!E43+'7.13 szennyvíz 052080'!E43+'7.14 víz 063080'!E43+'7.15 közvil 064010'!E43+'7.16 zöldterület 066010'!E43+'7.17 város 066020'!E43+'7.18 háziorvos 072111'!E43+'7.19 ügyelet 072112'!E43+'7.20 fülészet 072210'!E43+'7.21 védőnők 074031'!E43+'7.24 sportcsépület 081030'!E43+'7.25 sport tám 081041'!E43+'7.26 diáksport 081043'!E43+'7.27 közműv 082091'!E43+'7.28 közműv 082092'!E43+'7.29  óvoda 091140'!E43+'7.32 intézm.kiv. gyétk 104037'!E43+'7.33 szoc étk 107051'!E43+'7.34 segélyek 107060'!E43+'7.35 adóbev 900020'!E43+'7.36 pályázatok összesen'!E43+'7.6 Út, autópálya építés'!E43+'7.22 gyermekorvos 072111'!E43+'7.23. COVID '!E43</f>
        <v>0</v>
      </c>
      <c r="F43" s="546">
        <f t="shared" si="0"/>
        <v>0</v>
      </c>
      <c r="G43" s="125">
        <f>'7.36 pályázatok összesen'!F43</f>
        <v>0</v>
      </c>
      <c r="H43" s="126">
        <f t="shared" si="1"/>
        <v>0</v>
      </c>
      <c r="I43" s="125">
        <f>'7.1. igazg 011130'!G43+'7.2 temető 013320'!G43+'7.3. vagyon 013350'!G43+'7.4 018010'!G43+'7.5 finansz műveletek 018030'!G43+'7.6 Út, autópálya építés'!G43+'7.7 közütak működtetés 045160'!G43+'7.8 parkoló 045170'!G43+'7.9 kábeltv 046020'!G43+'7.10 piac 047120'!G43+'7.11 tdm tám047320'!G43+'7.12 szemét 051030'!G43+'7.13 szennyvíz 052080'!G43+'7.14 víz 063080'!G43+'7.15 közvil 064010'!G43+'7.16 zöldterület 066010'!G43+'7.17 város 066020'!G43+'7.18 háziorvos 072111'!G43+'7.19 ügyelet 072112'!G43+'7.20 fülészet 072210'!G43+'7.21 védőnők 074031'!G43+'7.22 gyermekorvos 072111'!G43+'7.23. COVID '!G43+'7.24 sportcsépület 081030'!G43+'7.25 sport tám 081041'!G43+'7.26 diáksport 081043'!G43+'7.27 közműv 082091'!G43+'7.28 közműv 082092'!G43+'7.29  óvoda 091140'!G43+'7.30 gyermekétk.  096015'!G43+'7.31 bölcsőde'!G43+'7.32 intézm.kiv. gyétk 104037'!G43+'7.33 szoc étk 107051'!G43+'7.34 segélyek 107060'!G43+'7.35 adóbev 900020'!G43+'7.36 pályázatok összesen'!G43</f>
        <v>0</v>
      </c>
      <c r="J43" s="125">
        <f>'7.1. igazg 011130'!H43+'7.2 temető 013320'!H43+'7.3. vagyon 013350'!H43+'7.4 018010'!H43+'7.5 finansz műveletek 018030'!H43+'7.6 Út, autópálya építés'!H43+'7.7 közütak működtetés 045160'!H43+'7.8 parkoló 045170'!H43+'7.9 kábeltv 046020'!H43+'7.10 piac 047120'!H43+'7.11 tdm tám047320'!H43+'7.12 szemét 051030'!H43+'7.13 szennyvíz 052080'!H43+'7.14 víz 063080'!H43+'7.15 közvil 064010'!H43+'7.16 zöldterület 066010'!H43+'7.17 város 066020'!H43+'7.18 háziorvos 072111'!H43+'7.19 ügyelet 072112'!H43+'7.20 fülészet 072210'!H43+'7.21 védőnők 074031'!H43+'7.22 gyermekorvos 072111'!H43+'7.23. COVID '!H43+'7.24 sportcsépület 081030'!H43+'7.25 sport tám 081041'!H43+'7.26 diáksport 081043'!H43+'7.27 közműv 082091'!H43+'7.28 közműv 082092'!H43+'7.29  óvoda 091140'!H43+'7.30 gyermekétk.  096015'!H43+'7.31 bölcsőde'!H43+'7.32 intézm.kiv. gyétk 104037'!H43+'7.33 szoc étk 107051'!H43+'7.34 segélyek 107060'!H43+'7.35 adóbev 900020'!H43+'7.36 pályázatok összesen'!H43</f>
        <v>0</v>
      </c>
      <c r="K43" s="546">
        <f t="shared" si="4"/>
        <v>0</v>
      </c>
      <c r="L43" s="123">
        <f>'7.36 pályázatok összesen'!I43</f>
        <v>0</v>
      </c>
      <c r="M43" s="126">
        <f t="shared" si="2"/>
        <v>0</v>
      </c>
      <c r="N43" s="92"/>
    </row>
    <row r="44" spans="1:14" ht="15.75" thickBot="1" x14ac:dyDescent="0.3">
      <c r="A44" s="619"/>
      <c r="B44" s="38" t="s">
        <v>90</v>
      </c>
      <c r="C44" s="127">
        <f>'7.1. igazg 011130'!C44+'7.2 temető 013320'!C44+'7.3. vagyon 013350'!C44+'7.4 018010'!C44+'7.5 finansz műveletek 018030'!C44+'7.7 közütak működtetés 045160'!C44+'7.8 parkoló 045170'!C44+'7.9 kábeltv 046020'!C44+'7.10 piac 047120'!C44+'7.11 tdm tám047320'!C44+'7.12 szemét 051030'!C44+'7.13 szennyvíz 052080'!C44+'7.14 víz 063080'!C44+'7.15 közvil 064010'!C44+'7.16 zöldterület 066010'!C44+'7.17 város 066020'!C44+'7.18 háziorvos 072111'!C44+'7.19 ügyelet 072112'!C44+'7.20 fülészet 072210'!C44+'7.21 védőnők 074031'!C44+'7.24 sportcsépület 081030'!C44+'7.25 sport tám 081041'!C44+'7.26 diáksport 081043'!C44+'7.27 közműv 082091'!C44+'7.28 közműv 082092'!C44+'7.29  óvoda 091140'!C44+'7.32 intézm.kiv. gyétk 104037'!C44+'7.33 szoc étk 107051'!C44+'7.34 segélyek 107060'!C44+'7.35 adóbev 900020'!C44+'7.36 pályázatok összesen'!C44+'7.6 Út, autópálya építés'!C44+'7.22 gyermekorvos 072111'!C44+'7.23. COVID '!C44</f>
        <v>3300566</v>
      </c>
      <c r="D44" s="127">
        <f>'7.1. igazg 011130'!D44+'7.2 temető 013320'!D44+'7.3. vagyon 013350'!D44+'7.4 018010'!D44+'7.5 finansz műveletek 018030'!D44+'7.7 közütak működtetés 045160'!D44+'7.8 parkoló 045170'!D44+'7.9 kábeltv 046020'!D44+'7.10 piac 047120'!D44+'7.11 tdm tám047320'!D44+'7.12 szemét 051030'!D44+'7.13 szennyvíz 052080'!D44+'7.14 víz 063080'!D44+'7.15 közvil 064010'!D44+'7.16 zöldterület 066010'!D44+'7.17 város 066020'!D44+'7.18 háziorvos 072111'!D44+'7.19 ügyelet 072112'!D44+'7.20 fülészet 072210'!D44+'7.21 védőnők 074031'!D44+'7.24 sportcsépület 081030'!D44+'7.25 sport tám 081041'!D44+'7.26 diáksport 081043'!D44+'7.27 közműv 082091'!D44+'7.28 közműv 082092'!D44+'7.29  óvoda 091140'!D44+'7.32 intézm.kiv. gyétk 104037'!D44+'7.33 szoc étk 107051'!D44+'7.34 segélyek 107060'!D44+'7.35 adóbev 900020'!D44+'7.36 pályázatok összesen'!D44+'7.6 Út, autópálya építés'!D44+'7.22 gyermekorvos 072111'!D44+'7.23. COVID '!D44</f>
        <v>0</v>
      </c>
      <c r="E44" s="127">
        <f>'7.1. igazg 011130'!E44+'7.2 temető 013320'!E44+'7.3. vagyon 013350'!E44+'7.4 018010'!E44+'7.5 finansz műveletek 018030'!E44+'7.7 közütak működtetés 045160'!E44+'7.8 parkoló 045170'!E44+'7.9 kábeltv 046020'!E44+'7.10 piac 047120'!E44+'7.11 tdm tám047320'!E44+'7.12 szemét 051030'!E44+'7.13 szennyvíz 052080'!E44+'7.14 víz 063080'!E44+'7.15 közvil 064010'!E44+'7.16 zöldterület 066010'!E44+'7.17 város 066020'!E44+'7.18 háziorvos 072111'!E44+'7.19 ügyelet 072112'!E44+'7.20 fülészet 072210'!E44+'7.21 védőnők 074031'!E44+'7.24 sportcsépület 081030'!E44+'7.25 sport tám 081041'!E44+'7.26 diáksport 081043'!E44+'7.27 közműv 082091'!E44+'7.28 közműv 082092'!E44+'7.29  óvoda 091140'!E44+'7.32 intézm.kiv. gyétk 104037'!E44+'7.33 szoc étk 107051'!E44+'7.34 segélyek 107060'!E44+'7.35 adóbev 900020'!E44+'7.36 pályázatok összesen'!E44+'7.6 Út, autópálya építés'!E44+'7.22 gyermekorvos 072111'!E44+'7.23. COVID '!E44</f>
        <v>0</v>
      </c>
      <c r="F44" s="547">
        <f t="shared" si="0"/>
        <v>0</v>
      </c>
      <c r="G44" s="127">
        <f>'7.36 pályázatok összesen'!F44</f>
        <v>0</v>
      </c>
      <c r="H44" s="128">
        <f t="shared" si="1"/>
        <v>0</v>
      </c>
      <c r="I44" s="125">
        <f>'7.1. igazg 011130'!G44+'7.2 temető 013320'!G44+'7.3. vagyon 013350'!G44+'7.4 018010'!G44+'7.5 finansz műveletek 018030'!G44+'7.6 Út, autópálya építés'!G44+'7.7 közütak működtetés 045160'!G44+'7.8 parkoló 045170'!G44+'7.9 kábeltv 046020'!G44+'7.10 piac 047120'!G44+'7.11 tdm tám047320'!G44+'7.12 szemét 051030'!G44+'7.13 szennyvíz 052080'!G44+'7.14 víz 063080'!G44+'7.15 közvil 064010'!G44+'7.16 zöldterület 066010'!G44+'7.17 város 066020'!G44+'7.18 háziorvos 072111'!G44+'7.19 ügyelet 072112'!G44+'7.20 fülészet 072210'!G44+'7.21 védőnők 074031'!G44+'7.22 gyermekorvos 072111'!G44+'7.23. COVID '!G44+'7.24 sportcsépület 081030'!G44+'7.25 sport tám 081041'!G44+'7.26 diáksport 081043'!G44+'7.27 közműv 082091'!G44+'7.28 közműv 082092'!G44+'7.29  óvoda 091140'!G44+'7.30 gyermekétk.  096015'!G44+'7.31 bölcsőde'!G44+'7.32 intézm.kiv. gyétk 104037'!G44+'7.33 szoc étk 107051'!G44+'7.34 segélyek 107060'!G44+'7.35 adóbev 900020'!G44+'7.36 pályázatok összesen'!G44</f>
        <v>0</v>
      </c>
      <c r="J44" s="125">
        <f>'7.1. igazg 011130'!H44+'7.2 temető 013320'!H44+'7.3. vagyon 013350'!H44+'7.4 018010'!H44+'7.5 finansz műveletek 018030'!H44+'7.6 Út, autópálya építés'!H44+'7.7 közütak működtetés 045160'!H44+'7.8 parkoló 045170'!H44+'7.9 kábeltv 046020'!H44+'7.10 piac 047120'!H44+'7.11 tdm tám047320'!H44+'7.12 szemét 051030'!H44+'7.13 szennyvíz 052080'!H44+'7.14 víz 063080'!H44+'7.15 közvil 064010'!H44+'7.16 zöldterület 066010'!H44+'7.17 város 066020'!H44+'7.18 háziorvos 072111'!H44+'7.19 ügyelet 072112'!H44+'7.20 fülészet 072210'!H44+'7.21 védőnők 074031'!H44+'7.22 gyermekorvos 072111'!H44+'7.23. COVID '!H44+'7.24 sportcsépület 081030'!H44+'7.25 sport tám 081041'!H44+'7.26 diáksport 081043'!H44+'7.27 közműv 082091'!H44+'7.28 közműv 082092'!H44+'7.29  óvoda 091140'!H44+'7.30 gyermekétk.  096015'!H44+'7.31 bölcsőde'!H44+'7.32 intézm.kiv. gyétk 104037'!H44+'7.33 szoc étk 107051'!H44+'7.34 segélyek 107060'!H44+'7.35 adóbev 900020'!H44+'7.36 pályázatok összesen'!H44</f>
        <v>0</v>
      </c>
      <c r="K44" s="547">
        <f t="shared" si="4"/>
        <v>0</v>
      </c>
      <c r="L44" s="123">
        <f>'7.36 pályázatok összesen'!I44</f>
        <v>0</v>
      </c>
      <c r="M44" s="128">
        <f t="shared" si="2"/>
        <v>0</v>
      </c>
      <c r="N44" s="92"/>
    </row>
    <row r="45" spans="1:14" x14ac:dyDescent="0.25">
      <c r="A45" s="21" t="s">
        <v>91</v>
      </c>
      <c r="B45" s="20" t="s">
        <v>23</v>
      </c>
      <c r="C45" s="174">
        <f>'7.1. igazg 011130'!C45+'7.2 temető 013320'!C45+'7.3. vagyon 013350'!C45+'7.4 018010'!C45+'7.5 finansz műveletek 018030'!C45+'7.7 közütak működtetés 045160'!C45+'7.8 parkoló 045170'!C45+'7.9 kábeltv 046020'!C45+'7.10 piac 047120'!C45+'7.11 tdm tám047320'!C45+'7.12 szemét 051030'!C45+'7.13 szennyvíz 052080'!C45+'7.14 víz 063080'!C45+'7.15 közvil 064010'!C45+'7.16 zöldterület 066010'!C45+'7.17 város 066020'!C45+'7.18 háziorvos 072111'!C45+'7.19 ügyelet 072112'!C45+'7.20 fülészet 072210'!C45+'7.21 védőnők 074031'!C45+'7.24 sportcsépület 081030'!C45+'7.25 sport tám 081041'!C45+'7.26 diáksport 081043'!C45+'7.27 közműv 082091'!C45+'7.28 közműv 082092'!C45+'7.29  óvoda 091140'!C45+'7.32 intézm.kiv. gyétk 104037'!C45+'7.33 szoc étk 107051'!C45+'7.34 segélyek 107060'!C45+'7.35 adóbev 900020'!C45+'7.36 pályázatok összesen'!C45+'7.6 Út, autópálya építés'!C45+'7.22 gyermekorvos 072111'!C45+'7.23. COVID '!C45</f>
        <v>187707040</v>
      </c>
      <c r="D45" s="174">
        <f>'7.1. igazg 011130'!D45+'7.2 temető 013320'!D45+'7.3. vagyon 013350'!D45+'7.4 018010'!D45+'7.5 finansz műveletek 018030'!D45+'7.7 közütak működtetés 045160'!D45+'7.8 parkoló 045170'!D45+'7.9 kábeltv 046020'!D45+'7.10 piac 047120'!D45+'7.11 tdm tám047320'!D45+'7.12 szemét 051030'!D45+'7.13 szennyvíz 052080'!D45+'7.14 víz 063080'!D45+'7.15 közvil 064010'!D45+'7.16 zöldterület 066010'!D45+'7.17 város 066020'!D45+'7.18 háziorvos 072111'!D45+'7.19 ügyelet 072112'!D45+'7.20 fülészet 072210'!D45+'7.21 védőnők 074031'!D45+'7.24 sportcsépület 081030'!D45+'7.25 sport tám 081041'!D45+'7.26 diáksport 081043'!D45+'7.27 közműv 082091'!D45+'7.28 közműv 082092'!D45+'7.29  óvoda 091140'!D45+'7.32 intézm.kiv. gyétk 104037'!D45+'7.33 szoc étk 107051'!D45+'7.34 segélyek 107060'!D45+'7.35 adóbev 900020'!D45+'7.36 pályázatok összesen'!D45+'7.6 Út, autópálya építés'!D45+'7.22 gyermekorvos 072111'!D45+'7.23. COVID '!D45</f>
        <v>144798965</v>
      </c>
      <c r="E45" s="174">
        <f>'7.1. igazg 011130'!E45+'7.2 temető 013320'!E45+'7.3. vagyon 013350'!E45+'7.4 018010'!E45+'7.5 finansz műveletek 018030'!E45+'7.7 közütak működtetés 045160'!E45+'7.8 parkoló 045170'!E45+'7.9 kábeltv 046020'!E45+'7.10 piac 047120'!E45+'7.11 tdm tám047320'!E45+'7.12 szemét 051030'!E45+'7.13 szennyvíz 052080'!E45+'7.14 víz 063080'!E45+'7.15 közvil 064010'!E45+'7.16 zöldterület 066010'!E45+'7.17 város 066020'!E45+'7.18 háziorvos 072111'!E45+'7.19 ügyelet 072112'!E45+'7.20 fülészet 072210'!E45+'7.21 védőnők 074031'!E45+'7.24 sportcsépület 081030'!E45+'7.25 sport tám 081041'!E45+'7.26 diáksport 081043'!E45+'7.27 közműv 082091'!E45+'7.28 közműv 082092'!E45+'7.29  óvoda 091140'!E45+'7.32 intézm.kiv. gyétk 104037'!E45+'7.33 szoc étk 107051'!E45+'7.34 segélyek 107060'!E45+'7.35 adóbev 900020'!E45+'7.36 pályázatok összesen'!E45+'7.6 Út, autópálya építés'!E45+'7.22 gyermekorvos 072111'!E45+'7.23. COVID '!E45</f>
        <v>36600000</v>
      </c>
      <c r="F45" s="548">
        <f>SUM(D45:E45)</f>
        <v>181398965</v>
      </c>
      <c r="G45" s="174">
        <f>'7.36 pályázatok összesen'!F45</f>
        <v>0</v>
      </c>
      <c r="H45" s="132">
        <f>F45-G45</f>
        <v>181398965</v>
      </c>
      <c r="I45" s="125">
        <f>'7.1. igazg 011130'!G45+'7.2 temető 013320'!G45+'7.3. vagyon 013350'!G45+'7.4 018010'!G45+'7.5 finansz műveletek 018030'!G45+'7.6 Út, autópálya építés'!G45+'7.7 közütak működtetés 045160'!G45+'7.8 parkoló 045170'!G45+'7.9 kábeltv 046020'!G45+'7.10 piac 047120'!G45+'7.11 tdm tám047320'!G45+'7.12 szemét 051030'!G45+'7.13 szennyvíz 052080'!G45+'7.14 víz 063080'!G45+'7.15 közvil 064010'!G45+'7.16 zöldterület 066010'!G45+'7.17 város 066020'!G45+'7.18 háziorvos 072111'!G45+'7.19 ügyelet 072112'!G45+'7.20 fülészet 072210'!G45+'7.21 védőnők 074031'!G45+'7.22 gyermekorvos 072111'!G45+'7.23. COVID '!G45+'7.24 sportcsépület 081030'!G45+'7.25 sport tám 081041'!G45+'7.26 diáksport 081043'!G45+'7.27 közműv 082091'!G45+'7.28 közműv 082092'!G45+'7.29  óvoda 091140'!G45+'7.30 gyermekétk.  096015'!G45+'7.31 bölcsőde'!G45+'7.32 intézm.kiv. gyétk 104037'!G45+'7.33 szoc étk 107051'!G45+'7.34 segélyek 107060'!G45+'7.35 adóbev 900020'!G45+'7.36 pályázatok összesen'!G45</f>
        <v>157809284</v>
      </c>
      <c r="J45" s="125">
        <f>'7.1. igazg 011130'!H45+'7.2 temető 013320'!H45+'7.3. vagyon 013350'!H45+'7.4 018010'!H45+'7.5 finansz műveletek 018030'!H45+'7.6 Út, autópálya építés'!H45+'7.7 közütak működtetés 045160'!H45+'7.8 parkoló 045170'!H45+'7.9 kábeltv 046020'!H45+'7.10 piac 047120'!H45+'7.11 tdm tám047320'!H45+'7.12 szemét 051030'!H45+'7.13 szennyvíz 052080'!H45+'7.14 víz 063080'!H45+'7.15 közvil 064010'!H45+'7.16 zöldterület 066010'!H45+'7.17 város 066020'!H45+'7.18 háziorvos 072111'!H45+'7.19 ügyelet 072112'!H45+'7.20 fülészet 072210'!H45+'7.21 védőnők 074031'!H45+'7.22 gyermekorvos 072111'!H45+'7.23. COVID '!H45+'7.24 sportcsépület 081030'!H45+'7.25 sport tám 081041'!H45+'7.26 diáksport 081043'!H45+'7.27 közműv 082091'!H45+'7.28 közműv 082092'!H45+'7.29  óvoda 091140'!H45+'7.30 gyermekétk.  096015'!H45+'7.31 bölcsőde'!H45+'7.32 intézm.kiv. gyétk 104037'!H45+'7.33 szoc étk 107051'!H45+'7.34 segélyek 107060'!H45+'7.35 adóbev 900020'!H45+'7.36 pályázatok összesen'!H45</f>
        <v>39477596</v>
      </c>
      <c r="K45" s="548">
        <f>SUM(I45:J45)</f>
        <v>197286880</v>
      </c>
      <c r="L45" s="123">
        <f>'7.36 pályázatok összesen'!I45</f>
        <v>0</v>
      </c>
      <c r="M45" s="132">
        <f>K45-L45</f>
        <v>197286880</v>
      </c>
      <c r="N45" s="92"/>
    </row>
    <row r="46" spans="1:14" x14ac:dyDescent="0.25">
      <c r="A46" s="22" t="s">
        <v>92</v>
      </c>
      <c r="B46" s="13" t="s">
        <v>93</v>
      </c>
      <c r="C46" s="125">
        <f>'7.1. igazg 011130'!C46+'7.2 temető 013320'!C46+'7.3. vagyon 013350'!C46+'7.4 018010'!C46+'7.5 finansz műveletek 018030'!C46+'7.7 közütak működtetés 045160'!C46+'7.8 parkoló 045170'!C46+'7.9 kábeltv 046020'!C46+'7.10 piac 047120'!C46+'7.11 tdm tám047320'!C46+'7.12 szemét 051030'!C46+'7.13 szennyvíz 052080'!C46+'7.14 víz 063080'!C46+'7.15 közvil 064010'!C46+'7.16 zöldterület 066010'!C46+'7.17 város 066020'!C46+'7.18 háziorvos 072111'!C46+'7.19 ügyelet 072112'!C46+'7.20 fülészet 072210'!C46+'7.21 védőnők 074031'!C46+'7.24 sportcsépület 081030'!C46+'7.25 sport tám 081041'!C46+'7.26 diáksport 081043'!C46+'7.27 közműv 082091'!C46+'7.28 közműv 082092'!C46+'7.29  óvoda 091140'!C46+'7.32 intézm.kiv. gyétk 104037'!C46+'7.33 szoc étk 107051'!C46+'7.34 segélyek 107060'!C46+'7.35 adóbev 900020'!C46+'7.36 pályázatok összesen'!C46+'7.6 Út, autópálya építés'!C46+'7.22 gyermekorvos 072111'!C46+'7.23. COVID '!C46</f>
        <v>0</v>
      </c>
      <c r="D46" s="125">
        <f>'7.1. igazg 011130'!D46+'7.2 temető 013320'!D46+'7.3. vagyon 013350'!D46+'7.4 018010'!D46+'7.5 finansz műveletek 018030'!D46+'7.7 közütak működtetés 045160'!D46+'7.8 parkoló 045170'!D46+'7.9 kábeltv 046020'!D46+'7.10 piac 047120'!D46+'7.11 tdm tám047320'!D46+'7.12 szemét 051030'!D46+'7.13 szennyvíz 052080'!D46+'7.14 víz 063080'!D46+'7.15 közvil 064010'!D46+'7.16 zöldterület 066010'!D46+'7.17 város 066020'!D46+'7.18 háziorvos 072111'!D46+'7.19 ügyelet 072112'!D46+'7.20 fülészet 072210'!D46+'7.21 védőnők 074031'!D46+'7.24 sportcsépület 081030'!D46+'7.25 sport tám 081041'!D46+'7.26 diáksport 081043'!D46+'7.27 közműv 082091'!D46+'7.28 közműv 082092'!D46+'7.29  óvoda 091140'!D46+'7.32 intézm.kiv. gyétk 104037'!D46+'7.33 szoc étk 107051'!D46+'7.34 segélyek 107060'!D46+'7.35 adóbev 900020'!D46+'7.36 pályázatok összesen'!D46+'7.6 Út, autópálya építés'!D46+'7.22 gyermekorvos 072111'!D46+'7.23. COVID '!D46</f>
        <v>0</v>
      </c>
      <c r="E46" s="125">
        <f>'7.1. igazg 011130'!E46+'7.2 temető 013320'!E46+'7.3. vagyon 013350'!E46+'7.4 018010'!E46+'7.5 finansz műveletek 018030'!E46+'7.7 közütak működtetés 045160'!E46+'7.8 parkoló 045170'!E46+'7.9 kábeltv 046020'!E46+'7.10 piac 047120'!E46+'7.11 tdm tám047320'!E46+'7.12 szemét 051030'!E46+'7.13 szennyvíz 052080'!E46+'7.14 víz 063080'!E46+'7.15 közvil 064010'!E46+'7.16 zöldterület 066010'!E46+'7.17 város 066020'!E46+'7.18 háziorvos 072111'!E46+'7.19 ügyelet 072112'!E46+'7.20 fülészet 072210'!E46+'7.21 védőnők 074031'!E46+'7.24 sportcsépület 081030'!E46+'7.25 sport tám 081041'!E46+'7.26 diáksport 081043'!E46+'7.27 közműv 082091'!E46+'7.28 közműv 082092'!E46+'7.29  óvoda 091140'!E46+'7.32 intézm.kiv. gyétk 104037'!E46+'7.33 szoc étk 107051'!E46+'7.34 segélyek 107060'!E46+'7.35 adóbev 900020'!E46+'7.36 pályázatok összesen'!E46+'7.6 Út, autópálya építés'!E46+'7.22 gyermekorvos 072111'!E46+'7.23. COVID '!E46</f>
        <v>0</v>
      </c>
      <c r="F46" s="546">
        <f t="shared" si="0"/>
        <v>0</v>
      </c>
      <c r="G46" s="125">
        <f>'7.36 pályázatok összesen'!F46</f>
        <v>0</v>
      </c>
      <c r="H46" s="126">
        <f t="shared" si="1"/>
        <v>0</v>
      </c>
      <c r="I46" s="125">
        <f>'7.1. igazg 011130'!G46+'7.2 temető 013320'!G46+'7.3. vagyon 013350'!G46+'7.4 018010'!G46+'7.5 finansz műveletek 018030'!G46+'7.6 Út, autópálya építés'!G46+'7.7 közütak működtetés 045160'!G46+'7.8 parkoló 045170'!G46+'7.9 kábeltv 046020'!G46+'7.10 piac 047120'!G46+'7.11 tdm tám047320'!G46+'7.12 szemét 051030'!G46+'7.13 szennyvíz 052080'!G46+'7.14 víz 063080'!G46+'7.15 közvil 064010'!G46+'7.16 zöldterület 066010'!G46+'7.17 város 066020'!G46+'7.18 háziorvos 072111'!G46+'7.19 ügyelet 072112'!G46+'7.20 fülészet 072210'!G46+'7.21 védőnők 074031'!G46+'7.22 gyermekorvos 072111'!G46+'7.23. COVID '!G46+'7.24 sportcsépület 081030'!G46+'7.25 sport tám 081041'!G46+'7.26 diáksport 081043'!G46+'7.27 közműv 082091'!G46+'7.28 közműv 082092'!G46+'7.29  óvoda 091140'!G46+'7.30 gyermekétk.  096015'!G46+'7.31 bölcsőde'!G46+'7.32 intézm.kiv. gyétk 104037'!G46+'7.33 szoc étk 107051'!G46+'7.34 segélyek 107060'!G46+'7.35 adóbev 900020'!G46+'7.36 pályázatok összesen'!G46</f>
        <v>0</v>
      </c>
      <c r="J46" s="125">
        <f>'7.1. igazg 011130'!H46+'7.2 temető 013320'!H46+'7.3. vagyon 013350'!H46+'7.4 018010'!H46+'7.5 finansz műveletek 018030'!H46+'7.6 Út, autópálya építés'!H46+'7.7 közütak működtetés 045160'!H46+'7.8 parkoló 045170'!H46+'7.9 kábeltv 046020'!H46+'7.10 piac 047120'!H46+'7.11 tdm tám047320'!H46+'7.12 szemét 051030'!H46+'7.13 szennyvíz 052080'!H46+'7.14 víz 063080'!H46+'7.15 közvil 064010'!H46+'7.16 zöldterület 066010'!H46+'7.17 város 066020'!H46+'7.18 háziorvos 072111'!H46+'7.19 ügyelet 072112'!H46+'7.20 fülészet 072210'!H46+'7.21 védőnők 074031'!H46+'7.22 gyermekorvos 072111'!H46+'7.23. COVID '!H46+'7.24 sportcsépület 081030'!H46+'7.25 sport tám 081041'!H46+'7.26 diáksport 081043'!H46+'7.27 közműv 082091'!H46+'7.28 közműv 082092'!H46+'7.29  óvoda 091140'!H46+'7.30 gyermekétk.  096015'!H46+'7.31 bölcsőde'!H46+'7.32 intézm.kiv. gyétk 104037'!H46+'7.33 szoc étk 107051'!H46+'7.34 segélyek 107060'!H46+'7.35 adóbev 900020'!H46+'7.36 pályázatok összesen'!H46</f>
        <v>0</v>
      </c>
      <c r="K46" s="546">
        <f t="shared" ref="K46:K77" si="5">SUM(I46:J46)</f>
        <v>0</v>
      </c>
      <c r="L46" s="123">
        <f>'7.36 pályázatok összesen'!I46</f>
        <v>0</v>
      </c>
      <c r="M46" s="126">
        <f t="shared" ref="M46:M84" si="6">K46-L46</f>
        <v>0</v>
      </c>
      <c r="N46" s="92"/>
    </row>
    <row r="47" spans="1:14" x14ac:dyDescent="0.25">
      <c r="A47" s="22" t="s">
        <v>94</v>
      </c>
      <c r="B47" s="13" t="s">
        <v>95</v>
      </c>
      <c r="C47" s="125">
        <f>'7.1. igazg 011130'!C47+'7.2 temető 013320'!C47+'7.3. vagyon 013350'!C47+'7.4 018010'!C47+'7.5 finansz műveletek 018030'!C47+'7.7 közütak működtetés 045160'!C47+'7.8 parkoló 045170'!C47+'7.9 kábeltv 046020'!C47+'7.10 piac 047120'!C47+'7.11 tdm tám047320'!C47+'7.12 szemét 051030'!C47+'7.13 szennyvíz 052080'!C47+'7.14 víz 063080'!C47+'7.15 közvil 064010'!C47+'7.16 zöldterület 066010'!C47+'7.17 város 066020'!C47+'7.18 háziorvos 072111'!C47+'7.19 ügyelet 072112'!C47+'7.20 fülészet 072210'!C47+'7.21 védőnők 074031'!C47+'7.24 sportcsépület 081030'!C47+'7.25 sport tám 081041'!C47+'7.26 diáksport 081043'!C47+'7.27 közműv 082091'!C47+'7.28 közműv 082092'!C47+'7.29  óvoda 091140'!C47+'7.32 intézm.kiv. gyétk 104037'!C47+'7.33 szoc étk 107051'!C47+'7.34 segélyek 107060'!C47+'7.35 adóbev 900020'!C47+'7.36 pályázatok összesen'!C47+'7.6 Út, autópálya építés'!C47+'7.22 gyermekorvos 072111'!C47+'7.23. COVID '!C47</f>
        <v>115204223</v>
      </c>
      <c r="D47" s="125">
        <f>'7.1. igazg 011130'!D47+'7.2 temető 013320'!D47+'7.3. vagyon 013350'!D47+'7.4 018010'!D47+'7.5 finansz műveletek 018030'!D47+'7.7 közütak működtetés 045160'!D47+'7.8 parkoló 045170'!D47+'7.9 kábeltv 046020'!D47+'7.10 piac 047120'!D47+'7.11 tdm tám047320'!D47+'7.12 szemét 051030'!D47+'7.13 szennyvíz 052080'!D47+'7.14 víz 063080'!D47+'7.15 közvil 064010'!D47+'7.16 zöldterület 066010'!D47+'7.17 város 066020'!D47+'7.18 háziorvos 072111'!D47+'7.19 ügyelet 072112'!D47+'7.20 fülészet 072210'!D47+'7.21 védőnők 074031'!D47+'7.24 sportcsépület 081030'!D47+'7.25 sport tám 081041'!D47+'7.26 diáksport 081043'!D47+'7.27 közműv 082091'!D47+'7.28 közműv 082092'!D47+'7.29  óvoda 091140'!D47+'7.32 intézm.kiv. gyétk 104037'!D47+'7.33 szoc étk 107051'!D47+'7.34 segélyek 107060'!D47+'7.35 adóbev 900020'!D47+'7.36 pályázatok összesen'!D47+'7.6 Út, autópálya építés'!D47+'7.22 gyermekorvos 072111'!D47+'7.23. COVID '!D47</f>
        <v>82676071</v>
      </c>
      <c r="E47" s="125">
        <f>'7.1. igazg 011130'!E47+'7.2 temető 013320'!E47+'7.3. vagyon 013350'!E47+'7.4 018010'!E47+'7.5 finansz műveletek 018030'!E47+'7.7 közütak működtetés 045160'!E47+'7.8 parkoló 045170'!E47+'7.9 kábeltv 046020'!E47+'7.10 piac 047120'!E47+'7.11 tdm tám047320'!E47+'7.12 szemét 051030'!E47+'7.13 szennyvíz 052080'!E47+'7.14 víz 063080'!E47+'7.15 közvil 064010'!E47+'7.16 zöldterület 066010'!E47+'7.17 város 066020'!E47+'7.18 háziorvos 072111'!E47+'7.19 ügyelet 072112'!E47+'7.20 fülészet 072210'!E47+'7.21 védőnők 074031'!E47+'7.24 sportcsépület 081030'!E47+'7.25 sport tám 081041'!E47+'7.26 diáksport 081043'!E47+'7.27 közműv 082091'!E47+'7.28 közműv 082092'!E47+'7.29  óvoda 091140'!E47+'7.32 intézm.kiv. gyétk 104037'!E47+'7.33 szoc étk 107051'!E47+'7.34 segélyek 107060'!E47+'7.35 adóbev 900020'!E47+'7.36 pályázatok összesen'!E47+'7.6 Út, autópálya építés'!E47+'7.22 gyermekorvos 072111'!E47+'7.23. COVID '!E47</f>
        <v>33723197</v>
      </c>
      <c r="F47" s="546">
        <f t="shared" si="0"/>
        <v>116399268</v>
      </c>
      <c r="G47" s="125">
        <f>'7.36 pályázatok összesen'!F47</f>
        <v>0</v>
      </c>
      <c r="H47" s="126">
        <f t="shared" si="1"/>
        <v>116399268</v>
      </c>
      <c r="I47" s="125">
        <f>'7.1. igazg 011130'!G47+'7.2 temető 013320'!G47+'7.3. vagyon 013350'!G47+'7.4 018010'!G47+'7.5 finansz műveletek 018030'!G47+'7.6 Út, autópálya építés'!G47+'7.7 közütak működtetés 045160'!G47+'7.8 parkoló 045170'!G47+'7.9 kábeltv 046020'!G47+'7.10 piac 047120'!G47+'7.11 tdm tám047320'!G47+'7.12 szemét 051030'!G47+'7.13 szennyvíz 052080'!G47+'7.14 víz 063080'!G47+'7.15 közvil 064010'!G47+'7.16 zöldterület 066010'!G47+'7.17 város 066020'!G47+'7.18 háziorvos 072111'!G47+'7.19 ügyelet 072112'!G47+'7.20 fülészet 072210'!G47+'7.21 védőnők 074031'!G47+'7.22 gyermekorvos 072111'!G47+'7.23. COVID '!G47+'7.24 sportcsépület 081030'!G47+'7.25 sport tám 081041'!G47+'7.26 diáksport 081043'!G47+'7.27 közműv 082091'!G47+'7.28 közműv 082092'!G47+'7.29  óvoda 091140'!G47+'7.30 gyermekétk.  096015'!G47+'7.31 bölcsőde'!G47+'7.32 intézm.kiv. gyétk 104037'!G47+'7.33 szoc étk 107051'!G47+'7.34 segélyek 107060'!G47+'7.35 adóbev 900020'!G47+'7.36 pályázatok összesen'!G47</f>
        <v>82676071</v>
      </c>
      <c r="J47" s="125">
        <f>'7.1. igazg 011130'!H47+'7.2 temető 013320'!H47+'7.3. vagyon 013350'!H47+'7.4 018010'!H47+'7.5 finansz műveletek 018030'!H47+'7.6 Út, autópálya építés'!H47+'7.7 közütak működtetés 045160'!H47+'7.8 parkoló 045170'!H47+'7.9 kábeltv 046020'!H47+'7.10 piac 047120'!H47+'7.11 tdm tám047320'!H47+'7.12 szemét 051030'!H47+'7.13 szennyvíz 052080'!H47+'7.14 víz 063080'!H47+'7.15 közvil 064010'!H47+'7.16 zöldterület 066010'!H47+'7.17 város 066020'!H47+'7.18 háziorvos 072111'!H47+'7.19 ügyelet 072112'!H47+'7.20 fülészet 072210'!H47+'7.21 védőnők 074031'!H47+'7.22 gyermekorvos 072111'!H47+'7.23. COVID '!H47+'7.24 sportcsépület 081030'!H47+'7.25 sport tám 081041'!H47+'7.26 diáksport 081043'!H47+'7.27 közműv 082091'!H47+'7.28 közműv 082092'!H47+'7.29  óvoda 091140'!H47+'7.30 gyermekétk.  096015'!H47+'7.31 bölcsőde'!H47+'7.32 intézm.kiv. gyétk 104037'!H47+'7.33 szoc étk 107051'!H47+'7.34 segélyek 107060'!H47+'7.35 adóbev 900020'!H47+'7.36 pályázatok összesen'!H47</f>
        <v>35989021</v>
      </c>
      <c r="K47" s="546">
        <f t="shared" si="5"/>
        <v>118665092</v>
      </c>
      <c r="L47" s="123">
        <f>'7.36 pályázatok összesen'!I47</f>
        <v>0</v>
      </c>
      <c r="M47" s="126">
        <f t="shared" si="6"/>
        <v>118665092</v>
      </c>
      <c r="N47" s="92"/>
    </row>
    <row r="48" spans="1:14" x14ac:dyDescent="0.25">
      <c r="A48" s="22" t="s">
        <v>96</v>
      </c>
      <c r="B48" s="13" t="s">
        <v>97</v>
      </c>
      <c r="C48" s="125">
        <f>'7.1. igazg 011130'!C48+'7.2 temető 013320'!C48+'7.3. vagyon 013350'!C48+'7.4 018010'!C48+'7.5 finansz műveletek 018030'!C48+'7.7 közütak működtetés 045160'!C48+'7.8 parkoló 045170'!C48+'7.9 kábeltv 046020'!C48+'7.10 piac 047120'!C48+'7.11 tdm tám047320'!C48+'7.12 szemét 051030'!C48+'7.13 szennyvíz 052080'!C48+'7.14 víz 063080'!C48+'7.15 közvil 064010'!C48+'7.16 zöldterület 066010'!C48+'7.17 város 066020'!C48+'7.18 háziorvos 072111'!C48+'7.19 ügyelet 072112'!C48+'7.20 fülészet 072210'!C48+'7.21 védőnők 074031'!C48+'7.24 sportcsépület 081030'!C48+'7.25 sport tám 081041'!C48+'7.26 diáksport 081043'!C48+'7.27 közműv 082091'!C48+'7.28 közműv 082092'!C48+'7.29  óvoda 091140'!C48+'7.32 intézm.kiv. gyétk 104037'!C48+'7.33 szoc étk 107051'!C48+'7.34 segélyek 107060'!C48+'7.35 adóbev 900020'!C48+'7.36 pályázatok összesen'!C48+'7.6 Út, autópálya építés'!C48+'7.22 gyermekorvos 072111'!C48+'7.23. COVID '!C48</f>
        <v>11646249</v>
      </c>
      <c r="D48" s="125">
        <f>'7.1. igazg 011130'!D48+'7.2 temető 013320'!D48+'7.3. vagyon 013350'!D48+'7.4 018010'!D48+'7.5 finansz műveletek 018030'!D48+'7.7 közütak működtetés 045160'!D48+'7.8 parkoló 045170'!D48+'7.9 kábeltv 046020'!D48+'7.10 piac 047120'!D48+'7.11 tdm tám047320'!D48+'7.12 szemét 051030'!D48+'7.13 szennyvíz 052080'!D48+'7.14 víz 063080'!D48+'7.15 közvil 064010'!D48+'7.16 zöldterület 066010'!D48+'7.17 város 066020'!D48+'7.18 háziorvos 072111'!D48+'7.19 ügyelet 072112'!D48+'7.20 fülészet 072210'!D48+'7.21 védőnők 074031'!D48+'7.24 sportcsépület 081030'!D48+'7.25 sport tám 081041'!D48+'7.26 diáksport 081043'!D48+'7.27 közműv 082091'!D48+'7.28 közműv 082092'!D48+'7.29  óvoda 091140'!D48+'7.32 intézm.kiv. gyétk 104037'!D48+'7.33 szoc étk 107051'!D48+'7.34 segélyek 107060'!D48+'7.35 adóbev 900020'!D48+'7.36 pályázatok összesen'!D48+'7.6 Út, autópálya építés'!D48+'7.22 gyermekorvos 072111'!D48+'7.23. COVID '!D48</f>
        <v>8600000</v>
      </c>
      <c r="E48" s="125">
        <f>'7.1. igazg 011130'!E48+'7.2 temető 013320'!E48+'7.3. vagyon 013350'!E48+'7.4 018010'!E48+'7.5 finansz műveletek 018030'!E48+'7.7 közütak működtetés 045160'!E48+'7.8 parkoló 045170'!E48+'7.9 kábeltv 046020'!E48+'7.10 piac 047120'!E48+'7.11 tdm tám047320'!E48+'7.12 szemét 051030'!E48+'7.13 szennyvíz 052080'!E48+'7.14 víz 063080'!E48+'7.15 közvil 064010'!E48+'7.16 zöldterület 066010'!E48+'7.17 város 066020'!E48+'7.18 háziorvos 072111'!E48+'7.19 ügyelet 072112'!E48+'7.20 fülészet 072210'!E48+'7.21 védőnők 074031'!E48+'7.24 sportcsépület 081030'!E48+'7.25 sport tám 081041'!E48+'7.26 diáksport 081043'!E48+'7.27 közműv 082091'!E48+'7.28 közműv 082092'!E48+'7.29  óvoda 091140'!E48+'7.32 intézm.kiv. gyétk 104037'!E48+'7.33 szoc étk 107051'!E48+'7.34 segélyek 107060'!E48+'7.35 adóbev 900020'!E48+'7.36 pályázatok összesen'!E48+'7.6 Út, autópálya építés'!E48+'7.22 gyermekorvos 072111'!E48+'7.23. COVID '!E48</f>
        <v>2174803</v>
      </c>
      <c r="F48" s="546">
        <f t="shared" si="0"/>
        <v>10774803</v>
      </c>
      <c r="G48" s="125">
        <f>'7.36 pályázatok összesen'!F48</f>
        <v>0</v>
      </c>
      <c r="H48" s="126">
        <f t="shared" si="1"/>
        <v>10774803</v>
      </c>
      <c r="I48" s="125">
        <f>'7.1. igazg 011130'!G48+'7.2 temető 013320'!G48+'7.3. vagyon 013350'!G48+'7.4 018010'!G48+'7.5 finansz műveletek 018030'!G48+'7.6 Út, autópálya építés'!G48+'7.7 közütak működtetés 045160'!G48+'7.8 parkoló 045170'!G48+'7.9 kábeltv 046020'!G48+'7.10 piac 047120'!G48+'7.11 tdm tám047320'!G48+'7.12 szemét 051030'!G48+'7.13 szennyvíz 052080'!G48+'7.14 víz 063080'!G48+'7.15 közvil 064010'!G48+'7.16 zöldterület 066010'!G48+'7.17 város 066020'!G48+'7.18 háziorvos 072111'!G48+'7.19 ügyelet 072112'!G48+'7.20 fülészet 072210'!G48+'7.21 védőnők 074031'!G48+'7.22 gyermekorvos 072111'!G48+'7.23. COVID '!G48+'7.24 sportcsépület 081030'!G48+'7.25 sport tám 081041'!G48+'7.26 diáksport 081043'!G48+'7.27 közműv 082091'!G48+'7.28 közműv 082092'!G48+'7.29  óvoda 091140'!G48+'7.30 gyermekétk.  096015'!G48+'7.31 bölcsőde'!G48+'7.32 intézm.kiv. gyétk 104037'!G48+'7.33 szoc étk 107051'!G48+'7.34 segélyek 107060'!G48+'7.35 adóbev 900020'!G48+'7.36 pályázatok összesen'!G48</f>
        <v>11600000</v>
      </c>
      <c r="J48" s="125">
        <f>'7.1. igazg 011130'!H48+'7.2 temető 013320'!H48+'7.3. vagyon 013350'!H48+'7.4 018010'!H48+'7.5 finansz műveletek 018030'!H48+'7.6 Út, autópálya építés'!H48+'7.7 közütak működtetés 045160'!H48+'7.8 parkoló 045170'!H48+'7.9 kábeltv 046020'!H48+'7.10 piac 047120'!H48+'7.11 tdm tám047320'!H48+'7.12 szemét 051030'!H48+'7.13 szennyvíz 052080'!H48+'7.14 víz 063080'!H48+'7.15 közvil 064010'!H48+'7.16 zöldterület 066010'!H48+'7.17 város 066020'!H48+'7.18 háziorvos 072111'!H48+'7.19 ügyelet 072112'!H48+'7.20 fülészet 072210'!H48+'7.21 védőnők 074031'!H48+'7.22 gyermekorvos 072111'!H48+'7.23. COVID '!H48+'7.24 sportcsépület 081030'!H48+'7.25 sport tám 081041'!H48+'7.26 diáksport 081043'!H48+'7.27 közműv 082091'!H48+'7.28 közműv 082092'!H48+'7.29  óvoda 091140'!H48+'7.30 gyermekétk.  096015'!H48+'7.31 bölcsőde'!H48+'7.32 intézm.kiv. gyétk 104037'!H48+'7.33 szoc étk 107051'!H48+'7.34 segélyek 107060'!H48+'7.35 adóbev 900020'!H48+'7.36 pályázatok összesen'!H48</f>
        <v>2174803</v>
      </c>
      <c r="K48" s="546">
        <f t="shared" si="5"/>
        <v>13774803</v>
      </c>
      <c r="L48" s="123">
        <f>'7.36 pályázatok összesen'!I48</f>
        <v>0</v>
      </c>
      <c r="M48" s="126">
        <f t="shared" si="6"/>
        <v>13774803</v>
      </c>
      <c r="N48" s="92"/>
    </row>
    <row r="49" spans="1:14" x14ac:dyDescent="0.25">
      <c r="A49" s="22" t="s">
        <v>98</v>
      </c>
      <c r="B49" s="13" t="s">
        <v>99</v>
      </c>
      <c r="C49" s="125">
        <f>'7.1. igazg 011130'!C49+'7.2 temető 013320'!C49+'7.3. vagyon 013350'!C49+'7.4 018010'!C49+'7.5 finansz műveletek 018030'!C49+'7.7 közütak működtetés 045160'!C49+'7.8 parkoló 045170'!C49+'7.9 kábeltv 046020'!C49+'7.10 piac 047120'!C49+'7.11 tdm tám047320'!C49+'7.12 szemét 051030'!C49+'7.13 szennyvíz 052080'!C49+'7.14 víz 063080'!C49+'7.15 közvil 064010'!C49+'7.16 zöldterület 066010'!C49+'7.17 város 066020'!C49+'7.18 háziorvos 072111'!C49+'7.19 ügyelet 072112'!C49+'7.20 fülészet 072210'!C49+'7.21 védőnők 074031'!C49+'7.24 sportcsépület 081030'!C49+'7.25 sport tám 081041'!C49+'7.26 diáksport 081043'!C49+'7.27 közműv 082091'!C49+'7.28 közműv 082092'!C49+'7.29  óvoda 091140'!C49+'7.32 intézm.kiv. gyétk 104037'!C49+'7.33 szoc étk 107051'!C49+'7.34 segélyek 107060'!C49+'7.35 adóbev 900020'!C49+'7.36 pályázatok összesen'!C49+'7.6 Út, autópálya építés'!C49+'7.22 gyermekorvos 072111'!C49+'7.23. COVID '!C49</f>
        <v>9339332</v>
      </c>
      <c r="D49" s="125">
        <f>'7.1. igazg 011130'!D49+'7.2 temető 013320'!D49+'7.3. vagyon 013350'!D49+'7.4 018010'!D49+'7.5 finansz műveletek 018030'!D49+'7.7 közütak működtetés 045160'!D49+'7.8 parkoló 045170'!D49+'7.9 kábeltv 046020'!D49+'7.10 piac 047120'!D49+'7.11 tdm tám047320'!D49+'7.12 szemét 051030'!D49+'7.13 szennyvíz 052080'!D49+'7.14 víz 063080'!D49+'7.15 közvil 064010'!D49+'7.16 zöldterület 066010'!D49+'7.17 város 066020'!D49+'7.18 háziorvos 072111'!D49+'7.19 ügyelet 072112'!D49+'7.20 fülészet 072210'!D49+'7.21 védőnők 074031'!D49+'7.24 sportcsépület 081030'!D49+'7.25 sport tám 081041'!D49+'7.26 diáksport 081043'!D49+'7.27 közműv 082091'!D49+'7.28 közműv 082092'!D49+'7.29  óvoda 091140'!D49+'7.32 intézm.kiv. gyétk 104037'!D49+'7.33 szoc étk 107051'!D49+'7.34 segélyek 107060'!D49+'7.35 adóbev 900020'!D49+'7.36 pályázatok összesen'!D49+'7.6 Út, autópálya építés'!D49+'7.22 gyermekorvos 072111'!D49+'7.23. COVID '!D49</f>
        <v>1336833</v>
      </c>
      <c r="E49" s="125">
        <f>'7.1. igazg 011130'!E49+'7.2 temető 013320'!E49+'7.3. vagyon 013350'!E49+'7.4 018010'!E49+'7.5 finansz műveletek 018030'!E49+'7.7 közütak működtetés 045160'!E49+'7.8 parkoló 045170'!E49+'7.9 kábeltv 046020'!E49+'7.10 piac 047120'!E49+'7.11 tdm tám047320'!E49+'7.12 szemét 051030'!E49+'7.13 szennyvíz 052080'!E49+'7.14 víz 063080'!E49+'7.15 közvil 064010'!E49+'7.16 zöldterület 066010'!E49+'7.17 város 066020'!E49+'7.18 háziorvos 072111'!E49+'7.19 ügyelet 072112'!E49+'7.20 fülészet 072210'!E49+'7.21 védőnők 074031'!E49+'7.24 sportcsépület 081030'!E49+'7.25 sport tám 081041'!E49+'7.26 diáksport 081043'!E49+'7.27 közműv 082091'!E49+'7.28 közműv 082092'!E49+'7.29  óvoda 091140'!E49+'7.32 intézm.kiv. gyétk 104037'!E49+'7.33 szoc étk 107051'!E49+'7.34 segélyek 107060'!E49+'7.35 adóbev 900020'!E49+'7.36 pályázatok összesen'!E49+'7.6 Út, autópálya építés'!E49+'7.22 gyermekorvos 072111'!E49+'7.23. COVID '!E49</f>
        <v>0</v>
      </c>
      <c r="F49" s="546">
        <f t="shared" si="0"/>
        <v>1336833</v>
      </c>
      <c r="G49" s="125">
        <f>'7.36 pályázatok összesen'!F49</f>
        <v>0</v>
      </c>
      <c r="H49" s="126">
        <f t="shared" si="1"/>
        <v>1336833</v>
      </c>
      <c r="I49" s="125">
        <f>'7.1. igazg 011130'!G49+'7.2 temető 013320'!G49+'7.3. vagyon 013350'!G49+'7.4 018010'!G49+'7.5 finansz műveletek 018030'!G49+'7.6 Út, autópálya építés'!G49+'7.7 közütak működtetés 045160'!G49+'7.8 parkoló 045170'!G49+'7.9 kábeltv 046020'!G49+'7.10 piac 047120'!G49+'7.11 tdm tám047320'!G49+'7.12 szemét 051030'!G49+'7.13 szennyvíz 052080'!G49+'7.14 víz 063080'!G49+'7.15 közvil 064010'!G49+'7.16 zöldterület 066010'!G49+'7.17 város 066020'!G49+'7.18 háziorvos 072111'!G49+'7.19 ügyelet 072112'!G49+'7.20 fülészet 072210'!G49+'7.21 védőnők 074031'!G49+'7.22 gyermekorvos 072111'!G49+'7.23. COVID '!G49+'7.24 sportcsépület 081030'!G49+'7.25 sport tám 081041'!G49+'7.26 diáksport 081043'!G49+'7.27 közműv 082091'!G49+'7.28 közműv 082092'!G49+'7.29  óvoda 091140'!G49+'7.30 gyermekétk.  096015'!G49+'7.31 bölcsőde'!G49+'7.32 intézm.kiv. gyétk 104037'!G49+'7.33 szoc étk 107051'!G49+'7.34 segélyek 107060'!G49+'7.35 adóbev 900020'!G49+'7.36 pályázatok összesen'!G49</f>
        <v>8581178</v>
      </c>
      <c r="J49" s="125">
        <f>'7.1. igazg 011130'!H49+'7.2 temető 013320'!H49+'7.3. vagyon 013350'!H49+'7.4 018010'!H49+'7.5 finansz műveletek 018030'!H49+'7.6 Út, autópálya építés'!H49+'7.7 közütak működtetés 045160'!H49+'7.8 parkoló 045170'!H49+'7.9 kábeltv 046020'!H49+'7.10 piac 047120'!H49+'7.11 tdm tám047320'!H49+'7.12 szemét 051030'!H49+'7.13 szennyvíz 052080'!H49+'7.14 víz 063080'!H49+'7.15 közvil 064010'!H49+'7.16 zöldterület 066010'!H49+'7.17 város 066020'!H49+'7.18 háziorvos 072111'!H49+'7.19 ügyelet 072112'!H49+'7.20 fülészet 072210'!H49+'7.21 védőnők 074031'!H49+'7.22 gyermekorvos 072111'!H49+'7.23. COVID '!H49+'7.24 sportcsépület 081030'!H49+'7.25 sport tám 081041'!H49+'7.26 diáksport 081043'!H49+'7.27 közműv 082091'!H49+'7.28 közműv 082092'!H49+'7.29  óvoda 091140'!H49+'7.30 gyermekétk.  096015'!H49+'7.31 bölcsőde'!H49+'7.32 intézm.kiv. gyétk 104037'!H49+'7.33 szoc étk 107051'!H49+'7.34 segélyek 107060'!H49+'7.35 adóbev 900020'!H49+'7.36 pályázatok összesen'!H49</f>
        <v>0</v>
      </c>
      <c r="K49" s="546">
        <f t="shared" si="5"/>
        <v>8581178</v>
      </c>
      <c r="L49" s="123">
        <f>'7.36 pályázatok összesen'!I49</f>
        <v>0</v>
      </c>
      <c r="M49" s="126">
        <f t="shared" si="6"/>
        <v>8581178</v>
      </c>
      <c r="N49" s="92"/>
    </row>
    <row r="50" spans="1:14" x14ac:dyDescent="0.25">
      <c r="A50" s="22"/>
      <c r="B50" s="13" t="s">
        <v>100</v>
      </c>
      <c r="C50" s="125">
        <f>'7.1. igazg 011130'!C50+'7.2 temető 013320'!C50+'7.3. vagyon 013350'!C50+'7.4 018010'!C50+'7.5 finansz műveletek 018030'!C50+'7.7 közütak működtetés 045160'!C50+'7.8 parkoló 045170'!C50+'7.9 kábeltv 046020'!C50+'7.10 piac 047120'!C50+'7.11 tdm tám047320'!C50+'7.12 szemét 051030'!C50+'7.13 szennyvíz 052080'!C50+'7.14 víz 063080'!C50+'7.15 közvil 064010'!C50+'7.16 zöldterület 066010'!C50+'7.17 város 066020'!C50+'7.18 háziorvos 072111'!C50+'7.19 ügyelet 072112'!C50+'7.20 fülészet 072210'!C50+'7.21 védőnők 074031'!C50+'7.24 sportcsépület 081030'!C50+'7.25 sport tám 081041'!C50+'7.26 diáksport 081043'!C50+'7.27 közműv 082091'!C50+'7.28 közműv 082092'!C50+'7.29  óvoda 091140'!C50+'7.32 intézm.kiv. gyétk 104037'!C50+'7.33 szoc étk 107051'!C50+'7.34 segélyek 107060'!C50+'7.35 adóbev 900020'!C50+'7.36 pályázatok összesen'!C50+'7.6 Út, autópálya építés'!C50+'7.22 gyermekorvos 072111'!C50+'7.23. COVID '!C50</f>
        <v>0</v>
      </c>
      <c r="D50" s="125">
        <f>'7.1. igazg 011130'!D50+'7.2 temető 013320'!D50+'7.3. vagyon 013350'!D50+'7.4 018010'!D50+'7.5 finansz műveletek 018030'!D50+'7.7 közütak működtetés 045160'!D50+'7.8 parkoló 045170'!D50+'7.9 kábeltv 046020'!D50+'7.10 piac 047120'!D50+'7.11 tdm tám047320'!D50+'7.12 szemét 051030'!D50+'7.13 szennyvíz 052080'!D50+'7.14 víz 063080'!D50+'7.15 közvil 064010'!D50+'7.16 zöldterület 066010'!D50+'7.17 város 066020'!D50+'7.18 háziorvos 072111'!D50+'7.19 ügyelet 072112'!D50+'7.20 fülészet 072210'!D50+'7.21 védőnők 074031'!D50+'7.24 sportcsépület 081030'!D50+'7.25 sport tám 081041'!D50+'7.26 diáksport 081043'!D50+'7.27 közműv 082091'!D50+'7.28 közműv 082092'!D50+'7.29  óvoda 091140'!D50+'7.32 intézm.kiv. gyétk 104037'!D50+'7.33 szoc étk 107051'!D50+'7.34 segélyek 107060'!D50+'7.35 adóbev 900020'!D50+'7.36 pályázatok összesen'!D50+'7.6 Út, autópálya építés'!D50+'7.22 gyermekorvos 072111'!D50+'7.23. COVID '!D50</f>
        <v>0</v>
      </c>
      <c r="E50" s="125">
        <f>'7.1. igazg 011130'!E50+'7.2 temető 013320'!E50+'7.3. vagyon 013350'!E50+'7.4 018010'!E50+'7.5 finansz műveletek 018030'!E50+'7.7 közütak működtetés 045160'!E50+'7.8 parkoló 045170'!E50+'7.9 kábeltv 046020'!E50+'7.10 piac 047120'!E50+'7.11 tdm tám047320'!E50+'7.12 szemét 051030'!E50+'7.13 szennyvíz 052080'!E50+'7.14 víz 063080'!E50+'7.15 közvil 064010'!E50+'7.16 zöldterület 066010'!E50+'7.17 város 066020'!E50+'7.18 háziorvos 072111'!E50+'7.19 ügyelet 072112'!E50+'7.20 fülészet 072210'!E50+'7.21 védőnők 074031'!E50+'7.24 sportcsépület 081030'!E50+'7.25 sport tám 081041'!E50+'7.26 diáksport 081043'!E50+'7.27 közműv 082091'!E50+'7.28 közműv 082092'!E50+'7.29  óvoda 091140'!E50+'7.32 intézm.kiv. gyétk 104037'!E50+'7.33 szoc étk 107051'!E50+'7.34 segélyek 107060'!E50+'7.35 adóbev 900020'!E50+'7.36 pályázatok összesen'!E50+'7.6 Út, autópálya építés'!E50+'7.22 gyermekorvos 072111'!E50+'7.23. COVID '!E50</f>
        <v>0</v>
      </c>
      <c r="F50" s="546">
        <f t="shared" si="0"/>
        <v>0</v>
      </c>
      <c r="G50" s="125">
        <f>'7.36 pályázatok összesen'!F50</f>
        <v>0</v>
      </c>
      <c r="H50" s="126">
        <f t="shared" si="1"/>
        <v>0</v>
      </c>
      <c r="I50" s="125">
        <f>'7.1. igazg 011130'!G50+'7.2 temető 013320'!G50+'7.3. vagyon 013350'!G50+'7.4 018010'!G50+'7.5 finansz műveletek 018030'!G50+'7.6 Út, autópálya építés'!G50+'7.7 közütak működtetés 045160'!G50+'7.8 parkoló 045170'!G50+'7.9 kábeltv 046020'!G50+'7.10 piac 047120'!G50+'7.11 tdm tám047320'!G50+'7.12 szemét 051030'!G50+'7.13 szennyvíz 052080'!G50+'7.14 víz 063080'!G50+'7.15 közvil 064010'!G50+'7.16 zöldterület 066010'!G50+'7.17 város 066020'!G50+'7.18 háziorvos 072111'!G50+'7.19 ügyelet 072112'!G50+'7.20 fülészet 072210'!G50+'7.21 védőnők 074031'!G50+'7.22 gyermekorvos 072111'!G50+'7.23. COVID '!G50+'7.24 sportcsépület 081030'!G50+'7.25 sport tám 081041'!G50+'7.26 diáksport 081043'!G50+'7.27 közműv 082091'!G50+'7.28 közműv 082092'!G50+'7.29  óvoda 091140'!G50+'7.30 gyermekétk.  096015'!G50+'7.31 bölcsőde'!G50+'7.32 intézm.kiv. gyétk 104037'!G50+'7.33 szoc étk 107051'!G50+'7.34 segélyek 107060'!G50+'7.35 adóbev 900020'!G50+'7.36 pályázatok összesen'!G50</f>
        <v>0</v>
      </c>
      <c r="J50" s="125">
        <f>'7.1. igazg 011130'!H50+'7.2 temető 013320'!H50+'7.3. vagyon 013350'!H50+'7.4 018010'!H50+'7.5 finansz műveletek 018030'!H50+'7.6 Út, autópálya építés'!H50+'7.7 közütak működtetés 045160'!H50+'7.8 parkoló 045170'!H50+'7.9 kábeltv 046020'!H50+'7.10 piac 047120'!H50+'7.11 tdm tám047320'!H50+'7.12 szemét 051030'!H50+'7.13 szennyvíz 052080'!H50+'7.14 víz 063080'!H50+'7.15 közvil 064010'!H50+'7.16 zöldterület 066010'!H50+'7.17 város 066020'!H50+'7.18 háziorvos 072111'!H50+'7.19 ügyelet 072112'!H50+'7.20 fülészet 072210'!H50+'7.21 védőnők 074031'!H50+'7.22 gyermekorvos 072111'!H50+'7.23. COVID '!H50+'7.24 sportcsépület 081030'!H50+'7.25 sport tám 081041'!H50+'7.26 diáksport 081043'!H50+'7.27 közműv 082091'!H50+'7.28 közműv 082092'!H50+'7.29  óvoda 091140'!H50+'7.30 gyermekétk.  096015'!H50+'7.31 bölcsőde'!H50+'7.32 intézm.kiv. gyétk 104037'!H50+'7.33 szoc étk 107051'!H50+'7.34 segélyek 107060'!H50+'7.35 adóbev 900020'!H50+'7.36 pályázatok összesen'!H50</f>
        <v>0</v>
      </c>
      <c r="K50" s="546">
        <f t="shared" si="5"/>
        <v>0</v>
      </c>
      <c r="L50" s="123">
        <f>'7.36 pályázatok összesen'!I50</f>
        <v>0</v>
      </c>
      <c r="M50" s="126">
        <f t="shared" si="6"/>
        <v>0</v>
      </c>
      <c r="N50" s="92"/>
    </row>
    <row r="51" spans="1:14" x14ac:dyDescent="0.25">
      <c r="A51" s="22"/>
      <c r="B51" s="13" t="s">
        <v>101</v>
      </c>
      <c r="C51" s="125">
        <f>'7.1. igazg 011130'!C51+'7.2 temető 013320'!C51+'7.3. vagyon 013350'!C51+'7.4 018010'!C51+'7.5 finansz műveletek 018030'!C51+'7.7 közütak működtetés 045160'!C51+'7.8 parkoló 045170'!C51+'7.9 kábeltv 046020'!C51+'7.10 piac 047120'!C51+'7.11 tdm tám047320'!C51+'7.12 szemét 051030'!C51+'7.13 szennyvíz 052080'!C51+'7.14 víz 063080'!C51+'7.15 közvil 064010'!C51+'7.16 zöldterület 066010'!C51+'7.17 város 066020'!C51+'7.18 háziorvos 072111'!C51+'7.19 ügyelet 072112'!C51+'7.20 fülészet 072210'!C51+'7.21 védőnők 074031'!C51+'7.24 sportcsépület 081030'!C51+'7.25 sport tám 081041'!C51+'7.26 diáksport 081043'!C51+'7.27 közműv 082091'!C51+'7.28 közműv 082092'!C51+'7.29  óvoda 091140'!C51+'7.32 intézm.kiv. gyétk 104037'!C51+'7.33 szoc étk 107051'!C51+'7.34 segélyek 107060'!C51+'7.35 adóbev 900020'!C51+'7.36 pályázatok összesen'!C51+'7.6 Út, autópálya építés'!C51+'7.22 gyermekorvos 072111'!C51+'7.23. COVID '!C51</f>
        <v>9339332</v>
      </c>
      <c r="D51" s="125">
        <f>'7.1. igazg 011130'!D51+'7.2 temető 013320'!D51+'7.3. vagyon 013350'!D51+'7.4 018010'!D51+'7.5 finansz műveletek 018030'!D51+'7.7 közütak működtetés 045160'!D51+'7.8 parkoló 045170'!D51+'7.9 kábeltv 046020'!D51+'7.10 piac 047120'!D51+'7.11 tdm tám047320'!D51+'7.12 szemét 051030'!D51+'7.13 szennyvíz 052080'!D51+'7.14 víz 063080'!D51+'7.15 közvil 064010'!D51+'7.16 zöldterület 066010'!D51+'7.17 város 066020'!D51+'7.18 háziorvos 072111'!D51+'7.19 ügyelet 072112'!D51+'7.20 fülészet 072210'!D51+'7.21 védőnők 074031'!D51+'7.24 sportcsépület 081030'!D51+'7.25 sport tám 081041'!D51+'7.26 diáksport 081043'!D51+'7.27 közműv 082091'!D51+'7.28 közműv 082092'!D51+'7.29  óvoda 091140'!D51+'7.32 intézm.kiv. gyétk 104037'!D51+'7.33 szoc étk 107051'!D51+'7.34 segélyek 107060'!D51+'7.35 adóbev 900020'!D51+'7.36 pályázatok összesen'!D51+'7.6 Út, autópálya építés'!D51+'7.22 gyermekorvos 072111'!D51+'7.23. COVID '!D51</f>
        <v>1336833</v>
      </c>
      <c r="E51" s="125">
        <f>'7.1. igazg 011130'!E51+'7.2 temető 013320'!E51+'7.3. vagyon 013350'!E51+'7.4 018010'!E51+'7.5 finansz műveletek 018030'!E51+'7.7 közütak működtetés 045160'!E51+'7.8 parkoló 045170'!E51+'7.9 kábeltv 046020'!E51+'7.10 piac 047120'!E51+'7.11 tdm tám047320'!E51+'7.12 szemét 051030'!E51+'7.13 szennyvíz 052080'!E51+'7.14 víz 063080'!E51+'7.15 közvil 064010'!E51+'7.16 zöldterület 066010'!E51+'7.17 város 066020'!E51+'7.18 háziorvos 072111'!E51+'7.19 ügyelet 072112'!E51+'7.20 fülészet 072210'!E51+'7.21 védőnők 074031'!E51+'7.24 sportcsépület 081030'!E51+'7.25 sport tám 081041'!E51+'7.26 diáksport 081043'!E51+'7.27 közműv 082091'!E51+'7.28 közműv 082092'!E51+'7.29  óvoda 091140'!E51+'7.32 intézm.kiv. gyétk 104037'!E51+'7.33 szoc étk 107051'!E51+'7.34 segélyek 107060'!E51+'7.35 adóbev 900020'!E51+'7.36 pályázatok összesen'!E51+'7.6 Út, autópálya építés'!E51+'7.22 gyermekorvos 072111'!E51+'7.23. COVID '!E51</f>
        <v>0</v>
      </c>
      <c r="F51" s="546">
        <f t="shared" si="0"/>
        <v>1336833</v>
      </c>
      <c r="G51" s="125">
        <f>'7.36 pályázatok összesen'!F51</f>
        <v>0</v>
      </c>
      <c r="H51" s="126">
        <f t="shared" si="1"/>
        <v>1336833</v>
      </c>
      <c r="I51" s="125">
        <f>'7.1. igazg 011130'!G51+'7.2 temető 013320'!G51+'7.3. vagyon 013350'!G51+'7.4 018010'!G51+'7.5 finansz műveletek 018030'!G51+'7.6 Út, autópálya építés'!G51+'7.7 közütak működtetés 045160'!G51+'7.8 parkoló 045170'!G51+'7.9 kábeltv 046020'!G51+'7.10 piac 047120'!G51+'7.11 tdm tám047320'!G51+'7.12 szemét 051030'!G51+'7.13 szennyvíz 052080'!G51+'7.14 víz 063080'!G51+'7.15 közvil 064010'!G51+'7.16 zöldterület 066010'!G51+'7.17 város 066020'!G51+'7.18 háziorvos 072111'!G51+'7.19 ügyelet 072112'!G51+'7.20 fülészet 072210'!G51+'7.21 védőnők 074031'!G51+'7.22 gyermekorvos 072111'!G51+'7.23. COVID '!G51+'7.24 sportcsépület 081030'!G51+'7.25 sport tám 081041'!G51+'7.26 diáksport 081043'!G51+'7.27 közműv 082091'!G51+'7.28 közműv 082092'!G51+'7.29  óvoda 091140'!G51+'7.30 gyermekétk.  096015'!G51+'7.31 bölcsőde'!G51+'7.32 intézm.kiv. gyétk 104037'!G51+'7.33 szoc étk 107051'!G51+'7.34 segélyek 107060'!G51+'7.35 adóbev 900020'!G51+'7.36 pályázatok összesen'!G51</f>
        <v>8581178</v>
      </c>
      <c r="J51" s="125">
        <f>'7.1. igazg 011130'!H51+'7.2 temető 013320'!H51+'7.3. vagyon 013350'!H51+'7.4 018010'!H51+'7.5 finansz műveletek 018030'!H51+'7.6 Út, autópálya építés'!H51+'7.7 közütak működtetés 045160'!H51+'7.8 parkoló 045170'!H51+'7.9 kábeltv 046020'!H51+'7.10 piac 047120'!H51+'7.11 tdm tám047320'!H51+'7.12 szemét 051030'!H51+'7.13 szennyvíz 052080'!H51+'7.14 víz 063080'!H51+'7.15 közvil 064010'!H51+'7.16 zöldterület 066010'!H51+'7.17 város 066020'!H51+'7.18 háziorvos 072111'!H51+'7.19 ügyelet 072112'!H51+'7.20 fülészet 072210'!H51+'7.21 védőnők 074031'!H51+'7.22 gyermekorvos 072111'!H51+'7.23. COVID '!H51+'7.24 sportcsépület 081030'!H51+'7.25 sport tám 081041'!H51+'7.26 diáksport 081043'!H51+'7.27 közműv 082091'!H51+'7.28 közműv 082092'!H51+'7.29  óvoda 091140'!H51+'7.30 gyermekétk.  096015'!H51+'7.31 bölcsőde'!H51+'7.32 intézm.kiv. gyétk 104037'!H51+'7.33 szoc étk 107051'!H51+'7.34 segélyek 107060'!H51+'7.35 adóbev 900020'!H51+'7.36 pályázatok összesen'!H51</f>
        <v>0</v>
      </c>
      <c r="K51" s="546">
        <f t="shared" si="5"/>
        <v>8581178</v>
      </c>
      <c r="L51" s="123">
        <f>'7.36 pályázatok összesen'!I51</f>
        <v>0</v>
      </c>
      <c r="M51" s="126">
        <f t="shared" si="6"/>
        <v>8581178</v>
      </c>
      <c r="N51" s="92"/>
    </row>
    <row r="52" spans="1:14" x14ac:dyDescent="0.25">
      <c r="A52" s="22"/>
      <c r="B52" s="13" t="s">
        <v>102</v>
      </c>
      <c r="C52" s="125">
        <f>'7.1. igazg 011130'!C52+'7.2 temető 013320'!C52+'7.3. vagyon 013350'!C52+'7.4 018010'!C52+'7.5 finansz műveletek 018030'!C52+'7.7 közütak működtetés 045160'!C52+'7.8 parkoló 045170'!C52+'7.9 kábeltv 046020'!C52+'7.10 piac 047120'!C52+'7.11 tdm tám047320'!C52+'7.12 szemét 051030'!C52+'7.13 szennyvíz 052080'!C52+'7.14 víz 063080'!C52+'7.15 közvil 064010'!C52+'7.16 zöldterület 066010'!C52+'7.17 város 066020'!C52+'7.18 háziorvos 072111'!C52+'7.19 ügyelet 072112'!C52+'7.20 fülészet 072210'!C52+'7.21 védőnők 074031'!C52+'7.24 sportcsépület 081030'!C52+'7.25 sport tám 081041'!C52+'7.26 diáksport 081043'!C52+'7.27 közműv 082091'!C52+'7.28 közműv 082092'!C52+'7.29  óvoda 091140'!C52+'7.32 intézm.kiv. gyétk 104037'!C52+'7.33 szoc étk 107051'!C52+'7.34 segélyek 107060'!C52+'7.35 adóbev 900020'!C52+'7.36 pályázatok összesen'!C52+'7.6 Út, autópálya építés'!C52+'7.22 gyermekorvos 072111'!C52+'7.23. COVID '!C52</f>
        <v>0</v>
      </c>
      <c r="D52" s="125">
        <f>'7.1. igazg 011130'!D52+'7.2 temető 013320'!D52+'7.3. vagyon 013350'!D52+'7.4 018010'!D52+'7.5 finansz műveletek 018030'!D52+'7.7 közütak működtetés 045160'!D52+'7.8 parkoló 045170'!D52+'7.9 kábeltv 046020'!D52+'7.10 piac 047120'!D52+'7.11 tdm tám047320'!D52+'7.12 szemét 051030'!D52+'7.13 szennyvíz 052080'!D52+'7.14 víz 063080'!D52+'7.15 közvil 064010'!D52+'7.16 zöldterület 066010'!D52+'7.17 város 066020'!D52+'7.18 háziorvos 072111'!D52+'7.19 ügyelet 072112'!D52+'7.20 fülészet 072210'!D52+'7.21 védőnők 074031'!D52+'7.24 sportcsépület 081030'!D52+'7.25 sport tám 081041'!D52+'7.26 diáksport 081043'!D52+'7.27 közműv 082091'!D52+'7.28 közműv 082092'!D52+'7.29  óvoda 091140'!D52+'7.32 intézm.kiv. gyétk 104037'!D52+'7.33 szoc étk 107051'!D52+'7.34 segélyek 107060'!D52+'7.35 adóbev 900020'!D52+'7.36 pályázatok összesen'!D52+'7.6 Út, autópálya építés'!D52+'7.22 gyermekorvos 072111'!D52+'7.23. COVID '!D52</f>
        <v>0</v>
      </c>
      <c r="E52" s="125">
        <f>'7.1. igazg 011130'!E52+'7.2 temető 013320'!E52+'7.3. vagyon 013350'!E52+'7.4 018010'!E52+'7.5 finansz műveletek 018030'!E52+'7.7 közütak működtetés 045160'!E52+'7.8 parkoló 045170'!E52+'7.9 kábeltv 046020'!E52+'7.10 piac 047120'!E52+'7.11 tdm tám047320'!E52+'7.12 szemét 051030'!E52+'7.13 szennyvíz 052080'!E52+'7.14 víz 063080'!E52+'7.15 közvil 064010'!E52+'7.16 zöldterület 066010'!E52+'7.17 város 066020'!E52+'7.18 háziorvos 072111'!E52+'7.19 ügyelet 072112'!E52+'7.20 fülészet 072210'!E52+'7.21 védőnők 074031'!E52+'7.24 sportcsépület 081030'!E52+'7.25 sport tám 081041'!E52+'7.26 diáksport 081043'!E52+'7.27 közműv 082091'!E52+'7.28 közműv 082092'!E52+'7.29  óvoda 091140'!E52+'7.32 intézm.kiv. gyétk 104037'!E52+'7.33 szoc étk 107051'!E52+'7.34 segélyek 107060'!E52+'7.35 adóbev 900020'!E52+'7.36 pályázatok összesen'!E52+'7.6 Út, autópálya építés'!E52+'7.22 gyermekorvos 072111'!E52+'7.23. COVID '!E52</f>
        <v>0</v>
      </c>
      <c r="F52" s="546">
        <f t="shared" si="0"/>
        <v>0</v>
      </c>
      <c r="G52" s="125">
        <f>'7.36 pályázatok összesen'!F52</f>
        <v>0</v>
      </c>
      <c r="H52" s="126">
        <f t="shared" si="1"/>
        <v>0</v>
      </c>
      <c r="I52" s="125">
        <f>'7.1. igazg 011130'!G52+'7.2 temető 013320'!G52+'7.3. vagyon 013350'!G52+'7.4 018010'!G52+'7.5 finansz műveletek 018030'!G52+'7.6 Út, autópálya építés'!G52+'7.7 közütak működtetés 045160'!G52+'7.8 parkoló 045170'!G52+'7.9 kábeltv 046020'!G52+'7.10 piac 047120'!G52+'7.11 tdm tám047320'!G52+'7.12 szemét 051030'!G52+'7.13 szennyvíz 052080'!G52+'7.14 víz 063080'!G52+'7.15 közvil 064010'!G52+'7.16 zöldterület 066010'!G52+'7.17 város 066020'!G52+'7.18 háziorvos 072111'!G52+'7.19 ügyelet 072112'!G52+'7.20 fülészet 072210'!G52+'7.21 védőnők 074031'!G52+'7.22 gyermekorvos 072111'!G52+'7.23. COVID '!G52+'7.24 sportcsépület 081030'!G52+'7.25 sport tám 081041'!G52+'7.26 diáksport 081043'!G52+'7.27 közműv 082091'!G52+'7.28 közműv 082092'!G52+'7.29  óvoda 091140'!G52+'7.30 gyermekétk.  096015'!G52+'7.31 bölcsőde'!G52+'7.32 intézm.kiv. gyétk 104037'!G52+'7.33 szoc étk 107051'!G52+'7.34 segélyek 107060'!G52+'7.35 adóbev 900020'!G52+'7.36 pályázatok összesen'!G52</f>
        <v>0</v>
      </c>
      <c r="J52" s="125">
        <f>'7.1. igazg 011130'!H52+'7.2 temető 013320'!H52+'7.3. vagyon 013350'!H52+'7.4 018010'!H52+'7.5 finansz műveletek 018030'!H52+'7.6 Út, autópálya építés'!H52+'7.7 közütak működtetés 045160'!H52+'7.8 parkoló 045170'!H52+'7.9 kábeltv 046020'!H52+'7.10 piac 047120'!H52+'7.11 tdm tám047320'!H52+'7.12 szemét 051030'!H52+'7.13 szennyvíz 052080'!H52+'7.14 víz 063080'!H52+'7.15 közvil 064010'!H52+'7.16 zöldterület 066010'!H52+'7.17 város 066020'!H52+'7.18 háziorvos 072111'!H52+'7.19 ügyelet 072112'!H52+'7.20 fülészet 072210'!H52+'7.21 védőnők 074031'!H52+'7.22 gyermekorvos 072111'!H52+'7.23. COVID '!H52+'7.24 sportcsépület 081030'!H52+'7.25 sport tám 081041'!H52+'7.26 diáksport 081043'!H52+'7.27 közműv 082091'!H52+'7.28 közműv 082092'!H52+'7.29  óvoda 091140'!H52+'7.30 gyermekétk.  096015'!H52+'7.31 bölcsőde'!H52+'7.32 intézm.kiv. gyétk 104037'!H52+'7.33 szoc étk 107051'!H52+'7.34 segélyek 107060'!H52+'7.35 adóbev 900020'!H52+'7.36 pályázatok összesen'!H52</f>
        <v>0</v>
      </c>
      <c r="K52" s="546">
        <f t="shared" si="5"/>
        <v>0</v>
      </c>
      <c r="L52" s="123">
        <f>'7.36 pályázatok összesen'!I52</f>
        <v>0</v>
      </c>
      <c r="M52" s="126">
        <f t="shared" si="6"/>
        <v>0</v>
      </c>
      <c r="N52" s="92"/>
    </row>
    <row r="53" spans="1:14" x14ac:dyDescent="0.25">
      <c r="A53" s="22"/>
      <c r="B53" s="13" t="s">
        <v>103</v>
      </c>
      <c r="C53" s="125">
        <f>'7.1. igazg 011130'!C53+'7.2 temető 013320'!C53+'7.3. vagyon 013350'!C53+'7.4 018010'!C53+'7.5 finansz műveletek 018030'!C53+'7.7 közütak működtetés 045160'!C53+'7.8 parkoló 045170'!C53+'7.9 kábeltv 046020'!C53+'7.10 piac 047120'!C53+'7.11 tdm tám047320'!C53+'7.12 szemét 051030'!C53+'7.13 szennyvíz 052080'!C53+'7.14 víz 063080'!C53+'7.15 közvil 064010'!C53+'7.16 zöldterület 066010'!C53+'7.17 város 066020'!C53+'7.18 háziorvos 072111'!C53+'7.19 ügyelet 072112'!C53+'7.20 fülészet 072210'!C53+'7.21 védőnők 074031'!C53+'7.24 sportcsépület 081030'!C53+'7.25 sport tám 081041'!C53+'7.26 diáksport 081043'!C53+'7.27 közműv 082091'!C53+'7.28 közműv 082092'!C53+'7.29  óvoda 091140'!C53+'7.32 intézm.kiv. gyétk 104037'!C53+'7.33 szoc étk 107051'!C53+'7.34 segélyek 107060'!C53+'7.35 adóbev 900020'!C53+'7.36 pályázatok összesen'!C53+'7.6 Út, autópálya építés'!C53+'7.22 gyermekorvos 072111'!C53+'7.23. COVID '!C53</f>
        <v>0</v>
      </c>
      <c r="D53" s="125">
        <f>'7.1. igazg 011130'!D53+'7.2 temető 013320'!D53+'7.3. vagyon 013350'!D53+'7.4 018010'!D53+'7.5 finansz műveletek 018030'!D53+'7.7 közütak működtetés 045160'!D53+'7.8 parkoló 045170'!D53+'7.9 kábeltv 046020'!D53+'7.10 piac 047120'!D53+'7.11 tdm tám047320'!D53+'7.12 szemét 051030'!D53+'7.13 szennyvíz 052080'!D53+'7.14 víz 063080'!D53+'7.15 közvil 064010'!D53+'7.16 zöldterület 066010'!D53+'7.17 város 066020'!D53+'7.18 háziorvos 072111'!D53+'7.19 ügyelet 072112'!D53+'7.20 fülészet 072210'!D53+'7.21 védőnők 074031'!D53+'7.24 sportcsépület 081030'!D53+'7.25 sport tám 081041'!D53+'7.26 diáksport 081043'!D53+'7.27 közműv 082091'!D53+'7.28 közműv 082092'!D53+'7.29  óvoda 091140'!D53+'7.32 intézm.kiv. gyétk 104037'!D53+'7.33 szoc étk 107051'!D53+'7.34 segélyek 107060'!D53+'7.35 adóbev 900020'!D53+'7.36 pályázatok összesen'!D53+'7.6 Út, autópálya építés'!D53+'7.22 gyermekorvos 072111'!D53+'7.23. COVID '!D53</f>
        <v>0</v>
      </c>
      <c r="E53" s="125">
        <f>'7.1. igazg 011130'!E53+'7.2 temető 013320'!E53+'7.3. vagyon 013350'!E53+'7.4 018010'!E53+'7.5 finansz műveletek 018030'!E53+'7.7 közütak működtetés 045160'!E53+'7.8 parkoló 045170'!E53+'7.9 kábeltv 046020'!E53+'7.10 piac 047120'!E53+'7.11 tdm tám047320'!E53+'7.12 szemét 051030'!E53+'7.13 szennyvíz 052080'!E53+'7.14 víz 063080'!E53+'7.15 közvil 064010'!E53+'7.16 zöldterület 066010'!E53+'7.17 város 066020'!E53+'7.18 háziorvos 072111'!E53+'7.19 ügyelet 072112'!E53+'7.20 fülészet 072210'!E53+'7.21 védőnők 074031'!E53+'7.24 sportcsépület 081030'!E53+'7.25 sport tám 081041'!E53+'7.26 diáksport 081043'!E53+'7.27 közműv 082091'!E53+'7.28 közműv 082092'!E53+'7.29  óvoda 091140'!E53+'7.32 intézm.kiv. gyétk 104037'!E53+'7.33 szoc étk 107051'!E53+'7.34 segélyek 107060'!E53+'7.35 adóbev 900020'!E53+'7.36 pályázatok összesen'!E53+'7.6 Út, autópálya építés'!E53+'7.22 gyermekorvos 072111'!E53+'7.23. COVID '!E53</f>
        <v>0</v>
      </c>
      <c r="F53" s="546">
        <f t="shared" si="0"/>
        <v>0</v>
      </c>
      <c r="G53" s="125">
        <f>'7.36 pályázatok összesen'!F53</f>
        <v>0</v>
      </c>
      <c r="H53" s="126">
        <f t="shared" si="1"/>
        <v>0</v>
      </c>
      <c r="I53" s="125">
        <f>'7.1. igazg 011130'!G53+'7.2 temető 013320'!G53+'7.3. vagyon 013350'!G53+'7.4 018010'!G53+'7.5 finansz műveletek 018030'!G53+'7.6 Út, autópálya építés'!G53+'7.7 közütak működtetés 045160'!G53+'7.8 parkoló 045170'!G53+'7.9 kábeltv 046020'!G53+'7.10 piac 047120'!G53+'7.11 tdm tám047320'!G53+'7.12 szemét 051030'!G53+'7.13 szennyvíz 052080'!G53+'7.14 víz 063080'!G53+'7.15 közvil 064010'!G53+'7.16 zöldterület 066010'!G53+'7.17 város 066020'!G53+'7.18 háziorvos 072111'!G53+'7.19 ügyelet 072112'!G53+'7.20 fülészet 072210'!G53+'7.21 védőnők 074031'!G53+'7.22 gyermekorvos 072111'!G53+'7.23. COVID '!G53+'7.24 sportcsépület 081030'!G53+'7.25 sport tám 081041'!G53+'7.26 diáksport 081043'!G53+'7.27 közműv 082091'!G53+'7.28 közműv 082092'!G53+'7.29  óvoda 091140'!G53+'7.30 gyermekétk.  096015'!G53+'7.31 bölcsőde'!G53+'7.32 intézm.kiv. gyétk 104037'!G53+'7.33 szoc étk 107051'!G53+'7.34 segélyek 107060'!G53+'7.35 adóbev 900020'!G53+'7.36 pályázatok összesen'!G53</f>
        <v>0</v>
      </c>
      <c r="J53" s="125">
        <f>'7.1. igazg 011130'!H53+'7.2 temető 013320'!H53+'7.3. vagyon 013350'!H53+'7.4 018010'!H53+'7.5 finansz műveletek 018030'!H53+'7.6 Út, autópálya építés'!H53+'7.7 közütak működtetés 045160'!H53+'7.8 parkoló 045170'!H53+'7.9 kábeltv 046020'!H53+'7.10 piac 047120'!H53+'7.11 tdm tám047320'!H53+'7.12 szemét 051030'!H53+'7.13 szennyvíz 052080'!H53+'7.14 víz 063080'!H53+'7.15 közvil 064010'!H53+'7.16 zöldterület 066010'!H53+'7.17 város 066020'!H53+'7.18 háziorvos 072111'!H53+'7.19 ügyelet 072112'!H53+'7.20 fülészet 072210'!H53+'7.21 védőnők 074031'!H53+'7.22 gyermekorvos 072111'!H53+'7.23. COVID '!H53+'7.24 sportcsépület 081030'!H53+'7.25 sport tám 081041'!H53+'7.26 diáksport 081043'!H53+'7.27 közműv 082091'!H53+'7.28 közműv 082092'!H53+'7.29  óvoda 091140'!H53+'7.30 gyermekétk.  096015'!H53+'7.31 bölcsőde'!H53+'7.32 intézm.kiv. gyétk 104037'!H53+'7.33 szoc étk 107051'!H53+'7.34 segélyek 107060'!H53+'7.35 adóbev 900020'!H53+'7.36 pályázatok összesen'!H53</f>
        <v>0</v>
      </c>
      <c r="K53" s="546">
        <f t="shared" si="5"/>
        <v>0</v>
      </c>
      <c r="L53" s="123">
        <f>'7.36 pályázatok összesen'!I53</f>
        <v>0</v>
      </c>
      <c r="M53" s="126">
        <f t="shared" si="6"/>
        <v>0</v>
      </c>
      <c r="N53" s="92"/>
    </row>
    <row r="54" spans="1:14" x14ac:dyDescent="0.25">
      <c r="A54" s="22" t="s">
        <v>104</v>
      </c>
      <c r="B54" s="13" t="s">
        <v>105</v>
      </c>
      <c r="C54" s="125">
        <f>'7.1. igazg 011130'!C54+'7.2 temető 013320'!C54+'7.3. vagyon 013350'!C54+'7.4 018010'!C54+'7.5 finansz műveletek 018030'!C54+'7.7 közütak működtetés 045160'!C54+'7.8 parkoló 045170'!C54+'7.9 kábeltv 046020'!C54+'7.10 piac 047120'!C54+'7.11 tdm tám047320'!C54+'7.12 szemét 051030'!C54+'7.13 szennyvíz 052080'!C54+'7.14 víz 063080'!C54+'7.15 közvil 064010'!C54+'7.16 zöldterület 066010'!C54+'7.17 város 066020'!C54+'7.18 háziorvos 072111'!C54+'7.19 ügyelet 072112'!C54+'7.20 fülészet 072210'!C54+'7.21 védőnők 074031'!C54+'7.24 sportcsépület 081030'!C54+'7.25 sport tám 081041'!C54+'7.26 diáksport 081043'!C54+'7.27 közműv 082091'!C54+'7.28 közműv 082092'!C54+'7.29  óvoda 091140'!C54+'7.32 intézm.kiv. gyétk 104037'!C54+'7.33 szoc étk 107051'!C54+'7.34 segélyek 107060'!C54+'7.35 adóbev 900020'!C54+'7.36 pályázatok összesen'!C54+'7.6 Út, autópálya építés'!C54+'7.22 gyermekorvos 072111'!C54+'7.23. COVID '!C54</f>
        <v>18435521</v>
      </c>
      <c r="D54" s="125">
        <f>'7.1. igazg 011130'!D54+'7.2 temető 013320'!D54+'7.3. vagyon 013350'!D54+'7.4 018010'!D54+'7.5 finansz műveletek 018030'!D54+'7.7 közütak működtetés 045160'!D54+'7.8 parkoló 045170'!D54+'7.9 kábeltv 046020'!D54+'7.10 piac 047120'!D54+'7.11 tdm tám047320'!D54+'7.12 szemét 051030'!D54+'7.13 szennyvíz 052080'!D54+'7.14 víz 063080'!D54+'7.15 közvil 064010'!D54+'7.16 zöldterület 066010'!D54+'7.17 város 066020'!D54+'7.18 háziorvos 072111'!D54+'7.19 ügyelet 072112'!D54+'7.20 fülészet 072210'!D54+'7.21 védőnők 074031'!D54+'7.24 sportcsépület 081030'!D54+'7.25 sport tám 081041'!D54+'7.26 diáksport 081043'!D54+'7.27 közműv 082091'!D54+'7.28 közműv 082092'!D54+'7.29  óvoda 091140'!D54+'7.32 intézm.kiv. gyétk 104037'!D54+'7.33 szoc étk 107051'!D54+'7.34 segélyek 107060'!D54+'7.35 adóbev 900020'!D54+'7.36 pályázatok összesen'!D54+'7.6 Út, autópálya építés'!D54+'7.22 gyermekorvos 072111'!D54+'7.23. COVID '!D54</f>
        <v>23775496</v>
      </c>
      <c r="E54" s="125">
        <f>'7.1. igazg 011130'!E54+'7.2 temető 013320'!E54+'7.3. vagyon 013350'!E54+'7.4 018010'!E54+'7.5 finansz műveletek 018030'!E54+'7.7 közütak működtetés 045160'!E54+'7.8 parkoló 045170'!E54+'7.9 kábeltv 046020'!E54+'7.10 piac 047120'!E54+'7.11 tdm tám047320'!E54+'7.12 szemét 051030'!E54+'7.13 szennyvíz 052080'!E54+'7.14 víz 063080'!E54+'7.15 közvil 064010'!E54+'7.16 zöldterület 066010'!E54+'7.17 város 066020'!E54+'7.18 háziorvos 072111'!E54+'7.19 ügyelet 072112'!E54+'7.20 fülészet 072210'!E54+'7.21 védőnők 074031'!E54+'7.24 sportcsépület 081030'!E54+'7.25 sport tám 081041'!E54+'7.26 diáksport 081043'!E54+'7.27 közműv 082091'!E54+'7.28 közműv 082092'!E54+'7.29  óvoda 091140'!E54+'7.32 intézm.kiv. gyétk 104037'!E54+'7.33 szoc étk 107051'!E54+'7.34 segélyek 107060'!E54+'7.35 adóbev 900020'!E54+'7.36 pályázatok összesen'!E54+'7.6 Út, autópálya építés'!E54+'7.22 gyermekorvos 072111'!E54+'7.23. COVID '!E54</f>
        <v>0</v>
      </c>
      <c r="F54" s="546">
        <f t="shared" si="0"/>
        <v>23775496</v>
      </c>
      <c r="G54" s="125">
        <f>'7.36 pályázatok összesen'!F54</f>
        <v>0</v>
      </c>
      <c r="H54" s="126">
        <f t="shared" si="1"/>
        <v>23775496</v>
      </c>
      <c r="I54" s="125">
        <f>'7.1. igazg 011130'!G54+'7.2 temető 013320'!G54+'7.3. vagyon 013350'!G54+'7.4 018010'!G54+'7.5 finansz műveletek 018030'!G54+'7.6 Út, autópálya építés'!G54+'7.7 közütak működtetés 045160'!G54+'7.8 parkoló 045170'!G54+'7.9 kábeltv 046020'!G54+'7.10 piac 047120'!G54+'7.11 tdm tám047320'!G54+'7.12 szemét 051030'!G54+'7.13 szennyvíz 052080'!G54+'7.14 víz 063080'!G54+'7.15 közvil 064010'!G54+'7.16 zöldterület 066010'!G54+'7.17 város 066020'!G54+'7.18 háziorvos 072111'!G54+'7.19 ügyelet 072112'!G54+'7.20 fülészet 072210'!G54+'7.21 védőnők 074031'!G54+'7.22 gyermekorvos 072111'!G54+'7.23. COVID '!G54+'7.24 sportcsépület 081030'!G54+'7.25 sport tám 081041'!G54+'7.26 diáksport 081043'!G54+'7.27 közműv 082091'!G54+'7.28 közműv 082092'!G54+'7.29  óvoda 091140'!G54+'7.30 gyermekétk.  096015'!G54+'7.31 bölcsőde'!G54+'7.32 intézm.kiv. gyétk 104037'!G54+'7.33 szoc étk 107051'!G54+'7.34 segélyek 107060'!G54+'7.35 adóbev 900020'!G54+'7.36 pályázatok összesen'!G54</f>
        <v>23775496</v>
      </c>
      <c r="J54" s="125">
        <f>'7.1. igazg 011130'!H54+'7.2 temető 013320'!H54+'7.3. vagyon 013350'!H54+'7.4 018010'!H54+'7.5 finansz műveletek 018030'!H54+'7.6 Út, autópálya építés'!H54+'7.7 közütak működtetés 045160'!H54+'7.8 parkoló 045170'!H54+'7.9 kábeltv 046020'!H54+'7.10 piac 047120'!H54+'7.11 tdm tám047320'!H54+'7.12 szemét 051030'!H54+'7.13 szennyvíz 052080'!H54+'7.14 víz 063080'!H54+'7.15 közvil 064010'!H54+'7.16 zöldterület 066010'!H54+'7.17 város 066020'!H54+'7.18 háziorvos 072111'!H54+'7.19 ügyelet 072112'!H54+'7.20 fülészet 072210'!H54+'7.21 védőnők 074031'!H54+'7.22 gyermekorvos 072111'!H54+'7.23. COVID '!H54+'7.24 sportcsépület 081030'!H54+'7.25 sport tám 081041'!H54+'7.26 diáksport 081043'!H54+'7.27 közműv 082091'!H54+'7.28 közműv 082092'!H54+'7.29  óvoda 091140'!H54+'7.30 gyermekétk.  096015'!H54+'7.31 bölcsőde'!H54+'7.32 intézm.kiv. gyétk 104037'!H54+'7.33 szoc étk 107051'!H54+'7.34 segélyek 107060'!H54+'7.35 adóbev 900020'!H54+'7.36 pályázatok összesen'!H54</f>
        <v>0</v>
      </c>
      <c r="K54" s="546">
        <f t="shared" si="5"/>
        <v>23775496</v>
      </c>
      <c r="L54" s="123">
        <f>'7.36 pályázatok összesen'!I54</f>
        <v>0</v>
      </c>
      <c r="M54" s="126">
        <f t="shared" si="6"/>
        <v>23775496</v>
      </c>
      <c r="N54" s="92"/>
    </row>
    <row r="55" spans="1:14" x14ac:dyDescent="0.25">
      <c r="A55" s="22" t="s">
        <v>106</v>
      </c>
      <c r="B55" s="13" t="s">
        <v>107</v>
      </c>
      <c r="C55" s="125">
        <f>'7.1. igazg 011130'!C55+'7.2 temető 013320'!C55+'7.3. vagyon 013350'!C55+'7.4 018010'!C55+'7.5 finansz műveletek 018030'!C55+'7.7 közütak működtetés 045160'!C55+'7.8 parkoló 045170'!C55+'7.9 kábeltv 046020'!C55+'7.10 piac 047120'!C55+'7.11 tdm tám047320'!C55+'7.12 szemét 051030'!C55+'7.13 szennyvíz 052080'!C55+'7.14 víz 063080'!C55+'7.15 közvil 064010'!C55+'7.16 zöldterület 066010'!C55+'7.17 város 066020'!C55+'7.18 háziorvos 072111'!C55+'7.19 ügyelet 072112'!C55+'7.20 fülészet 072210'!C55+'7.21 védőnők 074031'!C55+'7.24 sportcsépület 081030'!C55+'7.25 sport tám 081041'!C55+'7.26 diáksport 081043'!C55+'7.27 közműv 082091'!C55+'7.28 közműv 082092'!C55+'7.29  óvoda 091140'!C55+'7.32 intézm.kiv. gyétk 104037'!C55+'7.33 szoc étk 107051'!C55+'7.34 segélyek 107060'!C55+'7.35 adóbev 900020'!C55+'7.36 pályázatok összesen'!C55+'7.6 Út, autópálya építés'!C55+'7.22 gyermekorvos 072111'!C55+'7.23. COVID '!C55</f>
        <v>31396645</v>
      </c>
      <c r="D55" s="125">
        <f>'7.1. igazg 011130'!D55+'7.2 temető 013320'!D55+'7.3. vagyon 013350'!D55+'7.4 018010'!D55+'7.5 finansz műveletek 018030'!D55+'7.7 közütak működtetés 045160'!D55+'7.8 parkoló 045170'!D55+'7.9 kábeltv 046020'!D55+'7.10 piac 047120'!D55+'7.11 tdm tám047320'!D55+'7.12 szemét 051030'!D55+'7.13 szennyvíz 052080'!D55+'7.14 víz 063080'!D55+'7.15 közvil 064010'!D55+'7.16 zöldterület 066010'!D55+'7.17 város 066020'!D55+'7.18 háziorvos 072111'!D55+'7.19 ügyelet 072112'!D55+'7.20 fülészet 072210'!D55+'7.21 védőnők 074031'!D55+'7.24 sportcsépület 081030'!D55+'7.25 sport tám 081041'!D55+'7.26 diáksport 081043'!D55+'7.27 közműv 082091'!D55+'7.28 közműv 082092'!D55+'7.29  óvoda 091140'!D55+'7.32 intézm.kiv. gyétk 104037'!D55+'7.33 szoc étk 107051'!D55+'7.34 segélyek 107060'!D55+'7.35 adóbev 900020'!D55+'7.36 pályázatok összesen'!D55+'7.6 Út, autópálya építés'!D55+'7.22 gyermekorvos 072111'!D55+'7.23. COVID '!D55</f>
        <v>28410565</v>
      </c>
      <c r="E55" s="125">
        <f>'7.1. igazg 011130'!E55+'7.2 temető 013320'!E55+'7.3. vagyon 013350'!E55+'7.4 018010'!E55+'7.5 finansz műveletek 018030'!E55+'7.7 közütak működtetés 045160'!E55+'7.8 parkoló 045170'!E55+'7.9 kábeltv 046020'!E55+'7.10 piac 047120'!E55+'7.11 tdm tám047320'!E55+'7.12 szemét 051030'!E55+'7.13 szennyvíz 052080'!E55+'7.14 víz 063080'!E55+'7.15 közvil 064010'!E55+'7.16 zöldterület 066010'!E55+'7.17 város 066020'!E55+'7.18 háziorvos 072111'!E55+'7.19 ügyelet 072112'!E55+'7.20 fülészet 072210'!E55+'7.21 védőnők 074031'!E55+'7.24 sportcsépület 081030'!E55+'7.25 sport tám 081041'!E55+'7.26 diáksport 081043'!E55+'7.27 közműv 082091'!E55+'7.28 közműv 082092'!E55+'7.29  óvoda 091140'!E55+'7.32 intézm.kiv. gyétk 104037'!E55+'7.33 szoc étk 107051'!E55+'7.34 segélyek 107060'!E55+'7.35 adóbev 900020'!E55+'7.36 pályázatok összesen'!E55+'7.6 Út, autópálya építés'!E55+'7.22 gyermekorvos 072111'!E55+'7.23. COVID '!E55</f>
        <v>702000</v>
      </c>
      <c r="F55" s="546">
        <f t="shared" si="0"/>
        <v>29112565</v>
      </c>
      <c r="G55" s="125">
        <f>'7.36 pályázatok összesen'!F55</f>
        <v>0</v>
      </c>
      <c r="H55" s="126">
        <f t="shared" si="1"/>
        <v>29112565</v>
      </c>
      <c r="I55" s="125">
        <f>'7.1. igazg 011130'!G55+'7.2 temető 013320'!G55+'7.3. vagyon 013350'!G55+'7.4 018010'!G55+'7.5 finansz műveletek 018030'!G55+'7.6 Út, autópálya építés'!G55+'7.7 közütak működtetés 045160'!G55+'7.8 parkoló 045170'!G55+'7.9 kábeltv 046020'!G55+'7.10 piac 047120'!G55+'7.11 tdm tám047320'!G55+'7.12 szemét 051030'!G55+'7.13 szennyvíz 052080'!G55+'7.14 víz 063080'!G55+'7.15 közvil 064010'!G55+'7.16 zöldterület 066010'!G55+'7.17 város 066020'!G55+'7.18 háziorvos 072111'!G55+'7.19 ügyelet 072112'!G55+'7.20 fülészet 072210'!G55+'7.21 védőnők 074031'!G55+'7.22 gyermekorvos 072111'!G55+'7.23. COVID '!G55+'7.24 sportcsépület 081030'!G55+'7.25 sport tám 081041'!G55+'7.26 diáksport 081043'!G55+'7.27 közműv 082091'!G55+'7.28 közműv 082092'!G55+'7.29  óvoda 091140'!G55+'7.30 gyermekétk.  096015'!G55+'7.31 bölcsőde'!G55+'7.32 intézm.kiv. gyétk 104037'!G55+'7.33 szoc étk 107051'!G55+'7.34 segélyek 107060'!G55+'7.35 adóbev 900020'!G55+'7.36 pályázatok összesen'!G55</f>
        <v>31176539</v>
      </c>
      <c r="J55" s="125">
        <f>'7.1. igazg 011130'!H55+'7.2 temető 013320'!H55+'7.3. vagyon 013350'!H55+'7.4 018010'!H55+'7.5 finansz műveletek 018030'!H55+'7.6 Út, autópálya építés'!H55+'7.7 közütak működtetés 045160'!H55+'7.8 parkoló 045170'!H55+'7.9 kábeltv 046020'!H55+'7.10 piac 047120'!H55+'7.11 tdm tám047320'!H55+'7.12 szemét 051030'!H55+'7.13 szennyvíz 052080'!H55+'7.14 víz 063080'!H55+'7.15 közvil 064010'!H55+'7.16 zöldterület 066010'!H55+'7.17 város 066020'!H55+'7.18 háziorvos 072111'!H55+'7.19 ügyelet 072112'!H55+'7.20 fülészet 072210'!H55+'7.21 védőnők 074031'!H55+'7.22 gyermekorvos 072111'!H55+'7.23. COVID '!H55+'7.24 sportcsépület 081030'!H55+'7.25 sport tám 081041'!H55+'7.26 diáksport 081043'!H55+'7.27 közműv 082091'!H55+'7.28 közműv 082092'!H55+'7.29  óvoda 091140'!H55+'7.30 gyermekétk.  096015'!H55+'7.31 bölcsőde'!H55+'7.32 intézm.kiv. gyétk 104037'!H55+'7.33 szoc étk 107051'!H55+'7.34 segélyek 107060'!H55+'7.35 adóbev 900020'!H55+'7.36 pályázatok összesen'!H55</f>
        <v>1313772</v>
      </c>
      <c r="K55" s="546">
        <f t="shared" si="5"/>
        <v>32490311</v>
      </c>
      <c r="L55" s="123">
        <f>'7.36 pályázatok összesen'!I55</f>
        <v>0</v>
      </c>
      <c r="M55" s="126">
        <f t="shared" si="6"/>
        <v>32490311</v>
      </c>
      <c r="N55" s="92"/>
    </row>
    <row r="56" spans="1:14" x14ac:dyDescent="0.25">
      <c r="A56" s="22" t="s">
        <v>108</v>
      </c>
      <c r="B56" s="13" t="s">
        <v>109</v>
      </c>
      <c r="C56" s="125">
        <f>'7.1. igazg 011130'!C56+'7.2 temető 013320'!C56+'7.3. vagyon 013350'!C56+'7.4 018010'!C56+'7.5 finansz műveletek 018030'!C56+'7.7 közütak működtetés 045160'!C56+'7.8 parkoló 045170'!C56+'7.9 kábeltv 046020'!C56+'7.10 piac 047120'!C56+'7.11 tdm tám047320'!C56+'7.12 szemét 051030'!C56+'7.13 szennyvíz 052080'!C56+'7.14 víz 063080'!C56+'7.15 közvil 064010'!C56+'7.16 zöldterület 066010'!C56+'7.17 város 066020'!C56+'7.18 háziorvos 072111'!C56+'7.19 ügyelet 072112'!C56+'7.20 fülészet 072210'!C56+'7.21 védőnők 074031'!C56+'7.24 sportcsépület 081030'!C56+'7.25 sport tám 081041'!C56+'7.26 diáksport 081043'!C56+'7.27 közműv 082091'!C56+'7.28 közműv 082092'!C56+'7.29  óvoda 091140'!C56+'7.32 intézm.kiv. gyétk 104037'!C56+'7.33 szoc étk 107051'!C56+'7.34 segélyek 107060'!C56+'7.35 adóbev 900020'!C56+'7.36 pályázatok összesen'!C56+'7.6 Út, autópálya építés'!C56+'7.22 gyermekorvos 072111'!C56+'7.23. COVID '!C56</f>
        <v>0</v>
      </c>
      <c r="D56" s="125">
        <f>'7.1. igazg 011130'!D56+'7.2 temető 013320'!D56+'7.3. vagyon 013350'!D56+'7.4 018010'!D56+'7.5 finansz műveletek 018030'!D56+'7.7 közütak működtetés 045160'!D56+'7.8 parkoló 045170'!D56+'7.9 kábeltv 046020'!D56+'7.10 piac 047120'!D56+'7.11 tdm tám047320'!D56+'7.12 szemét 051030'!D56+'7.13 szennyvíz 052080'!D56+'7.14 víz 063080'!D56+'7.15 közvil 064010'!D56+'7.16 zöldterület 066010'!D56+'7.17 város 066020'!D56+'7.18 háziorvos 072111'!D56+'7.19 ügyelet 072112'!D56+'7.20 fülészet 072210'!D56+'7.21 védőnők 074031'!D56+'7.24 sportcsépület 081030'!D56+'7.25 sport tám 081041'!D56+'7.26 diáksport 081043'!D56+'7.27 közműv 082091'!D56+'7.28 közműv 082092'!D56+'7.29  óvoda 091140'!D56+'7.32 intézm.kiv. gyétk 104037'!D56+'7.33 szoc étk 107051'!D56+'7.34 segélyek 107060'!D56+'7.35 adóbev 900020'!D56+'7.36 pályázatok összesen'!D56+'7.6 Út, autópálya építés'!D56+'7.22 gyermekorvos 072111'!D56+'7.23. COVID '!D56</f>
        <v>0</v>
      </c>
      <c r="E56" s="125">
        <f>'7.1. igazg 011130'!E56+'7.2 temető 013320'!E56+'7.3. vagyon 013350'!E56+'7.4 018010'!E56+'7.5 finansz műveletek 018030'!E56+'7.7 közütak működtetés 045160'!E56+'7.8 parkoló 045170'!E56+'7.9 kábeltv 046020'!E56+'7.10 piac 047120'!E56+'7.11 tdm tám047320'!E56+'7.12 szemét 051030'!E56+'7.13 szennyvíz 052080'!E56+'7.14 víz 063080'!E56+'7.15 közvil 064010'!E56+'7.16 zöldterület 066010'!E56+'7.17 város 066020'!E56+'7.18 háziorvos 072111'!E56+'7.19 ügyelet 072112'!E56+'7.20 fülészet 072210'!E56+'7.21 védőnők 074031'!E56+'7.24 sportcsépület 081030'!E56+'7.25 sport tám 081041'!E56+'7.26 diáksport 081043'!E56+'7.27 közműv 082091'!E56+'7.28 közműv 082092'!E56+'7.29  óvoda 091140'!E56+'7.32 intézm.kiv. gyétk 104037'!E56+'7.33 szoc étk 107051'!E56+'7.34 segélyek 107060'!E56+'7.35 adóbev 900020'!E56+'7.36 pályázatok összesen'!E56+'7.6 Út, autópálya építés'!E56+'7.22 gyermekorvos 072111'!E56+'7.23. COVID '!E56</f>
        <v>0</v>
      </c>
      <c r="F56" s="546">
        <f t="shared" si="0"/>
        <v>0</v>
      </c>
      <c r="G56" s="125">
        <f>'7.36 pályázatok összesen'!F56</f>
        <v>0</v>
      </c>
      <c r="H56" s="126">
        <f t="shared" si="1"/>
        <v>0</v>
      </c>
      <c r="I56" s="125">
        <f>'7.1. igazg 011130'!G56+'7.2 temető 013320'!G56+'7.3. vagyon 013350'!G56+'7.4 018010'!G56+'7.5 finansz műveletek 018030'!G56+'7.6 Út, autópálya építés'!G56+'7.7 közütak működtetés 045160'!G56+'7.8 parkoló 045170'!G56+'7.9 kábeltv 046020'!G56+'7.10 piac 047120'!G56+'7.11 tdm tám047320'!G56+'7.12 szemét 051030'!G56+'7.13 szennyvíz 052080'!G56+'7.14 víz 063080'!G56+'7.15 közvil 064010'!G56+'7.16 zöldterület 066010'!G56+'7.17 város 066020'!G56+'7.18 háziorvos 072111'!G56+'7.19 ügyelet 072112'!G56+'7.20 fülészet 072210'!G56+'7.21 védőnők 074031'!G56+'7.22 gyermekorvos 072111'!G56+'7.23. COVID '!G56+'7.24 sportcsépület 081030'!G56+'7.25 sport tám 081041'!G56+'7.26 diáksport 081043'!G56+'7.27 közműv 082091'!G56+'7.28 közműv 082092'!G56+'7.29  óvoda 091140'!G56+'7.30 gyermekétk.  096015'!G56+'7.31 bölcsőde'!G56+'7.32 intézm.kiv. gyétk 104037'!G56+'7.33 szoc étk 107051'!G56+'7.34 segélyek 107060'!G56+'7.35 adóbev 900020'!G56+'7.36 pályázatok összesen'!G56</f>
        <v>0</v>
      </c>
      <c r="J56" s="125">
        <f>'7.1. igazg 011130'!H56+'7.2 temető 013320'!H56+'7.3. vagyon 013350'!H56+'7.4 018010'!H56+'7.5 finansz műveletek 018030'!H56+'7.6 Út, autópálya építés'!H56+'7.7 közütak működtetés 045160'!H56+'7.8 parkoló 045170'!H56+'7.9 kábeltv 046020'!H56+'7.10 piac 047120'!H56+'7.11 tdm tám047320'!H56+'7.12 szemét 051030'!H56+'7.13 szennyvíz 052080'!H56+'7.14 víz 063080'!H56+'7.15 közvil 064010'!H56+'7.16 zöldterület 066010'!H56+'7.17 város 066020'!H56+'7.18 háziorvos 072111'!H56+'7.19 ügyelet 072112'!H56+'7.20 fülészet 072210'!H56+'7.21 védőnők 074031'!H56+'7.22 gyermekorvos 072111'!H56+'7.23. COVID '!H56+'7.24 sportcsépület 081030'!H56+'7.25 sport tám 081041'!H56+'7.26 diáksport 081043'!H56+'7.27 közműv 082091'!H56+'7.28 közműv 082092'!H56+'7.29  óvoda 091140'!H56+'7.30 gyermekétk.  096015'!H56+'7.31 bölcsőde'!H56+'7.32 intézm.kiv. gyétk 104037'!H56+'7.33 szoc étk 107051'!H56+'7.34 segélyek 107060'!H56+'7.35 adóbev 900020'!H56+'7.36 pályázatok összesen'!H56</f>
        <v>0</v>
      </c>
      <c r="K56" s="546">
        <f t="shared" si="5"/>
        <v>0</v>
      </c>
      <c r="L56" s="123">
        <f>'7.36 pályázatok összesen'!I56</f>
        <v>0</v>
      </c>
      <c r="M56" s="126">
        <f t="shared" si="6"/>
        <v>0</v>
      </c>
      <c r="N56" s="92"/>
    </row>
    <row r="57" spans="1:14" x14ac:dyDescent="0.25">
      <c r="A57" s="22" t="s">
        <v>110</v>
      </c>
      <c r="B57" s="13" t="s">
        <v>111</v>
      </c>
      <c r="C57" s="125">
        <f>'7.1. igazg 011130'!C57+'7.2 temető 013320'!C57+'7.3. vagyon 013350'!C57+'7.4 018010'!C57+'7.5 finansz műveletek 018030'!C57+'7.7 közütak működtetés 045160'!C57+'7.8 parkoló 045170'!C57+'7.9 kábeltv 046020'!C57+'7.10 piac 047120'!C57+'7.11 tdm tám047320'!C57+'7.12 szemét 051030'!C57+'7.13 szennyvíz 052080'!C57+'7.14 víz 063080'!C57+'7.15 közvil 064010'!C57+'7.16 zöldterület 066010'!C57+'7.17 város 066020'!C57+'7.18 háziorvos 072111'!C57+'7.19 ügyelet 072112'!C57+'7.20 fülészet 072210'!C57+'7.21 védőnők 074031'!C57+'7.24 sportcsépület 081030'!C57+'7.25 sport tám 081041'!C57+'7.26 diáksport 081043'!C57+'7.27 közműv 082091'!C57+'7.28 közműv 082092'!C57+'7.29  óvoda 091140'!C57+'7.32 intézm.kiv. gyétk 104037'!C57+'7.33 szoc étk 107051'!C57+'7.34 segélyek 107060'!C57+'7.35 adóbev 900020'!C57+'7.36 pályázatok összesen'!C57+'7.6 Út, autópálya építés'!C57+'7.22 gyermekorvos 072111'!C57+'7.23. COVID '!C57</f>
        <v>86542</v>
      </c>
      <c r="D57" s="125">
        <f>'7.1. igazg 011130'!D57+'7.2 temető 013320'!D57+'7.3. vagyon 013350'!D57+'7.4 018010'!D57+'7.5 finansz műveletek 018030'!D57+'7.7 közütak működtetés 045160'!D57+'7.8 parkoló 045170'!D57+'7.9 kábeltv 046020'!D57+'7.10 piac 047120'!D57+'7.11 tdm tám047320'!D57+'7.12 szemét 051030'!D57+'7.13 szennyvíz 052080'!D57+'7.14 víz 063080'!D57+'7.15 közvil 064010'!D57+'7.16 zöldterület 066010'!D57+'7.17 város 066020'!D57+'7.18 háziorvos 072111'!D57+'7.19 ügyelet 072112'!D57+'7.20 fülészet 072210'!D57+'7.21 védőnők 074031'!D57+'7.24 sportcsépület 081030'!D57+'7.25 sport tám 081041'!D57+'7.26 diáksport 081043'!D57+'7.27 közműv 082091'!D57+'7.28 közműv 082092'!D57+'7.29  óvoda 091140'!D57+'7.32 intézm.kiv. gyétk 104037'!D57+'7.33 szoc étk 107051'!D57+'7.34 segélyek 107060'!D57+'7.35 adóbev 900020'!D57+'7.36 pályázatok összesen'!D57+'7.6 Út, autópálya építés'!D57+'7.22 gyermekorvos 072111'!D57+'7.23. COVID '!D57</f>
        <v>0</v>
      </c>
      <c r="E57" s="125">
        <f>'7.1. igazg 011130'!E57+'7.2 temető 013320'!E57+'7.3. vagyon 013350'!E57+'7.4 018010'!E57+'7.5 finansz műveletek 018030'!E57+'7.7 közütak működtetés 045160'!E57+'7.8 parkoló 045170'!E57+'7.9 kábeltv 046020'!E57+'7.10 piac 047120'!E57+'7.11 tdm tám047320'!E57+'7.12 szemét 051030'!E57+'7.13 szennyvíz 052080'!E57+'7.14 víz 063080'!E57+'7.15 közvil 064010'!E57+'7.16 zöldterület 066010'!E57+'7.17 város 066020'!E57+'7.18 háziorvos 072111'!E57+'7.19 ügyelet 072112'!E57+'7.20 fülészet 072210'!E57+'7.21 védőnők 074031'!E57+'7.24 sportcsépület 081030'!E57+'7.25 sport tám 081041'!E57+'7.26 diáksport 081043'!E57+'7.27 közműv 082091'!E57+'7.28 közműv 082092'!E57+'7.29  óvoda 091140'!E57+'7.32 intézm.kiv. gyétk 104037'!E57+'7.33 szoc étk 107051'!E57+'7.34 segélyek 107060'!E57+'7.35 adóbev 900020'!E57+'7.36 pályázatok összesen'!E57+'7.6 Út, autópálya építés'!E57+'7.22 gyermekorvos 072111'!E57+'7.23. COVID '!E57</f>
        <v>0</v>
      </c>
      <c r="F57" s="546">
        <f t="shared" si="0"/>
        <v>0</v>
      </c>
      <c r="G57" s="125">
        <f>'7.36 pályázatok összesen'!F57</f>
        <v>0</v>
      </c>
      <c r="H57" s="126">
        <f t="shared" si="1"/>
        <v>0</v>
      </c>
      <c r="I57" s="125">
        <f ca="1">'7.1. igazg 011130'!G57+'7.2 temető 013320'!G57+'7.3. vagyon 013350'!G57+'7.4 018010'!G57+'7.5 finansz műveletek 018030'!G57+'7.6 Út, autópálya építés'!G57+'7.7 közütak működtetés 045160'!G57+'7.8 parkoló 045170'!G57+'7.9 kábeltv 046020'!G57+'7.10 piac 047120'!G57+'7.11 tdm tám047320'!G57+'7.12 szemét 051030'!G57+'7.13 szennyvíz 052080'!G57+'7.14 víz 063080'!G57+'7.15 közvil 064010'!G57+'7.16 zöldterület 066010'!G57+'7.17 város 066020'!G57+'7.18 háziorvos 072111'!G57+'7.19 ügyelet 072112'!G57+'7.20 fülészet 072210'!G57+'7.21 védőnők 074031'!G57+'7.22 gyermekorvos 072111'!G57+'7.23. COVID '!G57+'7.24 sportcsépület 081030'!G57+'7.25 sport tám 081041'!G57+'7.26 diáksport 081043'!G57+'7.27 közműv 082091'!G57+'7.28 közműv 082092'!G57+'7.29  óvoda 091140'!G57+'7.30 gyermekétk.  096015'!G57+'7.31 bölcsőde'!G57+'7.32 intézm.kiv. gyétk 104037'!G57+'7.33 szoc étk 107051'!G57+'7.34 segélyek 107060'!G57+'7.35 adóbev 900020'!G57+'7.36 pályázatok összesen'!G57</f>
        <v>0</v>
      </c>
      <c r="J57" s="125">
        <f>'7.1. igazg 011130'!H57+'7.2 temető 013320'!H57+'7.3. vagyon 013350'!H57+'7.4 018010'!H57+'7.5 finansz műveletek 018030'!H57+'7.6 Út, autópálya építés'!H57+'7.7 közütak működtetés 045160'!H57+'7.8 parkoló 045170'!H57+'7.9 kábeltv 046020'!H57+'7.10 piac 047120'!H57+'7.11 tdm tám047320'!H57+'7.12 szemét 051030'!H57+'7.13 szennyvíz 052080'!H57+'7.14 víz 063080'!H57+'7.15 közvil 064010'!H57+'7.16 zöldterület 066010'!H57+'7.17 város 066020'!H57+'7.18 háziorvos 072111'!H57+'7.19 ügyelet 072112'!H57+'7.20 fülészet 072210'!H57+'7.21 védőnők 074031'!H57+'7.22 gyermekorvos 072111'!H57+'7.23. COVID '!H57+'7.24 sportcsépület 081030'!H57+'7.25 sport tám 081041'!H57+'7.26 diáksport 081043'!H57+'7.27 közműv 082091'!H57+'7.28 közműv 082092'!H57+'7.29  óvoda 091140'!H57+'7.30 gyermekétk.  096015'!H57+'7.31 bölcsőde'!H57+'7.32 intézm.kiv. gyétk 104037'!H57+'7.33 szoc étk 107051'!H57+'7.34 segélyek 107060'!H57+'7.35 adóbev 900020'!H57+'7.36 pályázatok összesen'!H57</f>
        <v>0</v>
      </c>
      <c r="K57" s="546">
        <f t="shared" ca="1" si="5"/>
        <v>0</v>
      </c>
      <c r="L57" s="123">
        <f ca="1">'7.36 pályázatok összesen'!I57</f>
        <v>0</v>
      </c>
      <c r="M57" s="126">
        <f t="shared" ca="1" si="6"/>
        <v>0</v>
      </c>
      <c r="N57" s="92"/>
    </row>
    <row r="58" spans="1:14" x14ac:dyDescent="0.25">
      <c r="A58" s="22" t="s">
        <v>112</v>
      </c>
      <c r="B58" s="13" t="s">
        <v>113</v>
      </c>
      <c r="C58" s="125">
        <f>'7.1. igazg 011130'!C58+'7.2 temető 013320'!C58+'7.3. vagyon 013350'!C58+'7.4 018010'!C58+'7.5 finansz műveletek 018030'!C58+'7.7 közütak működtetés 045160'!C58+'7.8 parkoló 045170'!C58+'7.9 kábeltv 046020'!C58+'7.10 piac 047120'!C58+'7.11 tdm tám047320'!C58+'7.12 szemét 051030'!C58+'7.13 szennyvíz 052080'!C58+'7.14 víz 063080'!C58+'7.15 közvil 064010'!C58+'7.16 zöldterület 066010'!C58+'7.17 város 066020'!C58+'7.18 háziorvos 072111'!C58+'7.19 ügyelet 072112'!C58+'7.20 fülészet 072210'!C58+'7.21 védőnők 074031'!C58+'7.24 sportcsépület 081030'!C58+'7.25 sport tám 081041'!C58+'7.26 diáksport 081043'!C58+'7.27 közműv 082091'!C58+'7.28 közműv 082092'!C58+'7.29  óvoda 091140'!C58+'7.32 intézm.kiv. gyétk 104037'!C58+'7.33 szoc étk 107051'!C58+'7.34 segélyek 107060'!C58+'7.35 adóbev 900020'!C58+'7.36 pályázatok összesen'!C58+'7.6 Út, autópálya építés'!C58+'7.22 gyermekorvos 072111'!C58+'7.23. COVID '!C58</f>
        <v>0</v>
      </c>
      <c r="D58" s="125">
        <f>'7.1. igazg 011130'!D58+'7.2 temető 013320'!D58+'7.3. vagyon 013350'!D58+'7.4 018010'!D58+'7.5 finansz műveletek 018030'!D58+'7.7 közütak működtetés 045160'!D58+'7.8 parkoló 045170'!D58+'7.9 kábeltv 046020'!D58+'7.10 piac 047120'!D58+'7.11 tdm tám047320'!D58+'7.12 szemét 051030'!D58+'7.13 szennyvíz 052080'!D58+'7.14 víz 063080'!D58+'7.15 közvil 064010'!D58+'7.16 zöldterület 066010'!D58+'7.17 város 066020'!D58+'7.18 háziorvos 072111'!D58+'7.19 ügyelet 072112'!D58+'7.20 fülészet 072210'!D58+'7.21 védőnők 074031'!D58+'7.24 sportcsépület 081030'!D58+'7.25 sport tám 081041'!D58+'7.26 diáksport 081043'!D58+'7.27 közműv 082091'!D58+'7.28 közműv 082092'!D58+'7.29  óvoda 091140'!D58+'7.32 intézm.kiv. gyétk 104037'!D58+'7.33 szoc étk 107051'!D58+'7.34 segélyek 107060'!D58+'7.35 adóbev 900020'!D58+'7.36 pályázatok összesen'!D58+'7.6 Út, autópálya építés'!D58+'7.22 gyermekorvos 072111'!D58+'7.23. COVID '!D58</f>
        <v>0</v>
      </c>
      <c r="E58" s="125">
        <f>'7.1. igazg 011130'!E58+'7.2 temető 013320'!E58+'7.3. vagyon 013350'!E58+'7.4 018010'!E58+'7.5 finansz műveletek 018030'!E58+'7.7 közütak működtetés 045160'!E58+'7.8 parkoló 045170'!E58+'7.9 kábeltv 046020'!E58+'7.10 piac 047120'!E58+'7.11 tdm tám047320'!E58+'7.12 szemét 051030'!E58+'7.13 szennyvíz 052080'!E58+'7.14 víz 063080'!E58+'7.15 közvil 064010'!E58+'7.16 zöldterület 066010'!E58+'7.17 város 066020'!E58+'7.18 háziorvos 072111'!E58+'7.19 ügyelet 072112'!E58+'7.20 fülészet 072210'!E58+'7.21 védőnők 074031'!E58+'7.24 sportcsépület 081030'!E58+'7.25 sport tám 081041'!E58+'7.26 diáksport 081043'!E58+'7.27 közműv 082091'!E58+'7.28 közműv 082092'!E58+'7.29  óvoda 091140'!E58+'7.32 intézm.kiv. gyétk 104037'!E58+'7.33 szoc étk 107051'!E58+'7.34 segélyek 107060'!E58+'7.35 adóbev 900020'!E58+'7.36 pályázatok összesen'!E58+'7.6 Út, autópálya építés'!E58+'7.22 gyermekorvos 072111'!E58+'7.23. COVID '!E58</f>
        <v>0</v>
      </c>
      <c r="F58" s="546">
        <f t="shared" si="0"/>
        <v>0</v>
      </c>
      <c r="G58" s="125">
        <f>'7.36 pályázatok összesen'!F58</f>
        <v>0</v>
      </c>
      <c r="H58" s="126">
        <f t="shared" si="1"/>
        <v>0</v>
      </c>
      <c r="I58" s="125">
        <f ca="1">'7.1. igazg 011130'!G58+'7.2 temető 013320'!G58+'7.3. vagyon 013350'!G58+'7.4 018010'!G58+'7.5 finansz műveletek 018030'!G58+'7.6 Út, autópálya építés'!G58+'7.7 közütak működtetés 045160'!G58+'7.8 parkoló 045170'!G58+'7.9 kábeltv 046020'!G58+'7.10 piac 047120'!G58+'7.11 tdm tám047320'!G58+'7.12 szemét 051030'!G58+'7.13 szennyvíz 052080'!G58+'7.14 víz 063080'!G58+'7.15 közvil 064010'!G58+'7.16 zöldterület 066010'!G58+'7.17 város 066020'!G58+'7.18 háziorvos 072111'!G58+'7.19 ügyelet 072112'!G58+'7.20 fülészet 072210'!G58+'7.21 védőnők 074031'!G58+'7.22 gyermekorvos 072111'!G58+'7.23. COVID '!G58+'7.24 sportcsépület 081030'!G58+'7.25 sport tám 081041'!G58+'7.26 diáksport 081043'!G58+'7.27 közműv 082091'!G58+'7.28 közműv 082092'!G58+'7.29  óvoda 091140'!G58+'7.30 gyermekétk.  096015'!G58+'7.31 bölcsőde'!G58+'7.32 intézm.kiv. gyétk 104037'!G58+'7.33 szoc étk 107051'!G58+'7.34 segélyek 107060'!G58+'7.35 adóbev 900020'!G58+'7.36 pályázatok összesen'!G58</f>
        <v>0</v>
      </c>
      <c r="J58" s="125">
        <f>'7.1. igazg 011130'!H58+'7.2 temető 013320'!H58+'7.3. vagyon 013350'!H58+'7.4 018010'!H58+'7.5 finansz műveletek 018030'!H58+'7.6 Út, autópálya építés'!H58+'7.7 közütak működtetés 045160'!H58+'7.8 parkoló 045170'!H58+'7.9 kábeltv 046020'!H58+'7.10 piac 047120'!H58+'7.11 tdm tám047320'!H58+'7.12 szemét 051030'!H58+'7.13 szennyvíz 052080'!H58+'7.14 víz 063080'!H58+'7.15 közvil 064010'!H58+'7.16 zöldterület 066010'!H58+'7.17 város 066020'!H58+'7.18 háziorvos 072111'!H58+'7.19 ügyelet 072112'!H58+'7.20 fülészet 072210'!H58+'7.21 védőnők 074031'!H58+'7.22 gyermekorvos 072111'!H58+'7.23. COVID '!H58+'7.24 sportcsépület 081030'!H58+'7.25 sport tám 081041'!H58+'7.26 diáksport 081043'!H58+'7.27 közműv 082091'!H58+'7.28 közműv 082092'!H58+'7.29  óvoda 091140'!H58+'7.30 gyermekétk.  096015'!H58+'7.31 bölcsőde'!H58+'7.32 intézm.kiv. gyétk 104037'!H58+'7.33 szoc étk 107051'!H58+'7.34 segélyek 107060'!H58+'7.35 adóbev 900020'!H58+'7.36 pályázatok összesen'!H58</f>
        <v>0</v>
      </c>
      <c r="K58" s="546">
        <f t="shared" ca="1" si="5"/>
        <v>0</v>
      </c>
      <c r="L58" s="123">
        <f ca="1">'7.36 pályázatok összesen'!I58</f>
        <v>0</v>
      </c>
      <c r="M58" s="126">
        <f t="shared" ca="1" si="6"/>
        <v>0</v>
      </c>
      <c r="N58" s="92"/>
    </row>
    <row r="59" spans="1:14" x14ac:dyDescent="0.25">
      <c r="A59" s="22" t="s">
        <v>114</v>
      </c>
      <c r="B59" s="13" t="s">
        <v>115</v>
      </c>
      <c r="C59" s="125">
        <f>'7.1. igazg 011130'!C59+'7.2 temető 013320'!C59+'7.3. vagyon 013350'!C59+'7.4 018010'!C59+'7.5 finansz műveletek 018030'!C59+'7.7 közütak működtetés 045160'!C59+'7.8 parkoló 045170'!C59+'7.9 kábeltv 046020'!C59+'7.10 piac 047120'!C59+'7.11 tdm tám047320'!C59+'7.12 szemét 051030'!C59+'7.13 szennyvíz 052080'!C59+'7.14 víz 063080'!C59+'7.15 közvil 064010'!C59+'7.16 zöldterület 066010'!C59+'7.17 város 066020'!C59+'7.18 háziorvos 072111'!C59+'7.19 ügyelet 072112'!C59+'7.20 fülészet 072210'!C59+'7.21 védőnők 074031'!C59+'7.24 sportcsépület 081030'!C59+'7.25 sport tám 081041'!C59+'7.26 diáksport 081043'!C59+'7.27 közműv 082091'!C59+'7.28 közműv 082092'!C59+'7.29  óvoda 091140'!C59+'7.32 intézm.kiv. gyétk 104037'!C59+'7.33 szoc étk 107051'!C59+'7.34 segélyek 107060'!C59+'7.35 adóbev 900020'!C59+'7.36 pályázatok összesen'!C59+'7.6 Út, autópálya építés'!C59+'7.22 gyermekorvos 072111'!C59+'7.23. COVID '!C59</f>
        <v>857281</v>
      </c>
      <c r="D59" s="125">
        <f>'7.1. igazg 011130'!D59+'7.2 temető 013320'!D59+'7.3. vagyon 013350'!D59+'7.4 018010'!D59+'7.5 finansz műveletek 018030'!D59+'7.7 közütak működtetés 045160'!D59+'7.8 parkoló 045170'!D59+'7.9 kábeltv 046020'!D59+'7.10 piac 047120'!D59+'7.11 tdm tám047320'!D59+'7.12 szemét 051030'!D59+'7.13 szennyvíz 052080'!D59+'7.14 víz 063080'!D59+'7.15 közvil 064010'!D59+'7.16 zöldterület 066010'!D59+'7.17 város 066020'!D59+'7.18 háziorvos 072111'!D59+'7.19 ügyelet 072112'!D59+'7.20 fülészet 072210'!D59+'7.21 védőnők 074031'!D59+'7.24 sportcsépület 081030'!D59+'7.25 sport tám 081041'!D59+'7.26 diáksport 081043'!D59+'7.27 közműv 082091'!D59+'7.28 közműv 082092'!D59+'7.29  óvoda 091140'!D59+'7.32 intézm.kiv. gyétk 104037'!D59+'7.33 szoc étk 107051'!D59+'7.34 segélyek 107060'!D59+'7.35 adóbev 900020'!D59+'7.36 pályázatok összesen'!D59+'7.6 Út, autópálya építés'!D59+'7.22 gyermekorvos 072111'!D59+'7.23. COVID '!D59</f>
        <v>0</v>
      </c>
      <c r="E59" s="125">
        <f>'7.1. igazg 011130'!E59+'7.2 temető 013320'!E59+'7.3. vagyon 013350'!E59+'7.4 018010'!E59+'7.5 finansz műveletek 018030'!E59+'7.7 közütak működtetés 045160'!E59+'7.8 parkoló 045170'!E59+'7.9 kábeltv 046020'!E59+'7.10 piac 047120'!E59+'7.11 tdm tám047320'!E59+'7.12 szemét 051030'!E59+'7.13 szennyvíz 052080'!E59+'7.14 víz 063080'!E59+'7.15 közvil 064010'!E59+'7.16 zöldterület 066010'!E59+'7.17 város 066020'!E59+'7.18 háziorvos 072111'!E59+'7.19 ügyelet 072112'!E59+'7.20 fülészet 072210'!E59+'7.21 védőnők 074031'!E59+'7.24 sportcsépület 081030'!E59+'7.25 sport tám 081041'!E59+'7.26 diáksport 081043'!E59+'7.27 közműv 082091'!E59+'7.28 közműv 082092'!E59+'7.29  óvoda 091140'!E59+'7.32 intézm.kiv. gyétk 104037'!E59+'7.33 szoc étk 107051'!E59+'7.34 segélyek 107060'!E59+'7.35 adóbev 900020'!E59+'7.36 pályázatok összesen'!E59+'7.6 Út, autópálya építés'!E59+'7.22 gyermekorvos 072111'!E59+'7.23. COVID '!E59</f>
        <v>0</v>
      </c>
      <c r="F59" s="546">
        <f t="shared" si="0"/>
        <v>0</v>
      </c>
      <c r="G59" s="125">
        <f>'7.36 pályázatok összesen'!F59</f>
        <v>0</v>
      </c>
      <c r="H59" s="126">
        <f t="shared" si="1"/>
        <v>0</v>
      </c>
      <c r="I59" s="125">
        <f ca="1">'7.1. igazg 011130'!G59+'7.2 temető 013320'!G59+'7.3. vagyon 013350'!G59+'7.4 018010'!G59+'7.5 finansz műveletek 018030'!G59+'7.6 Út, autópálya építés'!G59+'7.7 közütak működtetés 045160'!G59+'7.8 parkoló 045170'!G59+'7.9 kábeltv 046020'!G59+'7.10 piac 047120'!G59+'7.11 tdm tám047320'!G59+'7.12 szemét 051030'!G59+'7.13 szennyvíz 052080'!G59+'7.14 víz 063080'!G59+'7.15 közvil 064010'!G59+'7.16 zöldterület 066010'!G59+'7.17 város 066020'!G59+'7.18 háziorvos 072111'!G59+'7.19 ügyelet 072112'!G59+'7.20 fülészet 072210'!G59+'7.21 védőnők 074031'!G59+'7.22 gyermekorvos 072111'!G59+'7.23. COVID '!G59+'7.24 sportcsépület 081030'!G59+'7.25 sport tám 081041'!G59+'7.26 diáksport 081043'!G59+'7.27 közműv 082091'!G59+'7.28 közműv 082092'!G59+'7.29  óvoda 091140'!G59+'7.30 gyermekétk.  096015'!G59+'7.31 bölcsőde'!G59+'7.32 intézm.kiv. gyétk 104037'!G59+'7.33 szoc étk 107051'!G59+'7.34 segélyek 107060'!G59+'7.35 adóbev 900020'!G59+'7.36 pályázatok összesen'!G59</f>
        <v>0</v>
      </c>
      <c r="J59" s="125">
        <f>'7.1. igazg 011130'!H59+'7.2 temető 013320'!H59+'7.3. vagyon 013350'!H59+'7.4 018010'!H59+'7.5 finansz műveletek 018030'!H59+'7.6 Út, autópálya építés'!H59+'7.7 közütak működtetés 045160'!H59+'7.8 parkoló 045170'!H59+'7.9 kábeltv 046020'!H59+'7.10 piac 047120'!H59+'7.11 tdm tám047320'!H59+'7.12 szemét 051030'!H59+'7.13 szennyvíz 052080'!H59+'7.14 víz 063080'!H59+'7.15 közvil 064010'!H59+'7.16 zöldterület 066010'!H59+'7.17 város 066020'!H59+'7.18 háziorvos 072111'!H59+'7.19 ügyelet 072112'!H59+'7.20 fülészet 072210'!H59+'7.21 védőnők 074031'!H59+'7.22 gyermekorvos 072111'!H59+'7.23. COVID '!H59+'7.24 sportcsépület 081030'!H59+'7.25 sport tám 081041'!H59+'7.26 diáksport 081043'!H59+'7.27 közműv 082091'!H59+'7.28 közműv 082092'!H59+'7.29  óvoda 091140'!H59+'7.30 gyermekétk.  096015'!H59+'7.31 bölcsőde'!H59+'7.32 intézm.kiv. gyétk 104037'!H59+'7.33 szoc étk 107051'!H59+'7.34 segélyek 107060'!H59+'7.35 adóbev 900020'!H59+'7.36 pályázatok összesen'!H59</f>
        <v>0</v>
      </c>
      <c r="K59" s="546">
        <f t="shared" ca="1" si="5"/>
        <v>0</v>
      </c>
      <c r="L59" s="123">
        <f ca="1">'7.36 pályázatok összesen'!I59</f>
        <v>0</v>
      </c>
      <c r="M59" s="126">
        <f t="shared" ca="1" si="6"/>
        <v>0</v>
      </c>
      <c r="N59" s="92"/>
    </row>
    <row r="60" spans="1:14" ht="15.75" thickBot="1" x14ac:dyDescent="0.3">
      <c r="A60" s="619" t="s">
        <v>116</v>
      </c>
      <c r="B60" s="38" t="s">
        <v>117</v>
      </c>
      <c r="C60" s="127">
        <f>'7.1. igazg 011130'!C60+'7.2 temető 013320'!C60+'7.3. vagyon 013350'!C60+'7.4 018010'!C60+'7.5 finansz műveletek 018030'!C60+'7.7 közütak működtetés 045160'!C60+'7.8 parkoló 045170'!C60+'7.9 kábeltv 046020'!C60+'7.10 piac 047120'!C60+'7.11 tdm tám047320'!C60+'7.12 szemét 051030'!C60+'7.13 szennyvíz 052080'!C60+'7.14 víz 063080'!C60+'7.15 közvil 064010'!C60+'7.16 zöldterület 066010'!C60+'7.17 város 066020'!C60+'7.18 háziorvos 072111'!C60+'7.19 ügyelet 072112'!C60+'7.20 fülészet 072210'!C60+'7.21 védőnők 074031'!C60+'7.24 sportcsépület 081030'!C60+'7.25 sport tám 081041'!C60+'7.26 diáksport 081043'!C60+'7.27 közműv 082091'!C60+'7.28 közműv 082092'!C60+'7.29  óvoda 091140'!C60+'7.32 intézm.kiv. gyétk 104037'!C60+'7.33 szoc étk 107051'!C60+'7.34 segélyek 107060'!C60+'7.35 adóbev 900020'!C60+'7.36 pályázatok összesen'!C60+'7.6 Út, autópálya építés'!C60+'7.22 gyermekorvos 072111'!C60+'7.23. COVID '!C60</f>
        <v>741247</v>
      </c>
      <c r="D60" s="127">
        <f>'7.1. igazg 011130'!D60+'7.2 temető 013320'!D60+'7.3. vagyon 013350'!D60+'7.4 018010'!D60+'7.5 finansz műveletek 018030'!D60+'7.7 közütak működtetés 045160'!D60+'7.8 parkoló 045170'!D60+'7.9 kábeltv 046020'!D60+'7.10 piac 047120'!D60+'7.11 tdm tám047320'!D60+'7.12 szemét 051030'!D60+'7.13 szennyvíz 052080'!D60+'7.14 víz 063080'!D60+'7.15 közvil 064010'!D60+'7.16 zöldterület 066010'!D60+'7.17 város 066020'!D60+'7.18 háziorvos 072111'!D60+'7.19 ügyelet 072112'!D60+'7.20 fülészet 072210'!D60+'7.21 védőnők 074031'!D60+'7.24 sportcsépület 081030'!D60+'7.25 sport tám 081041'!D60+'7.26 diáksport 081043'!D60+'7.27 közműv 082091'!D60+'7.28 közműv 082092'!D60+'7.29  óvoda 091140'!D60+'7.32 intézm.kiv. gyétk 104037'!D60+'7.33 szoc étk 107051'!D60+'7.34 segélyek 107060'!D60+'7.35 adóbev 900020'!D60+'7.36 pályázatok összesen'!D60+'7.6 Út, autópálya építés'!D60+'7.22 gyermekorvos 072111'!D60+'7.23. COVID '!D60</f>
        <v>0</v>
      </c>
      <c r="E60" s="127">
        <f>'7.1. igazg 011130'!E60+'7.2 temető 013320'!E60+'7.3. vagyon 013350'!E60+'7.4 018010'!E60+'7.5 finansz műveletek 018030'!E60+'7.7 közütak működtetés 045160'!E60+'7.8 parkoló 045170'!E60+'7.9 kábeltv 046020'!E60+'7.10 piac 047120'!E60+'7.11 tdm tám047320'!E60+'7.12 szemét 051030'!E60+'7.13 szennyvíz 052080'!E60+'7.14 víz 063080'!E60+'7.15 közvil 064010'!E60+'7.16 zöldterület 066010'!E60+'7.17 város 066020'!E60+'7.18 háziorvos 072111'!E60+'7.19 ügyelet 072112'!E60+'7.20 fülészet 072210'!E60+'7.21 védőnők 074031'!E60+'7.24 sportcsépület 081030'!E60+'7.25 sport tám 081041'!E60+'7.26 diáksport 081043'!E60+'7.27 közműv 082091'!E60+'7.28 közműv 082092'!E60+'7.29  óvoda 091140'!E60+'7.32 intézm.kiv. gyétk 104037'!E60+'7.33 szoc étk 107051'!E60+'7.34 segélyek 107060'!E60+'7.35 adóbev 900020'!E60+'7.36 pályázatok összesen'!E60+'7.6 Út, autópálya építés'!E60+'7.22 gyermekorvos 072111'!E60+'7.23. COVID '!E60</f>
        <v>0</v>
      </c>
      <c r="F60" s="547">
        <f t="shared" si="0"/>
        <v>0</v>
      </c>
      <c r="G60" s="127">
        <f>'7.36 pályázatok összesen'!F60</f>
        <v>0</v>
      </c>
      <c r="H60" s="128">
        <f t="shared" si="1"/>
        <v>0</v>
      </c>
      <c r="I60" s="125">
        <f ca="1">'7.1. igazg 011130'!G60+'7.2 temető 013320'!G60+'7.3. vagyon 013350'!G60+'7.4 018010'!G60+'7.5 finansz műveletek 018030'!G60+'7.6 Út, autópálya építés'!G60+'7.7 közütak működtetés 045160'!G60+'7.8 parkoló 045170'!G60+'7.9 kábeltv 046020'!G60+'7.10 piac 047120'!G60+'7.11 tdm tám047320'!G60+'7.12 szemét 051030'!G60+'7.13 szennyvíz 052080'!G60+'7.14 víz 063080'!G60+'7.15 közvil 064010'!G60+'7.16 zöldterület 066010'!G60+'7.17 város 066020'!G60+'7.18 háziorvos 072111'!G60+'7.19 ügyelet 072112'!G60+'7.20 fülészet 072210'!G60+'7.21 védőnők 074031'!G60+'7.22 gyermekorvos 072111'!G60+'7.23. COVID '!G60+'7.24 sportcsépület 081030'!G60+'7.25 sport tám 081041'!G60+'7.26 diáksport 081043'!G60+'7.27 közműv 082091'!G60+'7.28 közműv 082092'!G60+'7.29  óvoda 091140'!G60+'7.30 gyermekétk.  096015'!G60+'7.31 bölcsőde'!G60+'7.32 intézm.kiv. gyétk 104037'!G60+'7.33 szoc étk 107051'!G60+'7.34 segélyek 107060'!G60+'7.35 adóbev 900020'!G60+'7.36 pályázatok összesen'!G60</f>
        <v>0</v>
      </c>
      <c r="J60" s="125">
        <f>'7.1. igazg 011130'!H60+'7.2 temető 013320'!H60+'7.3. vagyon 013350'!H60+'7.4 018010'!H60+'7.5 finansz műveletek 018030'!H60+'7.6 Út, autópálya építés'!H60+'7.7 közütak működtetés 045160'!H60+'7.8 parkoló 045170'!H60+'7.9 kábeltv 046020'!H60+'7.10 piac 047120'!H60+'7.11 tdm tám047320'!H60+'7.12 szemét 051030'!H60+'7.13 szennyvíz 052080'!H60+'7.14 víz 063080'!H60+'7.15 közvil 064010'!H60+'7.16 zöldterület 066010'!H60+'7.17 város 066020'!H60+'7.18 háziorvos 072111'!H60+'7.19 ügyelet 072112'!H60+'7.20 fülészet 072210'!H60+'7.21 védőnők 074031'!H60+'7.22 gyermekorvos 072111'!H60+'7.23. COVID '!H60+'7.24 sportcsépület 081030'!H60+'7.25 sport tám 081041'!H60+'7.26 diáksport 081043'!H60+'7.27 közműv 082091'!H60+'7.28 közműv 082092'!H60+'7.29  óvoda 091140'!H60+'7.30 gyermekétk.  096015'!H60+'7.31 bölcsőde'!H60+'7.32 intézm.kiv. gyétk 104037'!H60+'7.33 szoc étk 107051'!H60+'7.34 segélyek 107060'!H60+'7.35 adóbev 900020'!H60+'7.36 pályázatok összesen'!H60</f>
        <v>0</v>
      </c>
      <c r="K60" s="547">
        <f t="shared" ca="1" si="5"/>
        <v>0</v>
      </c>
      <c r="L60" s="123">
        <f ca="1">'7.36 pályázatok összesen'!I60</f>
        <v>0</v>
      </c>
      <c r="M60" s="128">
        <f t="shared" ca="1" si="6"/>
        <v>0</v>
      </c>
      <c r="N60" s="92"/>
    </row>
    <row r="61" spans="1:14" x14ac:dyDescent="0.25">
      <c r="A61" s="21" t="s">
        <v>118</v>
      </c>
      <c r="B61" s="20" t="s">
        <v>25</v>
      </c>
      <c r="C61" s="174">
        <f>'7.1. igazg 011130'!C61+'7.2 temető 013320'!C61+'7.3. vagyon 013350'!C61+'7.4 018010'!C61+'7.5 finansz műveletek 018030'!C61+'7.7 közütak működtetés 045160'!C61+'7.8 parkoló 045170'!C61+'7.9 kábeltv 046020'!C61+'7.10 piac 047120'!C61+'7.11 tdm tám047320'!C61+'7.12 szemét 051030'!C61+'7.13 szennyvíz 052080'!C61+'7.14 víz 063080'!C61+'7.15 közvil 064010'!C61+'7.16 zöldterület 066010'!C61+'7.17 város 066020'!C61+'7.18 háziorvos 072111'!C61+'7.19 ügyelet 072112'!C61+'7.20 fülészet 072210'!C61+'7.21 védőnők 074031'!C61+'7.24 sportcsépület 081030'!C61+'7.25 sport tám 081041'!C61+'7.26 diáksport 081043'!C61+'7.27 közműv 082091'!C61+'7.28 közműv 082092'!C61+'7.29  óvoda 091140'!C61+'7.32 intézm.kiv. gyétk 104037'!C61+'7.33 szoc étk 107051'!C61+'7.34 segélyek 107060'!C61+'7.35 adóbev 900020'!C61+'7.36 pályázatok összesen'!C61+'7.6 Út, autópálya építés'!C61+'7.22 gyermekorvos 072111'!C61+'7.23. COVID '!C61</f>
        <v>13814181</v>
      </c>
      <c r="D61" s="174">
        <f>'7.1. igazg 011130'!D61+'7.2 temető 013320'!D61+'7.3. vagyon 013350'!D61+'7.4 018010'!D61+'7.5 finansz műveletek 018030'!D61+'7.7 közütak működtetés 045160'!D61+'7.8 parkoló 045170'!D61+'7.9 kábeltv 046020'!D61+'7.10 piac 047120'!D61+'7.11 tdm tám047320'!D61+'7.12 szemét 051030'!D61+'7.13 szennyvíz 052080'!D61+'7.14 víz 063080'!D61+'7.15 közvil 064010'!D61+'7.16 zöldterület 066010'!D61+'7.17 város 066020'!D61+'7.18 háziorvos 072111'!D61+'7.19 ügyelet 072112'!D61+'7.20 fülészet 072210'!D61+'7.21 védőnők 074031'!D61+'7.24 sportcsépület 081030'!D61+'7.25 sport tám 081041'!D61+'7.26 diáksport 081043'!D61+'7.27 közműv 082091'!D61+'7.28 közműv 082092'!D61+'7.29  óvoda 091140'!D61+'7.32 intézm.kiv. gyétk 104037'!D61+'7.33 szoc étk 107051'!D61+'7.34 segélyek 107060'!D61+'7.35 adóbev 900020'!D61+'7.36 pályázatok összesen'!D61+'7.6 Út, autópálya építés'!D61+'7.22 gyermekorvos 072111'!D61+'7.23. COVID '!D61</f>
        <v>0</v>
      </c>
      <c r="E61" s="174">
        <f>'7.1. igazg 011130'!E61+'7.2 temető 013320'!E61+'7.3. vagyon 013350'!E61+'7.4 018010'!E61+'7.5 finansz műveletek 018030'!E61+'7.7 közütak működtetés 045160'!E61+'7.8 parkoló 045170'!E61+'7.9 kábeltv 046020'!E61+'7.10 piac 047120'!E61+'7.11 tdm tám047320'!E61+'7.12 szemét 051030'!E61+'7.13 szennyvíz 052080'!E61+'7.14 víz 063080'!E61+'7.15 közvil 064010'!E61+'7.16 zöldterület 066010'!E61+'7.17 város 066020'!E61+'7.18 háziorvos 072111'!E61+'7.19 ügyelet 072112'!E61+'7.20 fülészet 072210'!E61+'7.21 védőnők 074031'!E61+'7.24 sportcsépület 081030'!E61+'7.25 sport tám 081041'!E61+'7.26 diáksport 081043'!E61+'7.27 közműv 082091'!E61+'7.28 közműv 082092'!E61+'7.29  óvoda 091140'!E61+'7.32 intézm.kiv. gyétk 104037'!E61+'7.33 szoc étk 107051'!E61+'7.34 segélyek 107060'!E61+'7.35 adóbev 900020'!E61+'7.36 pályázatok összesen'!E61+'7.6 Út, autópálya építés'!E61+'7.22 gyermekorvos 072111'!E61+'7.23. COVID '!E61</f>
        <v>0</v>
      </c>
      <c r="F61" s="548">
        <f t="shared" si="0"/>
        <v>0</v>
      </c>
      <c r="G61" s="174">
        <f>'7.36 pályázatok összesen'!F61</f>
        <v>0</v>
      </c>
      <c r="H61" s="132">
        <f t="shared" si="1"/>
        <v>0</v>
      </c>
      <c r="I61" s="125">
        <f>'7.1. igazg 011130'!G61+'7.2 temető 013320'!G61+'7.3. vagyon 013350'!G61+'7.4 018010'!G61+'7.5 finansz műveletek 018030'!G61+'7.6 Út, autópálya építés'!G61+'7.7 közütak működtetés 045160'!G61+'7.8 parkoló 045170'!G61+'7.9 kábeltv 046020'!G61+'7.10 piac 047120'!G61+'7.11 tdm tám047320'!G61+'7.12 szemét 051030'!G61+'7.13 szennyvíz 052080'!G61+'7.14 víz 063080'!G61+'7.15 közvil 064010'!G61+'7.16 zöldterület 066010'!G61+'7.17 város 066020'!G61+'7.18 háziorvos 072111'!G61+'7.19 ügyelet 072112'!G61+'7.20 fülészet 072210'!G61+'7.21 védőnők 074031'!G61+'7.22 gyermekorvos 072111'!G61+'7.23. COVID '!G61+'7.24 sportcsépület 081030'!G61+'7.25 sport tám 081041'!G61+'7.26 diáksport 081043'!G61+'7.27 közműv 082091'!G61+'7.28 közműv 082092'!G61+'7.29  óvoda 091140'!G61+'7.30 gyermekétk.  096015'!G61+'7.31 bölcsőde'!G61+'7.32 intézm.kiv. gyétk 104037'!G61+'7.33 szoc étk 107051'!G61+'7.34 segélyek 107060'!G61+'7.35 adóbev 900020'!G61+'7.36 pályázatok összesen'!G61</f>
        <v>0</v>
      </c>
      <c r="J61" s="125">
        <f>'7.1. igazg 011130'!H61+'7.2 temető 013320'!H61+'7.3. vagyon 013350'!H61+'7.4 018010'!H61+'7.5 finansz műveletek 018030'!H61+'7.6 Út, autópálya építés'!H61+'7.7 közütak működtetés 045160'!H61+'7.8 parkoló 045170'!H61+'7.9 kábeltv 046020'!H61+'7.10 piac 047120'!H61+'7.11 tdm tám047320'!H61+'7.12 szemét 051030'!H61+'7.13 szennyvíz 052080'!H61+'7.14 víz 063080'!H61+'7.15 közvil 064010'!H61+'7.16 zöldterület 066010'!H61+'7.17 város 066020'!H61+'7.18 háziorvos 072111'!H61+'7.19 ügyelet 072112'!H61+'7.20 fülészet 072210'!H61+'7.21 védőnők 074031'!H61+'7.22 gyermekorvos 072111'!H61+'7.23. COVID '!H61+'7.24 sportcsépület 081030'!H61+'7.25 sport tám 081041'!H61+'7.26 diáksport 081043'!H61+'7.27 közműv 082091'!H61+'7.28 közműv 082092'!H61+'7.29  óvoda 091140'!H61+'7.30 gyermekétk.  096015'!H61+'7.31 bölcsőde'!H61+'7.32 intézm.kiv. gyétk 104037'!H61+'7.33 szoc étk 107051'!H61+'7.34 segélyek 107060'!H61+'7.35 adóbev 900020'!H61+'7.36 pályázatok összesen'!H61</f>
        <v>0</v>
      </c>
      <c r="K61" s="548">
        <f t="shared" si="5"/>
        <v>0</v>
      </c>
      <c r="L61" s="123">
        <f>'7.36 pályázatok összesen'!I61</f>
        <v>0</v>
      </c>
      <c r="M61" s="132">
        <f t="shared" si="6"/>
        <v>0</v>
      </c>
      <c r="N61" s="92"/>
    </row>
    <row r="62" spans="1:14" x14ac:dyDescent="0.25">
      <c r="A62" s="22" t="s">
        <v>119</v>
      </c>
      <c r="B62" s="13" t="s">
        <v>120</v>
      </c>
      <c r="C62" s="125">
        <f>'7.1. igazg 011130'!C62+'7.2 temető 013320'!C62+'7.3. vagyon 013350'!C62+'7.4 018010'!C62+'7.5 finansz műveletek 018030'!C62+'7.7 közütak működtetés 045160'!C62+'7.8 parkoló 045170'!C62+'7.9 kábeltv 046020'!C62+'7.10 piac 047120'!C62+'7.11 tdm tám047320'!C62+'7.12 szemét 051030'!C62+'7.13 szennyvíz 052080'!C62+'7.14 víz 063080'!C62+'7.15 közvil 064010'!C62+'7.16 zöldterület 066010'!C62+'7.17 város 066020'!C62+'7.18 háziorvos 072111'!C62+'7.19 ügyelet 072112'!C62+'7.20 fülészet 072210'!C62+'7.21 védőnők 074031'!C62+'7.24 sportcsépület 081030'!C62+'7.25 sport tám 081041'!C62+'7.26 diáksport 081043'!C62+'7.27 közműv 082091'!C62+'7.28 közműv 082092'!C62+'7.29  óvoda 091140'!C62+'7.32 intézm.kiv. gyétk 104037'!C62+'7.33 szoc étk 107051'!C62+'7.34 segélyek 107060'!C62+'7.35 adóbev 900020'!C62+'7.36 pályázatok összesen'!C62+'7.6 Út, autópálya építés'!C62+'7.22 gyermekorvos 072111'!C62+'7.23. COVID '!C62</f>
        <v>0</v>
      </c>
      <c r="D62" s="125">
        <f>'7.1. igazg 011130'!D62+'7.2 temető 013320'!D62+'7.3. vagyon 013350'!D62+'7.4 018010'!D62+'7.5 finansz műveletek 018030'!D62+'7.7 közütak működtetés 045160'!D62+'7.8 parkoló 045170'!D62+'7.9 kábeltv 046020'!D62+'7.10 piac 047120'!D62+'7.11 tdm tám047320'!D62+'7.12 szemét 051030'!D62+'7.13 szennyvíz 052080'!D62+'7.14 víz 063080'!D62+'7.15 közvil 064010'!D62+'7.16 zöldterület 066010'!D62+'7.17 város 066020'!D62+'7.18 háziorvos 072111'!D62+'7.19 ügyelet 072112'!D62+'7.20 fülészet 072210'!D62+'7.21 védőnők 074031'!D62+'7.24 sportcsépület 081030'!D62+'7.25 sport tám 081041'!D62+'7.26 diáksport 081043'!D62+'7.27 közműv 082091'!D62+'7.28 közműv 082092'!D62+'7.29  óvoda 091140'!D62+'7.32 intézm.kiv. gyétk 104037'!D62+'7.33 szoc étk 107051'!D62+'7.34 segélyek 107060'!D62+'7.35 adóbev 900020'!D62+'7.36 pályázatok összesen'!D62+'7.6 Út, autópálya építés'!D62+'7.22 gyermekorvos 072111'!D62+'7.23. COVID '!D62</f>
        <v>0</v>
      </c>
      <c r="E62" s="125">
        <f>'7.1. igazg 011130'!E62+'7.2 temető 013320'!E62+'7.3. vagyon 013350'!E62+'7.4 018010'!E62+'7.5 finansz műveletek 018030'!E62+'7.7 közütak működtetés 045160'!E62+'7.8 parkoló 045170'!E62+'7.9 kábeltv 046020'!E62+'7.10 piac 047120'!E62+'7.11 tdm tám047320'!E62+'7.12 szemét 051030'!E62+'7.13 szennyvíz 052080'!E62+'7.14 víz 063080'!E62+'7.15 közvil 064010'!E62+'7.16 zöldterület 066010'!E62+'7.17 város 066020'!E62+'7.18 háziorvos 072111'!E62+'7.19 ügyelet 072112'!E62+'7.20 fülészet 072210'!E62+'7.21 védőnők 074031'!E62+'7.24 sportcsépület 081030'!E62+'7.25 sport tám 081041'!E62+'7.26 diáksport 081043'!E62+'7.27 közműv 082091'!E62+'7.28 közműv 082092'!E62+'7.29  óvoda 091140'!E62+'7.32 intézm.kiv. gyétk 104037'!E62+'7.33 szoc étk 107051'!E62+'7.34 segélyek 107060'!E62+'7.35 adóbev 900020'!E62+'7.36 pályázatok összesen'!E62+'7.6 Út, autópálya építés'!E62+'7.22 gyermekorvos 072111'!E62+'7.23. COVID '!E62</f>
        <v>0</v>
      </c>
      <c r="F62" s="546">
        <f t="shared" si="0"/>
        <v>0</v>
      </c>
      <c r="G62" s="125">
        <f>'7.36 pályázatok összesen'!F62</f>
        <v>0</v>
      </c>
      <c r="H62" s="126">
        <f t="shared" si="1"/>
        <v>0</v>
      </c>
      <c r="I62" s="125">
        <f>'7.1. igazg 011130'!G62+'7.2 temető 013320'!G62+'7.3. vagyon 013350'!G62+'7.4 018010'!G62+'7.5 finansz műveletek 018030'!G62+'7.6 Út, autópálya építés'!G62+'7.7 közütak működtetés 045160'!G62+'7.8 parkoló 045170'!G62+'7.9 kábeltv 046020'!G62+'7.10 piac 047120'!G62+'7.11 tdm tám047320'!G62+'7.12 szemét 051030'!G62+'7.13 szennyvíz 052080'!G62+'7.14 víz 063080'!G62+'7.15 közvil 064010'!G62+'7.16 zöldterület 066010'!G62+'7.17 város 066020'!G62+'7.18 háziorvos 072111'!G62+'7.19 ügyelet 072112'!G62+'7.20 fülészet 072210'!G62+'7.21 védőnők 074031'!G62+'7.22 gyermekorvos 072111'!G62+'7.23. COVID '!G62+'7.24 sportcsépület 081030'!G62+'7.25 sport tám 081041'!G62+'7.26 diáksport 081043'!G62+'7.27 közműv 082091'!G62+'7.28 közműv 082092'!G62+'7.29  óvoda 091140'!G62+'7.30 gyermekétk.  096015'!G62+'7.31 bölcsőde'!G62+'7.32 intézm.kiv. gyétk 104037'!G62+'7.33 szoc étk 107051'!G62+'7.34 segélyek 107060'!G62+'7.35 adóbev 900020'!G62+'7.36 pályázatok összesen'!G62</f>
        <v>0</v>
      </c>
      <c r="J62" s="125">
        <f>'7.1. igazg 011130'!H62+'7.2 temető 013320'!H62+'7.3. vagyon 013350'!H62+'7.4 018010'!H62+'7.5 finansz műveletek 018030'!H62+'7.6 Út, autópálya építés'!H62+'7.7 közütak működtetés 045160'!H62+'7.8 parkoló 045170'!H62+'7.9 kábeltv 046020'!H62+'7.10 piac 047120'!H62+'7.11 tdm tám047320'!H62+'7.12 szemét 051030'!H62+'7.13 szennyvíz 052080'!H62+'7.14 víz 063080'!H62+'7.15 közvil 064010'!H62+'7.16 zöldterület 066010'!H62+'7.17 város 066020'!H62+'7.18 háziorvos 072111'!H62+'7.19 ügyelet 072112'!H62+'7.20 fülészet 072210'!H62+'7.21 védőnők 074031'!H62+'7.22 gyermekorvos 072111'!H62+'7.23. COVID '!H62+'7.24 sportcsépület 081030'!H62+'7.25 sport tám 081041'!H62+'7.26 diáksport 081043'!H62+'7.27 közműv 082091'!H62+'7.28 közműv 082092'!H62+'7.29  óvoda 091140'!H62+'7.30 gyermekétk.  096015'!H62+'7.31 bölcsőde'!H62+'7.32 intézm.kiv. gyétk 104037'!H62+'7.33 szoc étk 107051'!H62+'7.34 segélyek 107060'!H62+'7.35 adóbev 900020'!H62+'7.36 pályázatok összesen'!H62</f>
        <v>0</v>
      </c>
      <c r="K62" s="546">
        <f t="shared" si="5"/>
        <v>0</v>
      </c>
      <c r="L62" s="123">
        <f>'7.36 pályázatok összesen'!I62</f>
        <v>0</v>
      </c>
      <c r="M62" s="126">
        <f t="shared" si="6"/>
        <v>0</v>
      </c>
      <c r="N62" s="92"/>
    </row>
    <row r="63" spans="1:14" x14ac:dyDescent="0.25">
      <c r="A63" s="22" t="s">
        <v>121</v>
      </c>
      <c r="B63" s="13" t="s">
        <v>122</v>
      </c>
      <c r="C63" s="125">
        <f>'7.1. igazg 011130'!C63+'7.2 temető 013320'!C63+'7.3. vagyon 013350'!C63+'7.4 018010'!C63+'7.5 finansz műveletek 018030'!C63+'7.7 közütak működtetés 045160'!C63+'7.8 parkoló 045170'!C63+'7.9 kábeltv 046020'!C63+'7.10 piac 047120'!C63+'7.11 tdm tám047320'!C63+'7.12 szemét 051030'!C63+'7.13 szennyvíz 052080'!C63+'7.14 víz 063080'!C63+'7.15 közvil 064010'!C63+'7.16 zöldterület 066010'!C63+'7.17 város 066020'!C63+'7.18 háziorvos 072111'!C63+'7.19 ügyelet 072112'!C63+'7.20 fülészet 072210'!C63+'7.21 védőnők 074031'!C63+'7.24 sportcsépület 081030'!C63+'7.25 sport tám 081041'!C63+'7.26 diáksport 081043'!C63+'7.27 közműv 082091'!C63+'7.28 közműv 082092'!C63+'7.29  óvoda 091140'!C63+'7.32 intézm.kiv. gyétk 104037'!C63+'7.33 szoc étk 107051'!C63+'7.34 segélyek 107060'!C63+'7.35 adóbev 900020'!C63+'7.36 pályázatok összesen'!C63+'7.6 Út, autópálya építés'!C63+'7.22 gyermekorvos 072111'!C63+'7.23. COVID '!C63</f>
        <v>13814181</v>
      </c>
      <c r="D63" s="125">
        <f>'7.1. igazg 011130'!D63+'7.2 temető 013320'!D63+'7.3. vagyon 013350'!D63+'7.4 018010'!D63+'7.5 finansz műveletek 018030'!D63+'7.7 közütak működtetés 045160'!D63+'7.8 parkoló 045170'!D63+'7.9 kábeltv 046020'!D63+'7.10 piac 047120'!D63+'7.11 tdm tám047320'!D63+'7.12 szemét 051030'!D63+'7.13 szennyvíz 052080'!D63+'7.14 víz 063080'!D63+'7.15 közvil 064010'!D63+'7.16 zöldterület 066010'!D63+'7.17 város 066020'!D63+'7.18 háziorvos 072111'!D63+'7.19 ügyelet 072112'!D63+'7.20 fülészet 072210'!D63+'7.21 védőnők 074031'!D63+'7.24 sportcsépület 081030'!D63+'7.25 sport tám 081041'!D63+'7.26 diáksport 081043'!D63+'7.27 közműv 082091'!D63+'7.28 közműv 082092'!D63+'7.29  óvoda 091140'!D63+'7.32 intézm.kiv. gyétk 104037'!D63+'7.33 szoc étk 107051'!D63+'7.34 segélyek 107060'!D63+'7.35 adóbev 900020'!D63+'7.36 pályázatok összesen'!D63+'7.6 Út, autópálya építés'!D63+'7.22 gyermekorvos 072111'!D63+'7.23. COVID '!D63</f>
        <v>0</v>
      </c>
      <c r="E63" s="125">
        <f>'7.1. igazg 011130'!E63+'7.2 temető 013320'!E63+'7.3. vagyon 013350'!E63+'7.4 018010'!E63+'7.5 finansz műveletek 018030'!E63+'7.7 közütak működtetés 045160'!E63+'7.8 parkoló 045170'!E63+'7.9 kábeltv 046020'!E63+'7.10 piac 047120'!E63+'7.11 tdm tám047320'!E63+'7.12 szemét 051030'!E63+'7.13 szennyvíz 052080'!E63+'7.14 víz 063080'!E63+'7.15 közvil 064010'!E63+'7.16 zöldterület 066010'!E63+'7.17 város 066020'!E63+'7.18 háziorvos 072111'!E63+'7.19 ügyelet 072112'!E63+'7.20 fülészet 072210'!E63+'7.21 védőnők 074031'!E63+'7.24 sportcsépület 081030'!E63+'7.25 sport tám 081041'!E63+'7.26 diáksport 081043'!E63+'7.27 közműv 082091'!E63+'7.28 közműv 082092'!E63+'7.29  óvoda 091140'!E63+'7.32 intézm.kiv. gyétk 104037'!E63+'7.33 szoc étk 107051'!E63+'7.34 segélyek 107060'!E63+'7.35 adóbev 900020'!E63+'7.36 pályázatok összesen'!E63+'7.6 Út, autópálya építés'!E63+'7.22 gyermekorvos 072111'!E63+'7.23. COVID '!E63</f>
        <v>0</v>
      </c>
      <c r="F63" s="546">
        <f t="shared" si="0"/>
        <v>0</v>
      </c>
      <c r="G63" s="125">
        <f>'7.36 pályázatok összesen'!F63</f>
        <v>0</v>
      </c>
      <c r="H63" s="126">
        <f t="shared" si="1"/>
        <v>0</v>
      </c>
      <c r="I63" s="125">
        <f>'7.1. igazg 011130'!G63+'7.2 temető 013320'!G63+'7.3. vagyon 013350'!G63+'7.4 018010'!G63+'7.5 finansz műveletek 018030'!G63+'7.6 Út, autópálya építés'!G63+'7.7 közütak működtetés 045160'!G63+'7.8 parkoló 045170'!G63+'7.9 kábeltv 046020'!G63+'7.10 piac 047120'!G63+'7.11 tdm tám047320'!G63+'7.12 szemét 051030'!G63+'7.13 szennyvíz 052080'!G63+'7.14 víz 063080'!G63+'7.15 közvil 064010'!G63+'7.16 zöldterület 066010'!G63+'7.17 város 066020'!G63+'7.18 háziorvos 072111'!G63+'7.19 ügyelet 072112'!G63+'7.20 fülészet 072210'!G63+'7.21 védőnők 074031'!G63+'7.22 gyermekorvos 072111'!G63+'7.23. COVID '!G63+'7.24 sportcsépület 081030'!G63+'7.25 sport tám 081041'!G63+'7.26 diáksport 081043'!G63+'7.27 közműv 082091'!G63+'7.28 közműv 082092'!G63+'7.29  óvoda 091140'!G63+'7.30 gyermekétk.  096015'!G63+'7.31 bölcsőde'!G63+'7.32 intézm.kiv. gyétk 104037'!G63+'7.33 szoc étk 107051'!G63+'7.34 segélyek 107060'!G63+'7.35 adóbev 900020'!G63+'7.36 pályázatok összesen'!G63</f>
        <v>0</v>
      </c>
      <c r="J63" s="125">
        <f>'7.1. igazg 011130'!H63+'7.2 temető 013320'!H63+'7.3. vagyon 013350'!H63+'7.4 018010'!H63+'7.5 finansz műveletek 018030'!H63+'7.6 Út, autópálya építés'!H63+'7.7 közütak működtetés 045160'!H63+'7.8 parkoló 045170'!H63+'7.9 kábeltv 046020'!H63+'7.10 piac 047120'!H63+'7.11 tdm tám047320'!H63+'7.12 szemét 051030'!H63+'7.13 szennyvíz 052080'!H63+'7.14 víz 063080'!H63+'7.15 közvil 064010'!H63+'7.16 zöldterület 066010'!H63+'7.17 város 066020'!H63+'7.18 háziorvos 072111'!H63+'7.19 ügyelet 072112'!H63+'7.20 fülészet 072210'!H63+'7.21 védőnők 074031'!H63+'7.22 gyermekorvos 072111'!H63+'7.23. COVID '!H63+'7.24 sportcsépület 081030'!H63+'7.25 sport tám 081041'!H63+'7.26 diáksport 081043'!H63+'7.27 közműv 082091'!H63+'7.28 közműv 082092'!H63+'7.29  óvoda 091140'!H63+'7.30 gyermekétk.  096015'!H63+'7.31 bölcsőde'!H63+'7.32 intézm.kiv. gyétk 104037'!H63+'7.33 szoc étk 107051'!H63+'7.34 segélyek 107060'!H63+'7.35 adóbev 900020'!H63+'7.36 pályázatok összesen'!H63</f>
        <v>0</v>
      </c>
      <c r="K63" s="546">
        <f t="shared" si="5"/>
        <v>0</v>
      </c>
      <c r="L63" s="123">
        <f>'7.36 pályázatok összesen'!I63</f>
        <v>0</v>
      </c>
      <c r="M63" s="126">
        <f t="shared" si="6"/>
        <v>0</v>
      </c>
      <c r="N63" s="92"/>
    </row>
    <row r="64" spans="1:14" x14ac:dyDescent="0.25">
      <c r="A64" s="22" t="s">
        <v>123</v>
      </c>
      <c r="B64" s="13" t="s">
        <v>124</v>
      </c>
      <c r="C64" s="125">
        <f>'7.1. igazg 011130'!C64+'7.2 temető 013320'!C64+'7.3. vagyon 013350'!C64+'7.4 018010'!C64+'7.5 finansz műveletek 018030'!C64+'7.7 közütak működtetés 045160'!C64+'7.8 parkoló 045170'!C64+'7.9 kábeltv 046020'!C64+'7.10 piac 047120'!C64+'7.11 tdm tám047320'!C64+'7.12 szemét 051030'!C64+'7.13 szennyvíz 052080'!C64+'7.14 víz 063080'!C64+'7.15 közvil 064010'!C64+'7.16 zöldterület 066010'!C64+'7.17 város 066020'!C64+'7.18 háziorvos 072111'!C64+'7.19 ügyelet 072112'!C64+'7.20 fülészet 072210'!C64+'7.21 védőnők 074031'!C64+'7.24 sportcsépület 081030'!C64+'7.25 sport tám 081041'!C64+'7.26 diáksport 081043'!C64+'7.27 közműv 082091'!C64+'7.28 közműv 082092'!C64+'7.29  óvoda 091140'!C64+'7.32 intézm.kiv. gyétk 104037'!C64+'7.33 szoc étk 107051'!C64+'7.34 segélyek 107060'!C64+'7.35 adóbev 900020'!C64+'7.36 pályázatok összesen'!C64+'7.6 Út, autópálya építés'!C64+'7.22 gyermekorvos 072111'!C64+'7.23. COVID '!C64</f>
        <v>0</v>
      </c>
      <c r="D64" s="125">
        <f>'7.1. igazg 011130'!D64+'7.2 temető 013320'!D64+'7.3. vagyon 013350'!D64+'7.4 018010'!D64+'7.5 finansz műveletek 018030'!D64+'7.7 közütak működtetés 045160'!D64+'7.8 parkoló 045170'!D64+'7.9 kábeltv 046020'!D64+'7.10 piac 047120'!D64+'7.11 tdm tám047320'!D64+'7.12 szemét 051030'!D64+'7.13 szennyvíz 052080'!D64+'7.14 víz 063080'!D64+'7.15 közvil 064010'!D64+'7.16 zöldterület 066010'!D64+'7.17 város 066020'!D64+'7.18 háziorvos 072111'!D64+'7.19 ügyelet 072112'!D64+'7.20 fülészet 072210'!D64+'7.21 védőnők 074031'!D64+'7.24 sportcsépület 081030'!D64+'7.25 sport tám 081041'!D64+'7.26 diáksport 081043'!D64+'7.27 közműv 082091'!D64+'7.28 közműv 082092'!D64+'7.29  óvoda 091140'!D64+'7.32 intézm.kiv. gyétk 104037'!D64+'7.33 szoc étk 107051'!D64+'7.34 segélyek 107060'!D64+'7.35 adóbev 900020'!D64+'7.36 pályázatok összesen'!D64+'7.6 Út, autópálya építés'!D64+'7.22 gyermekorvos 072111'!D64+'7.23. COVID '!D64</f>
        <v>0</v>
      </c>
      <c r="E64" s="125">
        <f>'7.1. igazg 011130'!E64+'7.2 temető 013320'!E64+'7.3. vagyon 013350'!E64+'7.4 018010'!E64+'7.5 finansz műveletek 018030'!E64+'7.7 közütak működtetés 045160'!E64+'7.8 parkoló 045170'!E64+'7.9 kábeltv 046020'!E64+'7.10 piac 047120'!E64+'7.11 tdm tám047320'!E64+'7.12 szemét 051030'!E64+'7.13 szennyvíz 052080'!E64+'7.14 víz 063080'!E64+'7.15 közvil 064010'!E64+'7.16 zöldterület 066010'!E64+'7.17 város 066020'!E64+'7.18 háziorvos 072111'!E64+'7.19 ügyelet 072112'!E64+'7.20 fülészet 072210'!E64+'7.21 védőnők 074031'!E64+'7.24 sportcsépület 081030'!E64+'7.25 sport tám 081041'!E64+'7.26 diáksport 081043'!E64+'7.27 közműv 082091'!E64+'7.28 közműv 082092'!E64+'7.29  óvoda 091140'!E64+'7.32 intézm.kiv. gyétk 104037'!E64+'7.33 szoc étk 107051'!E64+'7.34 segélyek 107060'!E64+'7.35 adóbev 900020'!E64+'7.36 pályázatok összesen'!E64+'7.6 Út, autópálya építés'!E64+'7.22 gyermekorvos 072111'!E64+'7.23. COVID '!E64</f>
        <v>0</v>
      </c>
      <c r="F64" s="546">
        <f t="shared" si="0"/>
        <v>0</v>
      </c>
      <c r="G64" s="125">
        <f>'7.36 pályázatok összesen'!F64</f>
        <v>0</v>
      </c>
      <c r="H64" s="126">
        <f t="shared" si="1"/>
        <v>0</v>
      </c>
      <c r="I64" s="125">
        <f>'7.1. igazg 011130'!G64+'7.2 temető 013320'!G64+'7.3. vagyon 013350'!G64+'7.4 018010'!G64+'7.5 finansz műveletek 018030'!G64+'7.6 Út, autópálya építés'!G64+'7.7 közütak működtetés 045160'!G64+'7.8 parkoló 045170'!G64+'7.9 kábeltv 046020'!G64+'7.10 piac 047120'!G64+'7.11 tdm tám047320'!G64+'7.12 szemét 051030'!G64+'7.13 szennyvíz 052080'!G64+'7.14 víz 063080'!G64+'7.15 közvil 064010'!G64+'7.16 zöldterület 066010'!G64+'7.17 város 066020'!G64+'7.18 háziorvos 072111'!G64+'7.19 ügyelet 072112'!G64+'7.20 fülészet 072210'!G64+'7.21 védőnők 074031'!G64+'7.22 gyermekorvos 072111'!G64+'7.23. COVID '!G64+'7.24 sportcsépület 081030'!G64+'7.25 sport tám 081041'!G64+'7.26 diáksport 081043'!G64+'7.27 közműv 082091'!G64+'7.28 közműv 082092'!G64+'7.29  óvoda 091140'!G64+'7.30 gyermekétk.  096015'!G64+'7.31 bölcsőde'!G64+'7.32 intézm.kiv. gyétk 104037'!G64+'7.33 szoc étk 107051'!G64+'7.34 segélyek 107060'!G64+'7.35 adóbev 900020'!G64+'7.36 pályázatok összesen'!G64</f>
        <v>0</v>
      </c>
      <c r="J64" s="125">
        <f>'7.1. igazg 011130'!H64+'7.2 temető 013320'!H64+'7.3. vagyon 013350'!H64+'7.4 018010'!H64+'7.5 finansz műveletek 018030'!H64+'7.6 Út, autópálya építés'!H64+'7.7 közütak működtetés 045160'!H64+'7.8 parkoló 045170'!H64+'7.9 kábeltv 046020'!H64+'7.10 piac 047120'!H64+'7.11 tdm tám047320'!H64+'7.12 szemét 051030'!H64+'7.13 szennyvíz 052080'!H64+'7.14 víz 063080'!H64+'7.15 közvil 064010'!H64+'7.16 zöldterület 066010'!H64+'7.17 város 066020'!H64+'7.18 háziorvos 072111'!H64+'7.19 ügyelet 072112'!H64+'7.20 fülészet 072210'!H64+'7.21 védőnők 074031'!H64+'7.22 gyermekorvos 072111'!H64+'7.23. COVID '!H64+'7.24 sportcsépület 081030'!H64+'7.25 sport tám 081041'!H64+'7.26 diáksport 081043'!H64+'7.27 közműv 082091'!H64+'7.28 közműv 082092'!H64+'7.29  óvoda 091140'!H64+'7.30 gyermekétk.  096015'!H64+'7.31 bölcsőde'!H64+'7.32 intézm.kiv. gyétk 104037'!H64+'7.33 szoc étk 107051'!H64+'7.34 segélyek 107060'!H64+'7.35 adóbev 900020'!H64+'7.36 pályázatok összesen'!H64</f>
        <v>0</v>
      </c>
      <c r="K64" s="546">
        <f t="shared" si="5"/>
        <v>0</v>
      </c>
      <c r="L64" s="123">
        <f>'7.36 pályázatok összesen'!I64</f>
        <v>0</v>
      </c>
      <c r="M64" s="126">
        <f t="shared" si="6"/>
        <v>0</v>
      </c>
      <c r="N64" s="92"/>
    </row>
    <row r="65" spans="1:14" x14ac:dyDescent="0.25">
      <c r="A65" s="22" t="s">
        <v>125</v>
      </c>
      <c r="B65" s="13" t="s">
        <v>126</v>
      </c>
      <c r="C65" s="125">
        <f>'7.1. igazg 011130'!C65+'7.2 temető 013320'!C65+'7.3. vagyon 013350'!C65+'7.4 018010'!C65+'7.5 finansz műveletek 018030'!C65+'7.7 közütak működtetés 045160'!C65+'7.8 parkoló 045170'!C65+'7.9 kábeltv 046020'!C65+'7.10 piac 047120'!C65+'7.11 tdm tám047320'!C65+'7.12 szemét 051030'!C65+'7.13 szennyvíz 052080'!C65+'7.14 víz 063080'!C65+'7.15 közvil 064010'!C65+'7.16 zöldterület 066010'!C65+'7.17 város 066020'!C65+'7.18 háziorvos 072111'!C65+'7.19 ügyelet 072112'!C65+'7.20 fülészet 072210'!C65+'7.21 védőnők 074031'!C65+'7.24 sportcsépület 081030'!C65+'7.25 sport tám 081041'!C65+'7.26 diáksport 081043'!C65+'7.27 közműv 082091'!C65+'7.28 közműv 082092'!C65+'7.29  óvoda 091140'!C65+'7.32 intézm.kiv. gyétk 104037'!C65+'7.33 szoc étk 107051'!C65+'7.34 segélyek 107060'!C65+'7.35 adóbev 900020'!C65+'7.36 pályázatok összesen'!C65+'7.6 Út, autópálya építés'!C65+'7.22 gyermekorvos 072111'!C65+'7.23. COVID '!C65</f>
        <v>0</v>
      </c>
      <c r="D65" s="125">
        <f>'7.1. igazg 011130'!D65+'7.2 temető 013320'!D65+'7.3. vagyon 013350'!D65+'7.4 018010'!D65+'7.5 finansz műveletek 018030'!D65+'7.7 közütak működtetés 045160'!D65+'7.8 parkoló 045170'!D65+'7.9 kábeltv 046020'!D65+'7.10 piac 047120'!D65+'7.11 tdm tám047320'!D65+'7.12 szemét 051030'!D65+'7.13 szennyvíz 052080'!D65+'7.14 víz 063080'!D65+'7.15 közvil 064010'!D65+'7.16 zöldterület 066010'!D65+'7.17 város 066020'!D65+'7.18 háziorvos 072111'!D65+'7.19 ügyelet 072112'!D65+'7.20 fülészet 072210'!D65+'7.21 védőnők 074031'!D65+'7.24 sportcsépület 081030'!D65+'7.25 sport tám 081041'!D65+'7.26 diáksport 081043'!D65+'7.27 közműv 082091'!D65+'7.28 közműv 082092'!D65+'7.29  óvoda 091140'!D65+'7.32 intézm.kiv. gyétk 104037'!D65+'7.33 szoc étk 107051'!D65+'7.34 segélyek 107060'!D65+'7.35 adóbev 900020'!D65+'7.36 pályázatok összesen'!D65+'7.6 Út, autópálya építés'!D65+'7.22 gyermekorvos 072111'!D65+'7.23. COVID '!D65</f>
        <v>0</v>
      </c>
      <c r="E65" s="125">
        <f>'7.1. igazg 011130'!E65+'7.2 temető 013320'!E65+'7.3. vagyon 013350'!E65+'7.4 018010'!E65+'7.5 finansz műveletek 018030'!E65+'7.7 közütak működtetés 045160'!E65+'7.8 parkoló 045170'!E65+'7.9 kábeltv 046020'!E65+'7.10 piac 047120'!E65+'7.11 tdm tám047320'!E65+'7.12 szemét 051030'!E65+'7.13 szennyvíz 052080'!E65+'7.14 víz 063080'!E65+'7.15 közvil 064010'!E65+'7.16 zöldterület 066010'!E65+'7.17 város 066020'!E65+'7.18 háziorvos 072111'!E65+'7.19 ügyelet 072112'!E65+'7.20 fülészet 072210'!E65+'7.21 védőnők 074031'!E65+'7.24 sportcsépület 081030'!E65+'7.25 sport tám 081041'!E65+'7.26 diáksport 081043'!E65+'7.27 közműv 082091'!E65+'7.28 közműv 082092'!E65+'7.29  óvoda 091140'!E65+'7.32 intézm.kiv. gyétk 104037'!E65+'7.33 szoc étk 107051'!E65+'7.34 segélyek 107060'!E65+'7.35 adóbev 900020'!E65+'7.36 pályázatok összesen'!E65+'7.6 Út, autópálya építés'!E65+'7.22 gyermekorvos 072111'!E65+'7.23. COVID '!E65</f>
        <v>0</v>
      </c>
      <c r="F65" s="546">
        <f t="shared" si="0"/>
        <v>0</v>
      </c>
      <c r="G65" s="125">
        <f>'7.36 pályázatok összesen'!F65</f>
        <v>0</v>
      </c>
      <c r="H65" s="126">
        <f t="shared" si="1"/>
        <v>0</v>
      </c>
      <c r="I65" s="125">
        <f>'7.1. igazg 011130'!G65+'7.2 temető 013320'!G65+'7.3. vagyon 013350'!G65+'7.4 018010'!G65+'7.5 finansz műveletek 018030'!G65+'7.6 Út, autópálya építés'!G65+'7.7 közütak működtetés 045160'!G65+'7.8 parkoló 045170'!G65+'7.9 kábeltv 046020'!G65+'7.10 piac 047120'!G65+'7.11 tdm tám047320'!G65+'7.12 szemét 051030'!G65+'7.13 szennyvíz 052080'!G65+'7.14 víz 063080'!G65+'7.15 közvil 064010'!G65+'7.16 zöldterület 066010'!G65+'7.17 város 066020'!G65+'7.18 háziorvos 072111'!G65+'7.19 ügyelet 072112'!G65+'7.20 fülészet 072210'!G65+'7.21 védőnők 074031'!G65+'7.22 gyermekorvos 072111'!G65+'7.23. COVID '!G65+'7.24 sportcsépület 081030'!G65+'7.25 sport tám 081041'!G65+'7.26 diáksport 081043'!G65+'7.27 közműv 082091'!G65+'7.28 közműv 082092'!G65+'7.29  óvoda 091140'!G65+'7.30 gyermekétk.  096015'!G65+'7.31 bölcsőde'!G65+'7.32 intézm.kiv. gyétk 104037'!G65+'7.33 szoc étk 107051'!G65+'7.34 segélyek 107060'!G65+'7.35 adóbev 900020'!G65+'7.36 pályázatok összesen'!G65</f>
        <v>0</v>
      </c>
      <c r="J65" s="125">
        <f>'7.1. igazg 011130'!H65+'7.2 temető 013320'!H65+'7.3. vagyon 013350'!H65+'7.4 018010'!H65+'7.5 finansz műveletek 018030'!H65+'7.6 Út, autópálya építés'!H65+'7.7 közütak működtetés 045160'!H65+'7.8 parkoló 045170'!H65+'7.9 kábeltv 046020'!H65+'7.10 piac 047120'!H65+'7.11 tdm tám047320'!H65+'7.12 szemét 051030'!H65+'7.13 szennyvíz 052080'!H65+'7.14 víz 063080'!H65+'7.15 közvil 064010'!H65+'7.16 zöldterület 066010'!H65+'7.17 város 066020'!H65+'7.18 háziorvos 072111'!H65+'7.19 ügyelet 072112'!H65+'7.20 fülészet 072210'!H65+'7.21 védőnők 074031'!H65+'7.22 gyermekorvos 072111'!H65+'7.23. COVID '!H65+'7.24 sportcsépület 081030'!H65+'7.25 sport tám 081041'!H65+'7.26 diáksport 081043'!H65+'7.27 közműv 082091'!H65+'7.28 közműv 082092'!H65+'7.29  óvoda 091140'!H65+'7.30 gyermekétk.  096015'!H65+'7.31 bölcsőde'!H65+'7.32 intézm.kiv. gyétk 104037'!H65+'7.33 szoc étk 107051'!H65+'7.34 segélyek 107060'!H65+'7.35 adóbev 900020'!H65+'7.36 pályázatok összesen'!H65</f>
        <v>0</v>
      </c>
      <c r="K65" s="546">
        <f t="shared" si="5"/>
        <v>0</v>
      </c>
      <c r="L65" s="123">
        <f>'7.36 pályázatok összesen'!I65</f>
        <v>0</v>
      </c>
      <c r="M65" s="126">
        <f t="shared" si="6"/>
        <v>0</v>
      </c>
      <c r="N65" s="92"/>
    </row>
    <row r="66" spans="1:14" ht="15.75" thickBot="1" x14ac:dyDescent="0.3">
      <c r="A66" s="619" t="s">
        <v>127</v>
      </c>
      <c r="B66" s="38" t="s">
        <v>128</v>
      </c>
      <c r="C66" s="127">
        <f>'7.1. igazg 011130'!C66+'7.2 temető 013320'!C66+'7.3. vagyon 013350'!C66+'7.4 018010'!C66+'7.5 finansz műveletek 018030'!C66+'7.7 közütak működtetés 045160'!C66+'7.8 parkoló 045170'!C66+'7.9 kábeltv 046020'!C66+'7.10 piac 047120'!C66+'7.11 tdm tám047320'!C66+'7.12 szemét 051030'!C66+'7.13 szennyvíz 052080'!C66+'7.14 víz 063080'!C66+'7.15 közvil 064010'!C66+'7.16 zöldterület 066010'!C66+'7.17 város 066020'!C66+'7.18 háziorvos 072111'!C66+'7.19 ügyelet 072112'!C66+'7.20 fülészet 072210'!C66+'7.21 védőnők 074031'!C66+'7.24 sportcsépület 081030'!C66+'7.25 sport tám 081041'!C66+'7.26 diáksport 081043'!C66+'7.27 közműv 082091'!C66+'7.28 közműv 082092'!C66+'7.29  óvoda 091140'!C66+'7.32 intézm.kiv. gyétk 104037'!C66+'7.33 szoc étk 107051'!C66+'7.34 segélyek 107060'!C66+'7.35 adóbev 900020'!C66+'7.36 pályázatok összesen'!C66+'7.6 Út, autópálya építés'!C66+'7.22 gyermekorvos 072111'!C66+'7.23. COVID '!C66</f>
        <v>0</v>
      </c>
      <c r="D66" s="127">
        <f>'7.1. igazg 011130'!D66+'7.2 temető 013320'!D66+'7.3. vagyon 013350'!D66+'7.4 018010'!D66+'7.5 finansz műveletek 018030'!D66+'7.7 közütak működtetés 045160'!D66+'7.8 parkoló 045170'!D66+'7.9 kábeltv 046020'!D66+'7.10 piac 047120'!D66+'7.11 tdm tám047320'!D66+'7.12 szemét 051030'!D66+'7.13 szennyvíz 052080'!D66+'7.14 víz 063080'!D66+'7.15 közvil 064010'!D66+'7.16 zöldterület 066010'!D66+'7.17 város 066020'!D66+'7.18 háziorvos 072111'!D66+'7.19 ügyelet 072112'!D66+'7.20 fülészet 072210'!D66+'7.21 védőnők 074031'!D66+'7.24 sportcsépület 081030'!D66+'7.25 sport tám 081041'!D66+'7.26 diáksport 081043'!D66+'7.27 közműv 082091'!D66+'7.28 közműv 082092'!D66+'7.29  óvoda 091140'!D66+'7.32 intézm.kiv. gyétk 104037'!D66+'7.33 szoc étk 107051'!D66+'7.34 segélyek 107060'!D66+'7.35 adóbev 900020'!D66+'7.36 pályázatok összesen'!D66+'7.6 Út, autópálya építés'!D66+'7.22 gyermekorvos 072111'!D66+'7.23. COVID '!D66</f>
        <v>0</v>
      </c>
      <c r="E66" s="127">
        <f>'7.1. igazg 011130'!E66+'7.2 temető 013320'!E66+'7.3. vagyon 013350'!E66+'7.4 018010'!E66+'7.5 finansz műveletek 018030'!E66+'7.7 közütak működtetés 045160'!E66+'7.8 parkoló 045170'!E66+'7.9 kábeltv 046020'!E66+'7.10 piac 047120'!E66+'7.11 tdm tám047320'!E66+'7.12 szemét 051030'!E66+'7.13 szennyvíz 052080'!E66+'7.14 víz 063080'!E66+'7.15 közvil 064010'!E66+'7.16 zöldterület 066010'!E66+'7.17 város 066020'!E66+'7.18 háziorvos 072111'!E66+'7.19 ügyelet 072112'!E66+'7.20 fülészet 072210'!E66+'7.21 védőnők 074031'!E66+'7.24 sportcsépület 081030'!E66+'7.25 sport tám 081041'!E66+'7.26 diáksport 081043'!E66+'7.27 közműv 082091'!E66+'7.28 közműv 082092'!E66+'7.29  óvoda 091140'!E66+'7.32 intézm.kiv. gyétk 104037'!E66+'7.33 szoc étk 107051'!E66+'7.34 segélyek 107060'!E66+'7.35 adóbev 900020'!E66+'7.36 pályázatok összesen'!E66+'7.6 Út, autópálya építés'!E66+'7.22 gyermekorvos 072111'!E66+'7.23. COVID '!E66</f>
        <v>0</v>
      </c>
      <c r="F66" s="547">
        <f t="shared" si="0"/>
        <v>0</v>
      </c>
      <c r="G66" s="127">
        <f>'7.36 pályázatok összesen'!F66</f>
        <v>0</v>
      </c>
      <c r="H66" s="128">
        <f t="shared" si="1"/>
        <v>0</v>
      </c>
      <c r="I66" s="125">
        <f>'7.1. igazg 011130'!G66+'7.2 temető 013320'!G66+'7.3. vagyon 013350'!G66+'7.4 018010'!G66+'7.5 finansz műveletek 018030'!G66+'7.6 Út, autópálya építés'!G66+'7.7 közütak működtetés 045160'!G66+'7.8 parkoló 045170'!G66+'7.9 kábeltv 046020'!G66+'7.10 piac 047120'!G66+'7.11 tdm tám047320'!G66+'7.12 szemét 051030'!G66+'7.13 szennyvíz 052080'!G66+'7.14 víz 063080'!G66+'7.15 közvil 064010'!G66+'7.16 zöldterület 066010'!G66+'7.17 város 066020'!G66+'7.18 háziorvos 072111'!G66+'7.19 ügyelet 072112'!G66+'7.20 fülészet 072210'!G66+'7.21 védőnők 074031'!G66+'7.22 gyermekorvos 072111'!G66+'7.23. COVID '!G66+'7.24 sportcsépület 081030'!G66+'7.25 sport tám 081041'!G66+'7.26 diáksport 081043'!G66+'7.27 közműv 082091'!G66+'7.28 közműv 082092'!G66+'7.29  óvoda 091140'!G66+'7.30 gyermekétk.  096015'!G66+'7.31 bölcsőde'!G66+'7.32 intézm.kiv. gyétk 104037'!G66+'7.33 szoc étk 107051'!G66+'7.34 segélyek 107060'!G66+'7.35 adóbev 900020'!G66+'7.36 pályázatok összesen'!G66</f>
        <v>0</v>
      </c>
      <c r="J66" s="125">
        <f>'7.1. igazg 011130'!H66+'7.2 temető 013320'!H66+'7.3. vagyon 013350'!H66+'7.4 018010'!H66+'7.5 finansz műveletek 018030'!H66+'7.6 Út, autópálya építés'!H66+'7.7 közütak működtetés 045160'!H66+'7.8 parkoló 045170'!H66+'7.9 kábeltv 046020'!H66+'7.10 piac 047120'!H66+'7.11 tdm tám047320'!H66+'7.12 szemét 051030'!H66+'7.13 szennyvíz 052080'!H66+'7.14 víz 063080'!H66+'7.15 közvil 064010'!H66+'7.16 zöldterület 066010'!H66+'7.17 város 066020'!H66+'7.18 háziorvos 072111'!H66+'7.19 ügyelet 072112'!H66+'7.20 fülészet 072210'!H66+'7.21 védőnők 074031'!H66+'7.22 gyermekorvos 072111'!H66+'7.23. COVID '!H66+'7.24 sportcsépület 081030'!H66+'7.25 sport tám 081041'!H66+'7.26 diáksport 081043'!H66+'7.27 közműv 082091'!H66+'7.28 közműv 082092'!H66+'7.29  óvoda 091140'!H66+'7.30 gyermekétk.  096015'!H66+'7.31 bölcsőde'!H66+'7.32 intézm.kiv. gyétk 104037'!H66+'7.33 szoc étk 107051'!H66+'7.34 segélyek 107060'!H66+'7.35 adóbev 900020'!H66+'7.36 pályázatok összesen'!H66</f>
        <v>0</v>
      </c>
      <c r="K66" s="547">
        <f t="shared" si="5"/>
        <v>0</v>
      </c>
      <c r="L66" s="123">
        <f>'7.36 pályázatok összesen'!I66</f>
        <v>0</v>
      </c>
      <c r="M66" s="128">
        <f t="shared" si="6"/>
        <v>0</v>
      </c>
      <c r="N66" s="92"/>
    </row>
    <row r="67" spans="1:14" x14ac:dyDescent="0.25">
      <c r="A67" s="25" t="s">
        <v>129</v>
      </c>
      <c r="B67" s="35" t="s">
        <v>130</v>
      </c>
      <c r="C67" s="123">
        <f>'7.1. igazg 011130'!C67+'7.2 temető 013320'!C67+'7.3. vagyon 013350'!C67+'7.4 018010'!C67+'7.5 finansz műveletek 018030'!C67+'7.7 közütak működtetés 045160'!C67+'7.8 parkoló 045170'!C67+'7.9 kábeltv 046020'!C67+'7.10 piac 047120'!C67+'7.11 tdm tám047320'!C67+'7.12 szemét 051030'!C67+'7.13 szennyvíz 052080'!C67+'7.14 víz 063080'!C67+'7.15 közvil 064010'!C67+'7.16 zöldterület 066010'!C67+'7.17 város 066020'!C67+'7.18 háziorvos 072111'!C67+'7.19 ügyelet 072112'!C67+'7.20 fülészet 072210'!C67+'7.21 védőnők 074031'!C67+'7.24 sportcsépület 081030'!C67+'7.25 sport tám 081041'!C67+'7.26 diáksport 081043'!C67+'7.27 közműv 082091'!C67+'7.28 közműv 082092'!C67+'7.29  óvoda 091140'!C67+'7.32 intézm.kiv. gyétk 104037'!C67+'7.33 szoc étk 107051'!C67+'7.34 segélyek 107060'!C67+'7.35 adóbev 900020'!C67+'7.36 pályázatok összesen'!C67+'7.6 Út, autópálya építés'!C67+'7.22 gyermekorvos 072111'!C67+'7.23. COVID '!C67</f>
        <v>108100</v>
      </c>
      <c r="D67" s="123">
        <f>'7.1. igazg 011130'!D67+'7.2 temető 013320'!D67+'7.3. vagyon 013350'!D67+'7.4 018010'!D67+'7.5 finansz műveletek 018030'!D67+'7.7 közütak működtetés 045160'!D67+'7.8 parkoló 045170'!D67+'7.9 kábeltv 046020'!D67+'7.10 piac 047120'!D67+'7.11 tdm tám047320'!D67+'7.12 szemét 051030'!D67+'7.13 szennyvíz 052080'!D67+'7.14 víz 063080'!D67+'7.15 közvil 064010'!D67+'7.16 zöldterület 066010'!D67+'7.17 város 066020'!D67+'7.18 háziorvos 072111'!D67+'7.19 ügyelet 072112'!D67+'7.20 fülészet 072210'!D67+'7.21 védőnők 074031'!D67+'7.24 sportcsépület 081030'!D67+'7.25 sport tám 081041'!D67+'7.26 diáksport 081043'!D67+'7.27 közműv 082091'!D67+'7.28 közműv 082092'!D67+'7.29  óvoda 091140'!D67+'7.32 intézm.kiv. gyétk 104037'!D67+'7.33 szoc étk 107051'!D67+'7.34 segélyek 107060'!D67+'7.35 adóbev 900020'!D67+'7.36 pályázatok összesen'!D67+'7.6 Út, autópálya építés'!D67+'7.22 gyermekorvos 072111'!D67+'7.23. COVID '!D67</f>
        <v>0</v>
      </c>
      <c r="E67" s="123">
        <f>'7.1. igazg 011130'!E67+'7.2 temető 013320'!E67+'7.3. vagyon 013350'!E67+'7.4 018010'!E67+'7.5 finansz műveletek 018030'!E67+'7.7 közütak működtetés 045160'!E67+'7.8 parkoló 045170'!E67+'7.9 kábeltv 046020'!E67+'7.10 piac 047120'!E67+'7.11 tdm tám047320'!E67+'7.12 szemét 051030'!E67+'7.13 szennyvíz 052080'!E67+'7.14 víz 063080'!E67+'7.15 közvil 064010'!E67+'7.16 zöldterület 066010'!E67+'7.17 város 066020'!E67+'7.18 háziorvos 072111'!E67+'7.19 ügyelet 072112'!E67+'7.20 fülészet 072210'!E67+'7.21 védőnők 074031'!E67+'7.24 sportcsépület 081030'!E67+'7.25 sport tám 081041'!E67+'7.26 diáksport 081043'!E67+'7.27 közműv 082091'!E67+'7.28 közműv 082092'!E67+'7.29  óvoda 091140'!E67+'7.32 intézm.kiv. gyétk 104037'!E67+'7.33 szoc étk 107051'!E67+'7.34 segélyek 107060'!E67+'7.35 adóbev 900020'!E67+'7.36 pályázatok összesen'!E67+'7.6 Út, autópálya építés'!E67+'7.22 gyermekorvos 072111'!E67+'7.23. COVID '!E67</f>
        <v>0</v>
      </c>
      <c r="F67" s="545">
        <f t="shared" si="0"/>
        <v>0</v>
      </c>
      <c r="G67" s="123">
        <f>'7.36 pályázatok összesen'!F67</f>
        <v>0</v>
      </c>
      <c r="H67" s="123">
        <f t="shared" si="1"/>
        <v>0</v>
      </c>
      <c r="I67" s="125">
        <f>'7.1. igazg 011130'!G67+'7.2 temető 013320'!G67+'7.3. vagyon 013350'!G67+'7.4 018010'!G67+'7.5 finansz műveletek 018030'!G67+'7.6 Út, autópálya építés'!G67+'7.7 közütak működtetés 045160'!G67+'7.8 parkoló 045170'!G67+'7.9 kábeltv 046020'!G67+'7.10 piac 047120'!G67+'7.11 tdm tám047320'!G67+'7.12 szemét 051030'!G67+'7.13 szennyvíz 052080'!G67+'7.14 víz 063080'!G67+'7.15 közvil 064010'!G67+'7.16 zöldterület 066010'!G67+'7.17 város 066020'!G67+'7.18 háziorvos 072111'!G67+'7.19 ügyelet 072112'!G67+'7.20 fülészet 072210'!G67+'7.21 védőnők 074031'!G67+'7.22 gyermekorvos 072111'!G67+'7.23. COVID '!G67+'7.24 sportcsépület 081030'!G67+'7.25 sport tám 081041'!G67+'7.26 diáksport 081043'!G67+'7.27 közműv 082091'!G67+'7.28 közműv 082092'!G67+'7.29  óvoda 091140'!G67+'7.30 gyermekétk.  096015'!G67+'7.31 bölcsőde'!G67+'7.32 intézm.kiv. gyétk 104037'!G67+'7.33 szoc étk 107051'!G67+'7.34 segélyek 107060'!G67+'7.35 adóbev 900020'!G67+'7.36 pályázatok összesen'!G67</f>
        <v>0</v>
      </c>
      <c r="J67" s="125">
        <f>'7.1. igazg 011130'!H67+'7.2 temető 013320'!H67+'7.3. vagyon 013350'!H67+'7.4 018010'!H67+'7.5 finansz műveletek 018030'!H67+'7.6 Út, autópálya építés'!H67+'7.7 közütak működtetés 045160'!H67+'7.8 parkoló 045170'!H67+'7.9 kábeltv 046020'!H67+'7.10 piac 047120'!H67+'7.11 tdm tám047320'!H67+'7.12 szemét 051030'!H67+'7.13 szennyvíz 052080'!H67+'7.14 víz 063080'!H67+'7.15 közvil 064010'!H67+'7.16 zöldterület 066010'!H67+'7.17 város 066020'!H67+'7.18 háziorvos 072111'!H67+'7.19 ügyelet 072112'!H67+'7.20 fülészet 072210'!H67+'7.21 védőnők 074031'!H67+'7.22 gyermekorvos 072111'!H67+'7.23. COVID '!H67+'7.24 sportcsépület 081030'!H67+'7.25 sport tám 081041'!H67+'7.26 diáksport 081043'!H67+'7.27 közműv 082091'!H67+'7.28 közműv 082092'!H67+'7.29  óvoda 091140'!H67+'7.30 gyermekétk.  096015'!H67+'7.31 bölcsőde'!H67+'7.32 intézm.kiv. gyétk 104037'!H67+'7.33 szoc étk 107051'!H67+'7.34 segélyek 107060'!H67+'7.35 adóbev 900020'!H67+'7.36 pályázatok összesen'!H67</f>
        <v>0</v>
      </c>
      <c r="K67" s="545">
        <f t="shared" si="5"/>
        <v>0</v>
      </c>
      <c r="L67" s="123">
        <f>'7.36 pályázatok összesen'!I67</f>
        <v>0</v>
      </c>
      <c r="M67" s="123">
        <f t="shared" si="6"/>
        <v>0</v>
      </c>
      <c r="N67" s="92"/>
    </row>
    <row r="68" spans="1:14" x14ac:dyDescent="0.25">
      <c r="A68" s="22" t="s">
        <v>131</v>
      </c>
      <c r="B68" s="13" t="s">
        <v>132</v>
      </c>
      <c r="C68" s="125">
        <f>'7.1. igazg 011130'!C68+'7.2 temető 013320'!C68+'7.3. vagyon 013350'!C68+'7.4 018010'!C68+'7.5 finansz műveletek 018030'!C68+'7.7 közütak működtetés 045160'!C68+'7.8 parkoló 045170'!C68+'7.9 kábeltv 046020'!C68+'7.10 piac 047120'!C68+'7.11 tdm tám047320'!C68+'7.12 szemét 051030'!C68+'7.13 szennyvíz 052080'!C68+'7.14 víz 063080'!C68+'7.15 közvil 064010'!C68+'7.16 zöldterület 066010'!C68+'7.17 város 066020'!C68+'7.18 háziorvos 072111'!C68+'7.19 ügyelet 072112'!C68+'7.20 fülészet 072210'!C68+'7.21 védőnők 074031'!C68+'7.24 sportcsépület 081030'!C68+'7.25 sport tám 081041'!C68+'7.26 diáksport 081043'!C68+'7.27 közműv 082091'!C68+'7.28 közműv 082092'!C68+'7.29  óvoda 091140'!C68+'7.32 intézm.kiv. gyétk 104037'!C68+'7.33 szoc étk 107051'!C68+'7.34 segélyek 107060'!C68+'7.35 adóbev 900020'!C68+'7.36 pályázatok összesen'!C68+'7.6 Út, autópálya építés'!C68+'7.22 gyermekorvos 072111'!C68+'7.23. COVID '!C68</f>
        <v>0</v>
      </c>
      <c r="D68" s="125">
        <f>'7.1. igazg 011130'!D68+'7.2 temető 013320'!D68+'7.3. vagyon 013350'!D68+'7.4 018010'!D68+'7.5 finansz műveletek 018030'!D68+'7.7 közütak működtetés 045160'!D68+'7.8 parkoló 045170'!D68+'7.9 kábeltv 046020'!D68+'7.10 piac 047120'!D68+'7.11 tdm tám047320'!D68+'7.12 szemét 051030'!D68+'7.13 szennyvíz 052080'!D68+'7.14 víz 063080'!D68+'7.15 közvil 064010'!D68+'7.16 zöldterület 066010'!D68+'7.17 város 066020'!D68+'7.18 háziorvos 072111'!D68+'7.19 ügyelet 072112'!D68+'7.20 fülészet 072210'!D68+'7.21 védőnők 074031'!D68+'7.24 sportcsépület 081030'!D68+'7.25 sport tám 081041'!D68+'7.26 diáksport 081043'!D68+'7.27 közműv 082091'!D68+'7.28 közműv 082092'!D68+'7.29  óvoda 091140'!D68+'7.32 intézm.kiv. gyétk 104037'!D68+'7.33 szoc étk 107051'!D68+'7.34 segélyek 107060'!D68+'7.35 adóbev 900020'!D68+'7.36 pályázatok összesen'!D68+'7.6 Út, autópálya építés'!D68+'7.22 gyermekorvos 072111'!D68+'7.23. COVID '!D68</f>
        <v>0</v>
      </c>
      <c r="E68" s="125">
        <f>'7.1. igazg 011130'!E68+'7.2 temető 013320'!E68+'7.3. vagyon 013350'!E68+'7.4 018010'!E68+'7.5 finansz műveletek 018030'!E68+'7.7 közütak működtetés 045160'!E68+'7.8 parkoló 045170'!E68+'7.9 kábeltv 046020'!E68+'7.10 piac 047120'!E68+'7.11 tdm tám047320'!E68+'7.12 szemét 051030'!E68+'7.13 szennyvíz 052080'!E68+'7.14 víz 063080'!E68+'7.15 közvil 064010'!E68+'7.16 zöldterület 066010'!E68+'7.17 város 066020'!E68+'7.18 háziorvos 072111'!E68+'7.19 ügyelet 072112'!E68+'7.20 fülészet 072210'!E68+'7.21 védőnők 074031'!E68+'7.24 sportcsépület 081030'!E68+'7.25 sport tám 081041'!E68+'7.26 diáksport 081043'!E68+'7.27 közműv 082091'!E68+'7.28 közműv 082092'!E68+'7.29  óvoda 091140'!E68+'7.32 intézm.kiv. gyétk 104037'!E68+'7.33 szoc étk 107051'!E68+'7.34 segélyek 107060'!E68+'7.35 adóbev 900020'!E68+'7.36 pályázatok összesen'!E68+'7.6 Út, autópálya építés'!E68+'7.22 gyermekorvos 072111'!E68+'7.23. COVID '!E68</f>
        <v>0</v>
      </c>
      <c r="F68" s="546">
        <f t="shared" si="0"/>
        <v>0</v>
      </c>
      <c r="G68" s="125">
        <f>'7.36 pályázatok összesen'!F68</f>
        <v>0</v>
      </c>
      <c r="H68" s="125">
        <f t="shared" si="1"/>
        <v>0</v>
      </c>
      <c r="I68" s="125">
        <f>'7.1. igazg 011130'!G68+'7.2 temető 013320'!G68+'7.3. vagyon 013350'!G68+'7.4 018010'!G68+'7.5 finansz műveletek 018030'!G68+'7.6 Út, autópálya építés'!G68+'7.7 közütak működtetés 045160'!G68+'7.8 parkoló 045170'!G68+'7.9 kábeltv 046020'!G68+'7.10 piac 047120'!G68+'7.11 tdm tám047320'!G68+'7.12 szemét 051030'!G68+'7.13 szennyvíz 052080'!G68+'7.14 víz 063080'!G68+'7.15 közvil 064010'!G68+'7.16 zöldterület 066010'!G68+'7.17 város 066020'!G68+'7.18 háziorvos 072111'!G68+'7.19 ügyelet 072112'!G68+'7.20 fülészet 072210'!G68+'7.21 védőnők 074031'!G68+'7.22 gyermekorvos 072111'!G68+'7.23. COVID '!G68+'7.24 sportcsépület 081030'!G68+'7.25 sport tám 081041'!G68+'7.26 diáksport 081043'!G68+'7.27 közműv 082091'!G68+'7.28 közműv 082092'!G68+'7.29  óvoda 091140'!G68+'7.30 gyermekétk.  096015'!G68+'7.31 bölcsőde'!G68+'7.32 intézm.kiv. gyétk 104037'!G68+'7.33 szoc étk 107051'!G68+'7.34 segélyek 107060'!G68+'7.35 adóbev 900020'!G68+'7.36 pályázatok összesen'!G68</f>
        <v>0</v>
      </c>
      <c r="J68" s="125">
        <f>'7.1. igazg 011130'!H68+'7.2 temető 013320'!H68+'7.3. vagyon 013350'!H68+'7.4 018010'!H68+'7.5 finansz műveletek 018030'!H68+'7.6 Út, autópálya építés'!H68+'7.7 közütak működtetés 045160'!H68+'7.8 parkoló 045170'!H68+'7.9 kábeltv 046020'!H68+'7.10 piac 047120'!H68+'7.11 tdm tám047320'!H68+'7.12 szemét 051030'!H68+'7.13 szennyvíz 052080'!H68+'7.14 víz 063080'!H68+'7.15 közvil 064010'!H68+'7.16 zöldterület 066010'!H68+'7.17 város 066020'!H68+'7.18 háziorvos 072111'!H68+'7.19 ügyelet 072112'!H68+'7.20 fülészet 072210'!H68+'7.21 védőnők 074031'!H68+'7.22 gyermekorvos 072111'!H68+'7.23. COVID '!H68+'7.24 sportcsépület 081030'!H68+'7.25 sport tám 081041'!H68+'7.26 diáksport 081043'!H68+'7.27 közműv 082091'!H68+'7.28 közműv 082092'!H68+'7.29  óvoda 091140'!H68+'7.30 gyermekétk.  096015'!H68+'7.31 bölcsőde'!H68+'7.32 intézm.kiv. gyétk 104037'!H68+'7.33 szoc étk 107051'!H68+'7.34 segélyek 107060'!H68+'7.35 adóbev 900020'!H68+'7.36 pályázatok összesen'!H68</f>
        <v>0</v>
      </c>
      <c r="K68" s="546">
        <f t="shared" si="5"/>
        <v>0</v>
      </c>
      <c r="L68" s="123">
        <f>'7.36 pályázatok összesen'!I68</f>
        <v>0</v>
      </c>
      <c r="M68" s="125">
        <f t="shared" si="6"/>
        <v>0</v>
      </c>
      <c r="N68" s="92"/>
    </row>
    <row r="69" spans="1:14" ht="15.75" thickBot="1" x14ac:dyDescent="0.3">
      <c r="A69" s="23" t="s">
        <v>133</v>
      </c>
      <c r="B69" s="31" t="s">
        <v>134</v>
      </c>
      <c r="C69" s="135">
        <f>'7.1. igazg 011130'!C69+'7.2 temető 013320'!C69+'7.3. vagyon 013350'!C69+'7.4 018010'!C69+'7.5 finansz műveletek 018030'!C69+'7.7 közütak működtetés 045160'!C69+'7.8 parkoló 045170'!C69+'7.9 kábeltv 046020'!C69+'7.10 piac 047120'!C69+'7.11 tdm tám047320'!C69+'7.12 szemét 051030'!C69+'7.13 szennyvíz 052080'!C69+'7.14 víz 063080'!C69+'7.15 közvil 064010'!C69+'7.16 zöldterület 066010'!C69+'7.17 város 066020'!C69+'7.18 háziorvos 072111'!C69+'7.19 ügyelet 072112'!C69+'7.20 fülészet 072210'!C69+'7.21 védőnők 074031'!C69+'7.24 sportcsépület 081030'!C69+'7.25 sport tám 081041'!C69+'7.26 diáksport 081043'!C69+'7.27 közműv 082091'!C69+'7.28 közműv 082092'!C69+'7.29  óvoda 091140'!C69+'7.32 intézm.kiv. gyétk 104037'!C69+'7.33 szoc étk 107051'!C69+'7.34 segélyek 107060'!C69+'7.35 adóbev 900020'!C69+'7.36 pályázatok összesen'!C69+'7.6 Út, autópálya építés'!C69+'7.22 gyermekorvos 072111'!C69+'7.23. COVID '!C69</f>
        <v>108100</v>
      </c>
      <c r="D69" s="135">
        <f>'7.1. igazg 011130'!D69+'7.2 temető 013320'!D69+'7.3. vagyon 013350'!D69+'7.4 018010'!D69+'7.5 finansz műveletek 018030'!D69+'7.7 közütak működtetés 045160'!D69+'7.8 parkoló 045170'!D69+'7.9 kábeltv 046020'!D69+'7.10 piac 047120'!D69+'7.11 tdm tám047320'!D69+'7.12 szemét 051030'!D69+'7.13 szennyvíz 052080'!D69+'7.14 víz 063080'!D69+'7.15 közvil 064010'!D69+'7.16 zöldterület 066010'!D69+'7.17 város 066020'!D69+'7.18 háziorvos 072111'!D69+'7.19 ügyelet 072112'!D69+'7.20 fülészet 072210'!D69+'7.21 védőnők 074031'!D69+'7.24 sportcsépület 081030'!D69+'7.25 sport tám 081041'!D69+'7.26 diáksport 081043'!D69+'7.27 közműv 082091'!D69+'7.28 közműv 082092'!D69+'7.29  óvoda 091140'!D69+'7.32 intézm.kiv. gyétk 104037'!D69+'7.33 szoc étk 107051'!D69+'7.34 segélyek 107060'!D69+'7.35 adóbev 900020'!D69+'7.36 pályázatok összesen'!D69+'7.6 Út, autópálya építés'!D69+'7.22 gyermekorvos 072111'!D69+'7.23. COVID '!D69</f>
        <v>0</v>
      </c>
      <c r="E69" s="135">
        <f>'7.1. igazg 011130'!E69+'7.2 temető 013320'!E69+'7.3. vagyon 013350'!E69+'7.4 018010'!E69+'7.5 finansz műveletek 018030'!E69+'7.7 közütak működtetés 045160'!E69+'7.8 parkoló 045170'!E69+'7.9 kábeltv 046020'!E69+'7.10 piac 047120'!E69+'7.11 tdm tám047320'!E69+'7.12 szemét 051030'!E69+'7.13 szennyvíz 052080'!E69+'7.14 víz 063080'!E69+'7.15 közvil 064010'!E69+'7.16 zöldterület 066010'!E69+'7.17 város 066020'!E69+'7.18 háziorvos 072111'!E69+'7.19 ügyelet 072112'!E69+'7.20 fülészet 072210'!E69+'7.21 védőnők 074031'!E69+'7.24 sportcsépület 081030'!E69+'7.25 sport tám 081041'!E69+'7.26 diáksport 081043'!E69+'7.27 közműv 082091'!E69+'7.28 közműv 082092'!E69+'7.29  óvoda 091140'!E69+'7.32 intézm.kiv. gyétk 104037'!E69+'7.33 szoc étk 107051'!E69+'7.34 segélyek 107060'!E69+'7.35 adóbev 900020'!E69+'7.36 pályázatok összesen'!E69+'7.6 Út, autópálya építés'!E69+'7.22 gyermekorvos 072111'!E69+'7.23. COVID '!E69</f>
        <v>0</v>
      </c>
      <c r="F69" s="616">
        <f t="shared" si="0"/>
        <v>0</v>
      </c>
      <c r="G69" s="135">
        <f>'7.36 pályázatok összesen'!F69</f>
        <v>0</v>
      </c>
      <c r="H69" s="135">
        <f t="shared" si="1"/>
        <v>0</v>
      </c>
      <c r="I69" s="125">
        <f>'7.1. igazg 011130'!G69+'7.2 temető 013320'!G69+'7.3. vagyon 013350'!G69+'7.4 018010'!G69+'7.5 finansz műveletek 018030'!G69+'7.6 Út, autópálya építés'!G69+'7.7 közütak működtetés 045160'!G69+'7.8 parkoló 045170'!G69+'7.9 kábeltv 046020'!G69+'7.10 piac 047120'!G69+'7.11 tdm tám047320'!G69+'7.12 szemét 051030'!G69+'7.13 szennyvíz 052080'!G69+'7.14 víz 063080'!G69+'7.15 közvil 064010'!G69+'7.16 zöldterület 066010'!G69+'7.17 város 066020'!G69+'7.18 háziorvos 072111'!G69+'7.19 ügyelet 072112'!G69+'7.20 fülészet 072210'!G69+'7.21 védőnők 074031'!G69+'7.22 gyermekorvos 072111'!G69+'7.23. COVID '!G69+'7.24 sportcsépület 081030'!G69+'7.25 sport tám 081041'!G69+'7.26 diáksport 081043'!G69+'7.27 közműv 082091'!G69+'7.28 közműv 082092'!G69+'7.29  óvoda 091140'!G69+'7.30 gyermekétk.  096015'!G69+'7.31 bölcsőde'!G69+'7.32 intézm.kiv. gyétk 104037'!G69+'7.33 szoc étk 107051'!G69+'7.34 segélyek 107060'!G69+'7.35 adóbev 900020'!G69+'7.36 pályázatok összesen'!G69</f>
        <v>0</v>
      </c>
      <c r="J69" s="125">
        <f>'7.1. igazg 011130'!H69+'7.2 temető 013320'!H69+'7.3. vagyon 013350'!H69+'7.4 018010'!H69+'7.5 finansz műveletek 018030'!H69+'7.6 Út, autópálya építés'!H69+'7.7 közütak működtetés 045160'!H69+'7.8 parkoló 045170'!H69+'7.9 kábeltv 046020'!H69+'7.10 piac 047120'!H69+'7.11 tdm tám047320'!H69+'7.12 szemét 051030'!H69+'7.13 szennyvíz 052080'!H69+'7.14 víz 063080'!H69+'7.15 közvil 064010'!H69+'7.16 zöldterület 066010'!H69+'7.17 város 066020'!H69+'7.18 háziorvos 072111'!H69+'7.19 ügyelet 072112'!H69+'7.20 fülészet 072210'!H69+'7.21 védőnők 074031'!H69+'7.22 gyermekorvos 072111'!H69+'7.23. COVID '!H69+'7.24 sportcsépület 081030'!H69+'7.25 sport tám 081041'!H69+'7.26 diáksport 081043'!H69+'7.27 közműv 082091'!H69+'7.28 közműv 082092'!H69+'7.29  óvoda 091140'!H69+'7.30 gyermekétk.  096015'!H69+'7.31 bölcsőde'!H69+'7.32 intézm.kiv. gyétk 104037'!H69+'7.33 szoc étk 107051'!H69+'7.34 segélyek 107060'!H69+'7.35 adóbev 900020'!H69+'7.36 pályázatok összesen'!H69</f>
        <v>0</v>
      </c>
      <c r="K69" s="616">
        <f t="shared" si="5"/>
        <v>0</v>
      </c>
      <c r="L69" s="123">
        <f>'7.36 pályázatok összesen'!I69</f>
        <v>0</v>
      </c>
      <c r="M69" s="135">
        <f t="shared" si="6"/>
        <v>0</v>
      </c>
      <c r="N69" s="92"/>
    </row>
    <row r="70" spans="1:14" x14ac:dyDescent="0.25">
      <c r="A70" s="21" t="s">
        <v>135</v>
      </c>
      <c r="B70" s="20" t="s">
        <v>136</v>
      </c>
      <c r="C70" s="174">
        <f>'7.1. igazg 011130'!C70+'7.2 temető 013320'!C70+'7.3. vagyon 013350'!C70+'7.4 018010'!C70+'7.5 finansz műveletek 018030'!C70+'7.7 közütak működtetés 045160'!C70+'7.8 parkoló 045170'!C70+'7.9 kábeltv 046020'!C70+'7.10 piac 047120'!C70+'7.11 tdm tám047320'!C70+'7.12 szemét 051030'!C70+'7.13 szennyvíz 052080'!C70+'7.14 víz 063080'!C70+'7.15 közvil 064010'!C70+'7.16 zöldterület 066010'!C70+'7.17 város 066020'!C70+'7.18 háziorvos 072111'!C70+'7.19 ügyelet 072112'!C70+'7.20 fülészet 072210'!C70+'7.21 védőnők 074031'!C70+'7.24 sportcsépület 081030'!C70+'7.25 sport tám 081041'!C70+'7.26 diáksport 081043'!C70+'7.27 közműv 082091'!C70+'7.28 közműv 082092'!C70+'7.29  óvoda 091140'!C70+'7.32 intézm.kiv. gyétk 104037'!C70+'7.33 szoc étk 107051'!C70+'7.34 segélyek 107060'!C70+'7.35 adóbev 900020'!C70+'7.36 pályázatok összesen'!C70+'7.6 Út, autópálya építés'!C70+'7.22 gyermekorvos 072111'!C70+'7.23. COVID '!C70</f>
        <v>495000</v>
      </c>
      <c r="D70" s="174">
        <f>'7.1. igazg 011130'!D70+'7.2 temető 013320'!D70+'7.3. vagyon 013350'!D70+'7.4 018010'!D70+'7.5 finansz műveletek 018030'!D70+'7.7 közütak működtetés 045160'!D70+'7.8 parkoló 045170'!D70+'7.9 kábeltv 046020'!D70+'7.10 piac 047120'!D70+'7.11 tdm tám047320'!D70+'7.12 szemét 051030'!D70+'7.13 szennyvíz 052080'!D70+'7.14 víz 063080'!D70+'7.15 közvil 064010'!D70+'7.16 zöldterület 066010'!D70+'7.17 város 066020'!D70+'7.18 háziorvos 072111'!D70+'7.19 ügyelet 072112'!D70+'7.20 fülészet 072210'!D70+'7.21 védőnők 074031'!D70+'7.24 sportcsépület 081030'!D70+'7.25 sport tám 081041'!D70+'7.26 diáksport 081043'!D70+'7.27 közműv 082091'!D70+'7.28 közműv 082092'!D70+'7.29  óvoda 091140'!D70+'7.32 intézm.kiv. gyétk 104037'!D70+'7.33 szoc étk 107051'!D70+'7.34 segélyek 107060'!D70+'7.35 adóbev 900020'!D70+'7.36 pályázatok összesen'!D70+'7.6 Út, autópálya építés'!D70+'7.22 gyermekorvos 072111'!D70+'7.23. COVID '!D70</f>
        <v>375000</v>
      </c>
      <c r="E70" s="174">
        <f>'7.1. igazg 011130'!E70+'7.2 temető 013320'!E70+'7.3. vagyon 013350'!E70+'7.4 018010'!E70+'7.5 finansz műveletek 018030'!E70+'7.7 közütak működtetés 045160'!E70+'7.8 parkoló 045170'!E70+'7.9 kábeltv 046020'!E70+'7.10 piac 047120'!E70+'7.11 tdm tám047320'!E70+'7.12 szemét 051030'!E70+'7.13 szennyvíz 052080'!E70+'7.14 víz 063080'!E70+'7.15 közvil 064010'!E70+'7.16 zöldterület 066010'!E70+'7.17 város 066020'!E70+'7.18 háziorvos 072111'!E70+'7.19 ügyelet 072112'!E70+'7.20 fülészet 072210'!E70+'7.21 védőnők 074031'!E70+'7.24 sportcsépület 081030'!E70+'7.25 sport tám 081041'!E70+'7.26 diáksport 081043'!E70+'7.27 közműv 082091'!E70+'7.28 közműv 082092'!E70+'7.29  óvoda 091140'!E70+'7.32 intézm.kiv. gyétk 104037'!E70+'7.33 szoc étk 107051'!E70+'7.34 segélyek 107060'!E70+'7.35 adóbev 900020'!E70+'7.36 pályázatok összesen'!E70+'7.6 Út, autópálya építés'!E70+'7.22 gyermekorvos 072111'!E70+'7.23. COVID '!E70</f>
        <v>0</v>
      </c>
      <c r="F70" s="548">
        <f t="shared" si="0"/>
        <v>375000</v>
      </c>
      <c r="G70" s="174">
        <f>'7.36 pályázatok összesen'!F70</f>
        <v>0</v>
      </c>
      <c r="H70" s="132">
        <f t="shared" si="1"/>
        <v>375000</v>
      </c>
      <c r="I70" s="125">
        <f>'7.1. igazg 011130'!G70+'7.2 temető 013320'!G70+'7.3. vagyon 013350'!G70+'7.4 018010'!G70+'7.5 finansz műveletek 018030'!G70+'7.6 Út, autópálya építés'!G70+'7.7 közütak működtetés 045160'!G70+'7.8 parkoló 045170'!G70+'7.9 kábeltv 046020'!G70+'7.10 piac 047120'!G70+'7.11 tdm tám047320'!G70+'7.12 szemét 051030'!G70+'7.13 szennyvíz 052080'!G70+'7.14 víz 063080'!G70+'7.15 közvil 064010'!G70+'7.16 zöldterület 066010'!G70+'7.17 város 066020'!G70+'7.18 háziorvos 072111'!G70+'7.19 ügyelet 072112'!G70+'7.20 fülészet 072210'!G70+'7.21 védőnők 074031'!G70+'7.22 gyermekorvos 072111'!G70+'7.23. COVID '!G70+'7.24 sportcsépület 081030'!G70+'7.25 sport tám 081041'!G70+'7.26 diáksport 081043'!G70+'7.27 közműv 082091'!G70+'7.28 közműv 082092'!G70+'7.29  óvoda 091140'!G70+'7.30 gyermekétk.  096015'!G70+'7.31 bölcsőde'!G70+'7.32 intézm.kiv. gyétk 104037'!G70+'7.33 szoc étk 107051'!G70+'7.34 segélyek 107060'!G70+'7.35 adóbev 900020'!G70+'7.36 pályázatok összesen'!G70</f>
        <v>375000</v>
      </c>
      <c r="J70" s="125">
        <f>'7.1. igazg 011130'!H70+'7.2 temető 013320'!H70+'7.3. vagyon 013350'!H70+'7.4 018010'!H70+'7.5 finansz műveletek 018030'!H70+'7.6 Út, autópálya építés'!H70+'7.7 közütak működtetés 045160'!H70+'7.8 parkoló 045170'!H70+'7.9 kábeltv 046020'!H70+'7.10 piac 047120'!H70+'7.11 tdm tám047320'!H70+'7.12 szemét 051030'!H70+'7.13 szennyvíz 052080'!H70+'7.14 víz 063080'!H70+'7.15 közvil 064010'!H70+'7.16 zöldterület 066010'!H70+'7.17 város 066020'!H70+'7.18 háziorvos 072111'!H70+'7.19 ügyelet 072112'!H70+'7.20 fülészet 072210'!H70+'7.21 védőnők 074031'!H70+'7.22 gyermekorvos 072111'!H70+'7.23. COVID '!H70+'7.24 sportcsépület 081030'!H70+'7.25 sport tám 081041'!H70+'7.26 diáksport 081043'!H70+'7.27 közműv 082091'!H70+'7.28 közműv 082092'!H70+'7.29  óvoda 091140'!H70+'7.30 gyermekétk.  096015'!H70+'7.31 bölcsőde'!H70+'7.32 intézm.kiv. gyétk 104037'!H70+'7.33 szoc étk 107051'!H70+'7.34 segélyek 107060'!H70+'7.35 adóbev 900020'!H70+'7.36 pályázatok összesen'!H70</f>
        <v>0</v>
      </c>
      <c r="K70" s="548">
        <f t="shared" si="5"/>
        <v>375000</v>
      </c>
      <c r="L70" s="123">
        <f>'7.36 pályázatok összesen'!I70</f>
        <v>0</v>
      </c>
      <c r="M70" s="132">
        <f t="shared" si="6"/>
        <v>375000</v>
      </c>
      <c r="N70" s="92"/>
    </row>
    <row r="71" spans="1:14" ht="15.75" thickBot="1" x14ac:dyDescent="0.3">
      <c r="A71" s="619"/>
      <c r="B71" s="38" t="s">
        <v>137</v>
      </c>
      <c r="C71" s="127">
        <f>'7.1. igazg 011130'!C71+'7.2 temető 013320'!C71+'7.3. vagyon 013350'!C71+'7.4 018010'!C71+'7.5 finansz műveletek 018030'!C71+'7.7 közütak működtetés 045160'!C71+'7.8 parkoló 045170'!C71+'7.9 kábeltv 046020'!C71+'7.10 piac 047120'!C71+'7.11 tdm tám047320'!C71+'7.12 szemét 051030'!C71+'7.13 szennyvíz 052080'!C71+'7.14 víz 063080'!C71+'7.15 közvil 064010'!C71+'7.16 zöldterület 066010'!C71+'7.17 város 066020'!C71+'7.18 háziorvos 072111'!C71+'7.19 ügyelet 072112'!C71+'7.20 fülészet 072210'!C71+'7.21 védőnők 074031'!C71+'7.24 sportcsépület 081030'!C71+'7.25 sport tám 081041'!C71+'7.26 diáksport 081043'!C71+'7.27 közműv 082091'!C71+'7.28 közműv 082092'!C71+'7.29  óvoda 091140'!C71+'7.32 intézm.kiv. gyétk 104037'!C71+'7.33 szoc étk 107051'!C71+'7.34 segélyek 107060'!C71+'7.35 adóbev 900020'!C71+'7.36 pályázatok összesen'!C71+'7.6 Út, autópálya építés'!C71+'7.22 gyermekorvos 072111'!C71+'7.23. COVID '!C71</f>
        <v>495000</v>
      </c>
      <c r="D71" s="127">
        <f>'7.1. igazg 011130'!D71+'7.2 temető 013320'!D71+'7.3. vagyon 013350'!D71+'7.4 018010'!D71+'7.5 finansz műveletek 018030'!D71+'7.7 közütak működtetés 045160'!D71+'7.8 parkoló 045170'!D71+'7.9 kábeltv 046020'!D71+'7.10 piac 047120'!D71+'7.11 tdm tám047320'!D71+'7.12 szemét 051030'!D71+'7.13 szennyvíz 052080'!D71+'7.14 víz 063080'!D71+'7.15 közvil 064010'!D71+'7.16 zöldterület 066010'!D71+'7.17 város 066020'!D71+'7.18 háziorvos 072111'!D71+'7.19 ügyelet 072112'!D71+'7.20 fülészet 072210'!D71+'7.21 védőnők 074031'!D71+'7.24 sportcsépület 081030'!D71+'7.25 sport tám 081041'!D71+'7.26 diáksport 081043'!D71+'7.27 közműv 082091'!D71+'7.28 közműv 082092'!D71+'7.29  óvoda 091140'!D71+'7.32 intézm.kiv. gyétk 104037'!D71+'7.33 szoc étk 107051'!D71+'7.34 segélyek 107060'!D71+'7.35 adóbev 900020'!D71+'7.36 pályázatok összesen'!D71+'7.6 Út, autópálya építés'!D71+'7.22 gyermekorvos 072111'!D71+'7.23. COVID '!D71</f>
        <v>375000</v>
      </c>
      <c r="E71" s="127">
        <f>'7.1. igazg 011130'!E71+'7.2 temető 013320'!E71+'7.3. vagyon 013350'!E71+'7.4 018010'!E71+'7.5 finansz műveletek 018030'!E71+'7.7 közütak működtetés 045160'!E71+'7.8 parkoló 045170'!E71+'7.9 kábeltv 046020'!E71+'7.10 piac 047120'!E71+'7.11 tdm tám047320'!E71+'7.12 szemét 051030'!E71+'7.13 szennyvíz 052080'!E71+'7.14 víz 063080'!E71+'7.15 közvil 064010'!E71+'7.16 zöldterület 066010'!E71+'7.17 város 066020'!E71+'7.18 háziorvos 072111'!E71+'7.19 ügyelet 072112'!E71+'7.20 fülészet 072210'!E71+'7.21 védőnők 074031'!E71+'7.24 sportcsépület 081030'!E71+'7.25 sport tám 081041'!E71+'7.26 diáksport 081043'!E71+'7.27 közműv 082091'!E71+'7.28 közműv 082092'!E71+'7.29  óvoda 091140'!E71+'7.32 intézm.kiv. gyétk 104037'!E71+'7.33 szoc étk 107051'!E71+'7.34 segélyek 107060'!E71+'7.35 adóbev 900020'!E71+'7.36 pályázatok összesen'!E71+'7.6 Út, autópálya építés'!E71+'7.22 gyermekorvos 072111'!E71+'7.23. COVID '!E71</f>
        <v>0</v>
      </c>
      <c r="F71" s="547">
        <f t="shared" si="0"/>
        <v>375000</v>
      </c>
      <c r="G71" s="127">
        <f>'7.36 pályázatok összesen'!F71</f>
        <v>0</v>
      </c>
      <c r="H71" s="128">
        <f t="shared" si="1"/>
        <v>375000</v>
      </c>
      <c r="I71" s="125">
        <f ca="1">'7.1. igazg 011130'!G71+'7.2 temető 013320'!G71+'7.3. vagyon 013350'!G71+'7.4 018010'!G71+'7.5 finansz műveletek 018030'!G71+'7.6 Út, autópálya építés'!G71+'7.7 közütak működtetés 045160'!G71+'7.8 parkoló 045170'!G71+'7.9 kábeltv 046020'!G71+'7.10 piac 047120'!G71+'7.11 tdm tám047320'!G71+'7.12 szemét 051030'!G71+'7.13 szennyvíz 052080'!G71+'7.14 víz 063080'!G71+'7.15 közvil 064010'!G71+'7.16 zöldterület 066010'!G71+'7.17 város 066020'!G71+'7.18 háziorvos 072111'!G71+'7.19 ügyelet 072112'!G71+'7.20 fülészet 072210'!G71+'7.21 védőnők 074031'!G71+'7.22 gyermekorvos 072111'!G71+'7.23. COVID '!G71+'7.24 sportcsépület 081030'!G71+'7.25 sport tám 081041'!G71+'7.26 diáksport 081043'!G71+'7.27 közműv 082091'!G71+'7.28 közműv 082092'!G71+'7.29  óvoda 091140'!G71+'7.30 gyermekétk.  096015'!G71+'7.31 bölcsőde'!G71+'7.32 intézm.kiv. gyétk 104037'!G71+'7.33 szoc étk 107051'!G71+'7.34 segélyek 107060'!G71+'7.35 adóbev 900020'!G71+'7.36 pályázatok összesen'!G71</f>
        <v>375000</v>
      </c>
      <c r="J71" s="125">
        <f>'7.1. igazg 011130'!H71+'7.2 temető 013320'!H71+'7.3. vagyon 013350'!H71+'7.4 018010'!H71+'7.5 finansz műveletek 018030'!H71+'7.6 Út, autópálya építés'!H71+'7.7 közütak működtetés 045160'!H71+'7.8 parkoló 045170'!H71+'7.9 kábeltv 046020'!H71+'7.10 piac 047120'!H71+'7.11 tdm tám047320'!H71+'7.12 szemét 051030'!H71+'7.13 szennyvíz 052080'!H71+'7.14 víz 063080'!H71+'7.15 közvil 064010'!H71+'7.16 zöldterület 066010'!H71+'7.17 város 066020'!H71+'7.18 háziorvos 072111'!H71+'7.19 ügyelet 072112'!H71+'7.20 fülészet 072210'!H71+'7.21 védőnők 074031'!H71+'7.22 gyermekorvos 072111'!H71+'7.23. COVID '!H71+'7.24 sportcsépület 081030'!H71+'7.25 sport tám 081041'!H71+'7.26 diáksport 081043'!H71+'7.27 közműv 082091'!H71+'7.28 közműv 082092'!H71+'7.29  óvoda 091140'!H71+'7.30 gyermekétk.  096015'!H71+'7.31 bölcsőde'!H71+'7.32 intézm.kiv. gyétk 104037'!H71+'7.33 szoc étk 107051'!H71+'7.34 segélyek 107060'!H71+'7.35 adóbev 900020'!H71+'7.36 pályázatok összesen'!H71</f>
        <v>0</v>
      </c>
      <c r="K71" s="547">
        <f t="shared" ca="1" si="5"/>
        <v>375000</v>
      </c>
      <c r="L71" s="123">
        <f ca="1">'7.36 pályázatok összesen'!I71</f>
        <v>0</v>
      </c>
      <c r="M71" s="128">
        <f t="shared" ca="1" si="6"/>
        <v>375000</v>
      </c>
      <c r="N71" s="92"/>
    </row>
    <row r="72" spans="1:14" ht="15.75" thickBot="1" x14ac:dyDescent="0.3">
      <c r="A72" s="620" t="s">
        <v>138</v>
      </c>
      <c r="B72" s="621" t="s">
        <v>139</v>
      </c>
      <c r="C72" s="136">
        <f>'7.1. igazg 011130'!C72+'7.2 temető 013320'!C72+'7.3. vagyon 013350'!C72+'7.4 018010'!C72+'7.5 finansz műveletek 018030'!C72+'7.7 közütak működtetés 045160'!C72+'7.8 parkoló 045170'!C72+'7.9 kábeltv 046020'!C72+'7.10 piac 047120'!C72+'7.11 tdm tám047320'!C72+'7.12 szemét 051030'!C72+'7.13 szennyvíz 052080'!C72+'7.14 víz 063080'!C72+'7.15 közvil 064010'!C72+'7.16 zöldterület 066010'!C72+'7.17 város 066020'!C72+'7.18 háziorvos 072111'!C72+'7.19 ügyelet 072112'!C72+'7.20 fülészet 072210'!C72+'7.21 védőnők 074031'!C72+'7.24 sportcsépület 081030'!C72+'7.25 sport tám 081041'!C72+'7.26 diáksport 081043'!C72+'7.27 közműv 082091'!C72+'7.28 közműv 082092'!C72+'7.29  óvoda 091140'!C72+'7.32 intézm.kiv. gyétk 104037'!C72+'7.33 szoc étk 107051'!C72+'7.34 segélyek 107060'!C72+'7.35 adóbev 900020'!C72+'7.36 pályázatok összesen'!C72+'7.6 Út, autópálya építés'!C72+'7.22 gyermekorvos 072111'!C72+'7.23. COVID '!C72</f>
        <v>2730778206</v>
      </c>
      <c r="D72" s="136">
        <f>'7.1. igazg 011130'!D72+'7.2 temető 013320'!D72+'7.3. vagyon 013350'!D72+'7.4 018010'!D72+'7.5 finansz műveletek 018030'!D72+'7.7 közütak működtetés 045160'!D72+'7.8 parkoló 045170'!D72+'7.9 kábeltv 046020'!D72+'7.10 piac 047120'!D72+'7.11 tdm tám047320'!D72+'7.12 szemét 051030'!D72+'7.13 szennyvíz 052080'!D72+'7.14 víz 063080'!D72+'7.15 közvil 064010'!D72+'7.16 zöldterület 066010'!D72+'7.17 város 066020'!D72+'7.18 háziorvos 072111'!D72+'7.19 ügyelet 072112'!D72+'7.20 fülészet 072210'!D72+'7.21 védőnők 074031'!D72+'7.24 sportcsépület 081030'!D72+'7.25 sport tám 081041'!D72+'7.26 diáksport 081043'!D72+'7.27 közműv 082091'!D72+'7.28 közműv 082092'!D72+'7.29  óvoda 091140'!D72+'7.32 intézm.kiv. gyétk 104037'!D72+'7.33 szoc étk 107051'!D72+'7.34 segélyek 107060'!D72+'7.35 adóbev 900020'!D72+'7.36 pályázatok összesen'!D72+'7.6 Út, autópálya építés'!D72+'7.22 gyermekorvos 072111'!D72+'7.23. COVID '!D72</f>
        <v>1372630207</v>
      </c>
      <c r="E72" s="136">
        <f>'7.1. igazg 011130'!E72+'7.2 temető 013320'!E72+'7.3. vagyon 013350'!E72+'7.4 018010'!E72+'7.5 finansz műveletek 018030'!E72+'7.7 közütak működtetés 045160'!E72+'7.8 parkoló 045170'!E72+'7.9 kábeltv 046020'!E72+'7.10 piac 047120'!E72+'7.11 tdm tám047320'!E72+'7.12 szemét 051030'!E72+'7.13 szennyvíz 052080'!E72+'7.14 víz 063080'!E72+'7.15 közvil 064010'!E72+'7.16 zöldterület 066010'!E72+'7.17 város 066020'!E72+'7.18 háziorvos 072111'!E72+'7.19 ügyelet 072112'!E72+'7.20 fülészet 072210'!E72+'7.21 védőnők 074031'!E72+'7.24 sportcsépület 081030'!E72+'7.25 sport tám 081041'!E72+'7.26 diáksport 081043'!E72+'7.27 közműv 082091'!E72+'7.28 közműv 082092'!E72+'7.29  óvoda 091140'!E72+'7.32 intézm.kiv. gyétk 104037'!E72+'7.33 szoc étk 107051'!E72+'7.34 segélyek 107060'!E72+'7.35 adóbev 900020'!E72+'7.36 pályázatok összesen'!E72+'7.6 Út, autópálya építés'!E72+'7.22 gyermekorvos 072111'!E72+'7.23. COVID '!E72</f>
        <v>37680000</v>
      </c>
      <c r="F72" s="550">
        <f t="shared" si="0"/>
        <v>1410310207</v>
      </c>
      <c r="G72" s="136">
        <f>'7.36 pályázatok összesen'!F72</f>
        <v>320850705</v>
      </c>
      <c r="H72" s="136">
        <f t="shared" si="1"/>
        <v>1089459502</v>
      </c>
      <c r="I72" s="125">
        <f ca="1">'7.1. igazg 011130'!G72+'7.2 temető 013320'!G72+'7.3. vagyon 013350'!G72+'7.4 018010'!G72+'7.5 finansz műveletek 018030'!G72+'7.6 Út, autópálya építés'!G72+'7.7 közütak működtetés 045160'!G72+'7.8 parkoló 045170'!G72+'7.9 kábeltv 046020'!G72+'7.10 piac 047120'!G72+'7.11 tdm tám047320'!G72+'7.12 szemét 051030'!G72+'7.13 szennyvíz 052080'!G72+'7.14 víz 063080'!G72+'7.15 közvil 064010'!G72+'7.16 zöldterület 066010'!G72+'7.17 város 066020'!G72+'7.18 háziorvos 072111'!G72+'7.19 ügyelet 072112'!G72+'7.20 fülészet 072210'!G72+'7.21 védőnők 074031'!G72+'7.22 gyermekorvos 072111'!G72+'7.23. COVID '!G72+'7.24 sportcsépület 081030'!G72+'7.25 sport tám 081041'!G72+'7.26 diáksport 081043'!G72+'7.27 közműv 082091'!G72+'7.28 közműv 082092'!G72+'7.29  óvoda 091140'!G72+'7.30 gyermekétk.  096015'!G72+'7.31 bölcsőde'!G72+'7.32 intézm.kiv. gyétk 104037'!G72+'7.33 szoc étk 107051'!G72+'7.34 segélyek 107060'!G72+'7.35 adóbev 900020'!G72+'7.36 pályázatok összesen'!G72</f>
        <v>1680781586</v>
      </c>
      <c r="J72" s="125">
        <f>'7.1. igazg 011130'!H72+'7.2 temető 013320'!H72+'7.3. vagyon 013350'!H72+'7.4 018010'!H72+'7.5 finansz műveletek 018030'!H72+'7.6 Út, autópálya építés'!H72+'7.7 közütak működtetés 045160'!H72+'7.8 parkoló 045170'!H72+'7.9 kábeltv 046020'!H72+'7.10 piac 047120'!H72+'7.11 tdm tám047320'!H72+'7.12 szemét 051030'!H72+'7.13 szennyvíz 052080'!H72+'7.14 víz 063080'!H72+'7.15 közvil 064010'!H72+'7.16 zöldterület 066010'!H72+'7.17 város 066020'!H72+'7.18 háziorvos 072111'!H72+'7.19 ügyelet 072112'!H72+'7.20 fülészet 072210'!H72+'7.21 védőnők 074031'!H72+'7.22 gyermekorvos 072111'!H72+'7.23. COVID '!H72+'7.24 sportcsépület 081030'!H72+'7.25 sport tám 081041'!H72+'7.26 diáksport 081043'!H72+'7.27 közműv 082091'!H72+'7.28 közműv 082092'!H72+'7.29  óvoda 091140'!H72+'7.30 gyermekétk.  096015'!H72+'7.31 bölcsőde'!H72+'7.32 intézm.kiv. gyétk 104037'!H72+'7.33 szoc étk 107051'!H72+'7.34 segélyek 107060'!H72+'7.35 adóbev 900020'!H72+'7.36 pályázatok összesen'!H72</f>
        <v>40557596</v>
      </c>
      <c r="K72" s="550">
        <f t="shared" ca="1" si="5"/>
        <v>1721339182</v>
      </c>
      <c r="L72" s="125">
        <f ca="1">'7.36 pályázatok összesen'!I72</f>
        <v>585409402</v>
      </c>
      <c r="M72" s="136">
        <f t="shared" ca="1" si="6"/>
        <v>1135929780</v>
      </c>
      <c r="N72" s="92"/>
    </row>
    <row r="73" spans="1:14" x14ac:dyDescent="0.25">
      <c r="A73" s="21" t="s">
        <v>140</v>
      </c>
      <c r="B73" s="20" t="s">
        <v>141</v>
      </c>
      <c r="C73" s="174">
        <f>'7.1. igazg 011130'!C73+'7.2 temető 013320'!C73+'7.3. vagyon 013350'!C73+'7.4 018010'!C73+'7.5 finansz műveletek 018030'!C73+'7.7 közütak működtetés 045160'!C73+'7.8 parkoló 045170'!C73+'7.9 kábeltv 046020'!C73+'7.10 piac 047120'!C73+'7.11 tdm tám047320'!C73+'7.12 szemét 051030'!C73+'7.13 szennyvíz 052080'!C73+'7.14 víz 063080'!C73+'7.15 közvil 064010'!C73+'7.16 zöldterület 066010'!C73+'7.17 város 066020'!C73+'7.18 háziorvos 072111'!C73+'7.19 ügyelet 072112'!C73+'7.20 fülészet 072210'!C73+'7.21 védőnők 074031'!C73+'7.24 sportcsépület 081030'!C73+'7.25 sport tám 081041'!C73+'7.26 diáksport 081043'!C73+'7.27 közműv 082091'!C73+'7.28 közműv 082092'!C73+'7.29  óvoda 091140'!C73+'7.32 intézm.kiv. gyétk 104037'!C73+'7.33 szoc étk 107051'!C73+'7.34 segélyek 107060'!C73+'7.35 adóbev 900020'!C73+'7.36 pályázatok összesen'!C73+'7.6 Út, autópálya építés'!C73+'7.22 gyermekorvos 072111'!C73+'7.23. COVID '!C73</f>
        <v>990975730</v>
      </c>
      <c r="D73" s="174">
        <f>'7.1. igazg 011130'!D73+'7.2 temető 013320'!D73+'7.3. vagyon 013350'!D73+'7.4 018010'!D73+'7.5 finansz műveletek 018030'!D73+'7.7 közütak működtetés 045160'!D73+'7.8 parkoló 045170'!D73+'7.9 kábeltv 046020'!D73+'7.10 piac 047120'!D73+'7.11 tdm tám047320'!D73+'7.12 szemét 051030'!D73+'7.13 szennyvíz 052080'!D73+'7.14 víz 063080'!D73+'7.15 közvil 064010'!D73+'7.16 zöldterület 066010'!D73+'7.17 város 066020'!D73+'7.18 háziorvos 072111'!D73+'7.19 ügyelet 072112'!D73+'7.20 fülészet 072210'!D73+'7.21 védőnők 074031'!D73+'7.24 sportcsépület 081030'!D73+'7.25 sport tám 081041'!D73+'7.26 diáksport 081043'!D73+'7.27 közműv 082091'!D73+'7.28 közműv 082092'!D73+'7.29  óvoda 091140'!D73+'7.32 intézm.kiv. gyétk 104037'!D73+'7.33 szoc étk 107051'!D73+'7.34 segélyek 107060'!D73+'7.35 adóbev 900020'!D73+'7.36 pályázatok összesen'!D73+'7.6 Út, autópálya építés'!D73+'7.22 gyermekorvos 072111'!D73+'7.23. COVID '!D73</f>
        <v>1637088715</v>
      </c>
      <c r="E73" s="174">
        <f>'7.1. igazg 011130'!E73+'7.2 temető 013320'!E73+'7.3. vagyon 013350'!E73+'7.4 018010'!E73+'7.5 finansz műveletek 018030'!E73+'7.7 közütak működtetés 045160'!E73+'7.8 parkoló 045170'!E73+'7.9 kábeltv 046020'!E73+'7.10 piac 047120'!E73+'7.11 tdm tám047320'!E73+'7.12 szemét 051030'!E73+'7.13 szennyvíz 052080'!E73+'7.14 víz 063080'!E73+'7.15 közvil 064010'!E73+'7.16 zöldterület 066010'!E73+'7.17 város 066020'!E73+'7.18 háziorvos 072111'!E73+'7.19 ügyelet 072112'!E73+'7.20 fülészet 072210'!E73+'7.21 védőnők 074031'!E73+'7.24 sportcsépület 081030'!E73+'7.25 sport tám 081041'!E73+'7.26 diáksport 081043'!E73+'7.27 közműv 082091'!E73+'7.28 közműv 082092'!E73+'7.29  óvoda 091140'!E73+'7.32 intézm.kiv. gyétk 104037'!E73+'7.33 szoc étk 107051'!E73+'7.34 segélyek 107060'!E73+'7.35 adóbev 900020'!E73+'7.36 pályázatok összesen'!E73+'7.6 Út, autópálya építés'!E73+'7.22 gyermekorvos 072111'!E73+'7.23. COVID '!E73</f>
        <v>0</v>
      </c>
      <c r="F73" s="548">
        <f t="shared" ref="F73:F84" si="7">SUM(D73:E73)</f>
        <v>1637088715</v>
      </c>
      <c r="G73" s="174">
        <f>'7.36 pályázatok összesen'!F73</f>
        <v>1331527585</v>
      </c>
      <c r="H73" s="132">
        <f t="shared" si="1"/>
        <v>305561130</v>
      </c>
      <c r="I73" s="125">
        <f ca="1">'7.1. igazg 011130'!G73+'7.2 temető 013320'!G73+'7.3. vagyon 013350'!G73+'7.4 018010'!G73+'7.5 finansz műveletek 018030'!G73+'7.6 Út, autópálya építés'!G73+'7.7 közütak működtetés 045160'!G73+'7.8 parkoló 045170'!G73+'7.9 kábeltv 046020'!G73+'7.10 piac 047120'!G73+'7.11 tdm tám047320'!G73+'7.12 szemét 051030'!G73+'7.13 szennyvíz 052080'!G73+'7.14 víz 063080'!G73+'7.15 közvil 064010'!G73+'7.16 zöldterület 066010'!G73+'7.17 város 066020'!G73+'7.18 háziorvos 072111'!G73+'7.19 ügyelet 072112'!G73+'7.20 fülészet 072210'!G73+'7.21 védőnők 074031'!G73+'7.22 gyermekorvos 072111'!G73+'7.23. COVID '!G73+'7.24 sportcsépület 081030'!G73+'7.25 sport tám 081041'!G73+'7.26 diáksport 081043'!G73+'7.27 közműv 082091'!G73+'7.28 közműv 082092'!G73+'7.29  óvoda 091140'!G73+'7.30 gyermekétk.  096015'!G73+'7.31 bölcsőde'!G73+'7.32 intézm.kiv. gyétk 104037'!G73+'7.33 szoc étk 107051'!G73+'7.34 segélyek 107060'!G73+'7.35 adóbev 900020'!G73+'7.36 pályázatok összesen'!G73</f>
        <v>1628741467</v>
      </c>
      <c r="J73" s="125">
        <f>'7.1. igazg 011130'!H73+'7.2 temető 013320'!H73+'7.3. vagyon 013350'!H73+'7.4 018010'!H73+'7.5 finansz műveletek 018030'!H73+'7.6 Út, autópálya építés'!H73+'7.7 közütak működtetés 045160'!H73+'7.8 parkoló 045170'!H73+'7.9 kábeltv 046020'!H73+'7.10 piac 047120'!H73+'7.11 tdm tám047320'!H73+'7.12 szemét 051030'!H73+'7.13 szennyvíz 052080'!H73+'7.14 víz 063080'!H73+'7.15 közvil 064010'!H73+'7.16 zöldterület 066010'!H73+'7.17 város 066020'!H73+'7.18 háziorvos 072111'!H73+'7.19 ügyelet 072112'!H73+'7.20 fülészet 072210'!H73+'7.21 védőnők 074031'!H73+'7.22 gyermekorvos 072111'!H73+'7.23. COVID '!H73+'7.24 sportcsépület 081030'!H73+'7.25 sport tám 081041'!H73+'7.26 diáksport 081043'!H73+'7.27 közműv 082091'!H73+'7.28 közműv 082092'!H73+'7.29  óvoda 091140'!H73+'7.30 gyermekétk.  096015'!H73+'7.31 bölcsőde'!H73+'7.32 intézm.kiv. gyétk 104037'!H73+'7.33 szoc étk 107051'!H73+'7.34 segélyek 107060'!H73+'7.35 adóbev 900020'!H73+'7.36 pályázatok összesen'!H73</f>
        <v>0</v>
      </c>
      <c r="K73" s="548">
        <f t="shared" ca="1" si="5"/>
        <v>1628741467</v>
      </c>
      <c r="L73" s="123">
        <f ca="1">'7.36 pályázatok összesen'!I73</f>
        <v>1320529385</v>
      </c>
      <c r="M73" s="132">
        <f t="shared" ca="1" si="6"/>
        <v>308212082</v>
      </c>
      <c r="N73" s="92"/>
    </row>
    <row r="74" spans="1:14" x14ac:dyDescent="0.25">
      <c r="A74" s="22" t="s">
        <v>142</v>
      </c>
      <c r="B74" s="13" t="s">
        <v>143</v>
      </c>
      <c r="C74" s="125">
        <f>'7.1. igazg 011130'!C74+'7.2 temető 013320'!C74+'7.3. vagyon 013350'!C74+'7.4 018010'!C74+'7.5 finansz műveletek 018030'!C74+'7.7 közütak működtetés 045160'!C74+'7.8 parkoló 045170'!C74+'7.9 kábeltv 046020'!C74+'7.10 piac 047120'!C74+'7.11 tdm tám047320'!C74+'7.12 szemét 051030'!C74+'7.13 szennyvíz 052080'!C74+'7.14 víz 063080'!C74+'7.15 közvil 064010'!C74+'7.16 zöldterület 066010'!C74+'7.17 város 066020'!C74+'7.18 háziorvos 072111'!C74+'7.19 ügyelet 072112'!C74+'7.20 fülészet 072210'!C74+'7.21 védőnők 074031'!C74+'7.24 sportcsépület 081030'!C74+'7.25 sport tám 081041'!C74+'7.26 diáksport 081043'!C74+'7.27 közműv 082091'!C74+'7.28 közműv 082092'!C74+'7.29  óvoda 091140'!C74+'7.32 intézm.kiv. gyétk 104037'!C74+'7.33 szoc étk 107051'!C74+'7.34 segélyek 107060'!C74+'7.35 adóbev 900020'!C74+'7.36 pályázatok összesen'!C74+'7.6 Út, autópálya építés'!C74+'7.22 gyermekorvos 072111'!C74+'7.23. COVID '!C74</f>
        <v>990975730</v>
      </c>
      <c r="D74" s="125">
        <f>'7.1. igazg 011130'!D74+'7.2 temető 013320'!D74+'7.3. vagyon 013350'!D74+'7.4 018010'!D74+'7.5 finansz műveletek 018030'!D74+'7.7 közütak működtetés 045160'!D74+'7.8 parkoló 045170'!D74+'7.9 kábeltv 046020'!D74+'7.10 piac 047120'!D74+'7.11 tdm tám047320'!D74+'7.12 szemét 051030'!D74+'7.13 szennyvíz 052080'!D74+'7.14 víz 063080'!D74+'7.15 közvil 064010'!D74+'7.16 zöldterület 066010'!D74+'7.17 város 066020'!D74+'7.18 háziorvos 072111'!D74+'7.19 ügyelet 072112'!D74+'7.20 fülészet 072210'!D74+'7.21 védőnők 074031'!D74+'7.24 sportcsépület 081030'!D74+'7.25 sport tám 081041'!D74+'7.26 diáksport 081043'!D74+'7.27 közműv 082091'!D74+'7.28 közműv 082092'!D74+'7.29  óvoda 091140'!D74+'7.32 intézm.kiv. gyétk 104037'!D74+'7.33 szoc étk 107051'!D74+'7.34 segélyek 107060'!D74+'7.35 adóbev 900020'!D74+'7.36 pályázatok összesen'!D74+'7.6 Út, autópálya építés'!D74+'7.22 gyermekorvos 072111'!D74+'7.23. COVID '!D74</f>
        <v>1637088715</v>
      </c>
      <c r="E74" s="125">
        <f>'7.1. igazg 011130'!E74+'7.2 temető 013320'!E74+'7.3. vagyon 013350'!E74+'7.4 018010'!E74+'7.5 finansz műveletek 018030'!E74+'7.7 közütak működtetés 045160'!E74+'7.8 parkoló 045170'!E74+'7.9 kábeltv 046020'!E74+'7.10 piac 047120'!E74+'7.11 tdm tám047320'!E74+'7.12 szemét 051030'!E74+'7.13 szennyvíz 052080'!E74+'7.14 víz 063080'!E74+'7.15 közvil 064010'!E74+'7.16 zöldterület 066010'!E74+'7.17 város 066020'!E74+'7.18 háziorvos 072111'!E74+'7.19 ügyelet 072112'!E74+'7.20 fülészet 072210'!E74+'7.21 védőnők 074031'!E74+'7.24 sportcsépület 081030'!E74+'7.25 sport tám 081041'!E74+'7.26 diáksport 081043'!E74+'7.27 közműv 082091'!E74+'7.28 közműv 082092'!E74+'7.29  óvoda 091140'!E74+'7.32 intézm.kiv. gyétk 104037'!E74+'7.33 szoc étk 107051'!E74+'7.34 segélyek 107060'!E74+'7.35 adóbev 900020'!E74+'7.36 pályázatok összesen'!E74+'7.6 Út, autópálya építés'!E74+'7.22 gyermekorvos 072111'!E74+'7.23. COVID '!E74</f>
        <v>0</v>
      </c>
      <c r="F74" s="546">
        <f t="shared" si="7"/>
        <v>1637088715</v>
      </c>
      <c r="G74" s="125">
        <f>'7.36 pályázatok összesen'!F74</f>
        <v>1331527585</v>
      </c>
      <c r="H74" s="126">
        <f t="shared" ref="H74:H84" si="8">F74-G74</f>
        <v>305561130</v>
      </c>
      <c r="I74" s="125">
        <f ca="1">'7.1. igazg 011130'!G74+'7.2 temető 013320'!G74+'7.3. vagyon 013350'!G74+'7.4 018010'!G74+'7.5 finansz műveletek 018030'!G74+'7.6 Út, autópálya építés'!G74+'7.7 közütak működtetés 045160'!G74+'7.8 parkoló 045170'!G74+'7.9 kábeltv 046020'!G74+'7.10 piac 047120'!G74+'7.11 tdm tám047320'!G74+'7.12 szemét 051030'!G74+'7.13 szennyvíz 052080'!G74+'7.14 víz 063080'!G74+'7.15 közvil 064010'!G74+'7.16 zöldterület 066010'!G74+'7.17 város 066020'!G74+'7.18 háziorvos 072111'!G74+'7.19 ügyelet 072112'!G74+'7.20 fülészet 072210'!G74+'7.21 védőnők 074031'!G74+'7.22 gyermekorvos 072111'!G74+'7.23. COVID '!G74+'7.24 sportcsépület 081030'!G74+'7.25 sport tám 081041'!G74+'7.26 diáksport 081043'!G74+'7.27 közműv 082091'!G74+'7.28 közműv 082092'!G74+'7.29  óvoda 091140'!G74+'7.30 gyermekétk.  096015'!G74+'7.31 bölcsőde'!G74+'7.32 intézm.kiv. gyétk 104037'!G74+'7.33 szoc étk 107051'!G74+'7.34 segélyek 107060'!G74+'7.35 adóbev 900020'!G74+'7.36 pályázatok összesen'!G74</f>
        <v>1628741467</v>
      </c>
      <c r="J74" s="125">
        <f>'7.1. igazg 011130'!H74+'7.2 temető 013320'!H74+'7.3. vagyon 013350'!H74+'7.4 018010'!H74+'7.5 finansz műveletek 018030'!H74+'7.6 Út, autópálya építés'!H74+'7.7 közütak működtetés 045160'!H74+'7.8 parkoló 045170'!H74+'7.9 kábeltv 046020'!H74+'7.10 piac 047120'!H74+'7.11 tdm tám047320'!H74+'7.12 szemét 051030'!H74+'7.13 szennyvíz 052080'!H74+'7.14 víz 063080'!H74+'7.15 közvil 064010'!H74+'7.16 zöldterület 066010'!H74+'7.17 város 066020'!H74+'7.18 háziorvos 072111'!H74+'7.19 ügyelet 072112'!H74+'7.20 fülészet 072210'!H74+'7.21 védőnők 074031'!H74+'7.22 gyermekorvos 072111'!H74+'7.23. COVID '!H74+'7.24 sportcsépület 081030'!H74+'7.25 sport tám 081041'!H74+'7.26 diáksport 081043'!H74+'7.27 közműv 082091'!H74+'7.28 közműv 082092'!H74+'7.29  óvoda 091140'!H74+'7.30 gyermekétk.  096015'!H74+'7.31 bölcsőde'!H74+'7.32 intézm.kiv. gyétk 104037'!H74+'7.33 szoc étk 107051'!H74+'7.34 segélyek 107060'!H74+'7.35 adóbev 900020'!H74+'7.36 pályázatok összesen'!H74</f>
        <v>0</v>
      </c>
      <c r="K74" s="546">
        <f t="shared" ca="1" si="5"/>
        <v>1628741467</v>
      </c>
      <c r="L74" s="123">
        <f ca="1">'7.36 pályázatok összesen'!I74</f>
        <v>1320529385</v>
      </c>
      <c r="M74" s="126">
        <f t="shared" ca="1" si="6"/>
        <v>308212082</v>
      </c>
      <c r="N74" s="92"/>
    </row>
    <row r="75" spans="1:14" x14ac:dyDescent="0.25">
      <c r="A75" s="22" t="s">
        <v>144</v>
      </c>
      <c r="B75" s="13" t="s">
        <v>145</v>
      </c>
      <c r="C75" s="125">
        <f>'7.1. igazg 011130'!C75+'7.2 temető 013320'!C75+'7.3. vagyon 013350'!C75+'7.4 018010'!C75+'7.5 finansz műveletek 018030'!C75+'7.7 közütak működtetés 045160'!C75+'7.8 parkoló 045170'!C75+'7.9 kábeltv 046020'!C75+'7.10 piac 047120'!C75+'7.11 tdm tám047320'!C75+'7.12 szemét 051030'!C75+'7.13 szennyvíz 052080'!C75+'7.14 víz 063080'!C75+'7.15 közvil 064010'!C75+'7.16 zöldterület 066010'!C75+'7.17 város 066020'!C75+'7.18 háziorvos 072111'!C75+'7.19 ügyelet 072112'!C75+'7.20 fülészet 072210'!C75+'7.21 védőnők 074031'!C75+'7.24 sportcsépület 081030'!C75+'7.25 sport tám 081041'!C75+'7.26 diáksport 081043'!C75+'7.27 közműv 082091'!C75+'7.28 közműv 082092'!C75+'7.29  óvoda 091140'!C75+'7.32 intézm.kiv. gyétk 104037'!C75+'7.33 szoc étk 107051'!C75+'7.34 segélyek 107060'!C75+'7.35 adóbev 900020'!C75+'7.36 pályázatok összesen'!C75+'7.6 Út, autópálya építés'!C75+'7.22 gyermekorvos 072111'!C75+'7.23. COVID '!C75</f>
        <v>0</v>
      </c>
      <c r="D75" s="125">
        <f>'7.1. igazg 011130'!D75+'7.2 temető 013320'!D75+'7.3. vagyon 013350'!D75+'7.4 018010'!D75+'7.5 finansz műveletek 018030'!D75+'7.7 közütak működtetés 045160'!D75+'7.8 parkoló 045170'!D75+'7.9 kábeltv 046020'!D75+'7.10 piac 047120'!D75+'7.11 tdm tám047320'!D75+'7.12 szemét 051030'!D75+'7.13 szennyvíz 052080'!D75+'7.14 víz 063080'!D75+'7.15 közvil 064010'!D75+'7.16 zöldterület 066010'!D75+'7.17 város 066020'!D75+'7.18 háziorvos 072111'!D75+'7.19 ügyelet 072112'!D75+'7.20 fülészet 072210'!D75+'7.21 védőnők 074031'!D75+'7.24 sportcsépület 081030'!D75+'7.25 sport tám 081041'!D75+'7.26 diáksport 081043'!D75+'7.27 közműv 082091'!D75+'7.28 közműv 082092'!D75+'7.29  óvoda 091140'!D75+'7.32 intézm.kiv. gyétk 104037'!D75+'7.33 szoc étk 107051'!D75+'7.34 segélyek 107060'!D75+'7.35 adóbev 900020'!D75+'7.36 pályázatok összesen'!D75+'7.6 Út, autópálya építés'!D75+'7.22 gyermekorvos 072111'!D75+'7.23. COVID '!D75</f>
        <v>80000000</v>
      </c>
      <c r="E75" s="125">
        <f>'7.1. igazg 011130'!E75+'7.2 temető 013320'!E75+'7.3. vagyon 013350'!E75+'7.4 018010'!E75+'7.5 finansz műveletek 018030'!E75+'7.7 közütak működtetés 045160'!E75+'7.8 parkoló 045170'!E75+'7.9 kábeltv 046020'!E75+'7.10 piac 047120'!E75+'7.11 tdm tám047320'!E75+'7.12 szemét 051030'!E75+'7.13 szennyvíz 052080'!E75+'7.14 víz 063080'!E75+'7.15 közvil 064010'!E75+'7.16 zöldterület 066010'!E75+'7.17 város 066020'!E75+'7.18 háziorvos 072111'!E75+'7.19 ügyelet 072112'!E75+'7.20 fülészet 072210'!E75+'7.21 védőnők 074031'!E75+'7.24 sportcsépület 081030'!E75+'7.25 sport tám 081041'!E75+'7.26 diáksport 081043'!E75+'7.27 közműv 082091'!E75+'7.28 közműv 082092'!E75+'7.29  óvoda 091140'!E75+'7.32 intézm.kiv. gyétk 104037'!E75+'7.33 szoc étk 107051'!E75+'7.34 segélyek 107060'!E75+'7.35 adóbev 900020'!E75+'7.36 pályázatok összesen'!E75+'7.6 Út, autópálya építés'!E75+'7.22 gyermekorvos 072111'!E75+'7.23. COVID '!E75</f>
        <v>0</v>
      </c>
      <c r="F75" s="546">
        <f t="shared" si="7"/>
        <v>80000000</v>
      </c>
      <c r="G75" s="125">
        <f>'7.36 pályázatok összesen'!F75</f>
        <v>80000000</v>
      </c>
      <c r="H75" s="126">
        <f t="shared" si="8"/>
        <v>0</v>
      </c>
      <c r="I75" s="125">
        <f ca="1">'7.1. igazg 011130'!G75+'7.2 temető 013320'!G75+'7.3. vagyon 013350'!G75+'7.4 018010'!G75+'7.5 finansz műveletek 018030'!G75+'7.6 Út, autópálya építés'!G75+'7.7 közütak működtetés 045160'!G75+'7.8 parkoló 045170'!G75+'7.9 kábeltv 046020'!G75+'7.10 piac 047120'!G75+'7.11 tdm tám047320'!G75+'7.12 szemét 051030'!G75+'7.13 szennyvíz 052080'!G75+'7.14 víz 063080'!G75+'7.15 közvil 064010'!G75+'7.16 zöldterület 066010'!G75+'7.17 város 066020'!G75+'7.18 háziorvos 072111'!G75+'7.19 ügyelet 072112'!G75+'7.20 fülészet 072210'!G75+'7.21 védőnők 074031'!G75+'7.22 gyermekorvos 072111'!G75+'7.23. COVID '!G75+'7.24 sportcsépület 081030'!G75+'7.25 sport tám 081041'!G75+'7.26 diáksport 081043'!G75+'7.27 közműv 082091'!G75+'7.28 közműv 082092'!G75+'7.29  óvoda 091140'!G75+'7.30 gyermekétk.  096015'!G75+'7.31 bölcsőde'!G75+'7.32 intézm.kiv. gyétk 104037'!G75+'7.33 szoc étk 107051'!G75+'7.34 segélyek 107060'!G75+'7.35 adóbev 900020'!G75+'7.36 pályázatok összesen'!G75</f>
        <v>80000000</v>
      </c>
      <c r="J75" s="125">
        <f>'7.1. igazg 011130'!H75+'7.2 temető 013320'!H75+'7.3. vagyon 013350'!H75+'7.4 018010'!H75+'7.5 finansz műveletek 018030'!H75+'7.6 Út, autópálya építés'!H75+'7.7 közütak működtetés 045160'!H75+'7.8 parkoló 045170'!H75+'7.9 kábeltv 046020'!H75+'7.10 piac 047120'!H75+'7.11 tdm tám047320'!H75+'7.12 szemét 051030'!H75+'7.13 szennyvíz 052080'!H75+'7.14 víz 063080'!H75+'7.15 közvil 064010'!H75+'7.16 zöldterület 066010'!H75+'7.17 város 066020'!H75+'7.18 háziorvos 072111'!H75+'7.19 ügyelet 072112'!H75+'7.20 fülészet 072210'!H75+'7.21 védőnők 074031'!H75+'7.22 gyermekorvos 072111'!H75+'7.23. COVID '!H75+'7.24 sportcsépület 081030'!H75+'7.25 sport tám 081041'!H75+'7.26 diáksport 081043'!H75+'7.27 közműv 082091'!H75+'7.28 közműv 082092'!H75+'7.29  óvoda 091140'!H75+'7.30 gyermekétk.  096015'!H75+'7.31 bölcsőde'!H75+'7.32 intézm.kiv. gyétk 104037'!H75+'7.33 szoc étk 107051'!H75+'7.34 segélyek 107060'!H75+'7.35 adóbev 900020'!H75+'7.36 pályázatok összesen'!H75</f>
        <v>0</v>
      </c>
      <c r="K75" s="546">
        <f t="shared" ca="1" si="5"/>
        <v>80000000</v>
      </c>
      <c r="L75" s="123">
        <f ca="1">'7.36 pályázatok összesen'!I75</f>
        <v>80000000</v>
      </c>
      <c r="M75" s="126">
        <f t="shared" ca="1" si="6"/>
        <v>0</v>
      </c>
      <c r="N75" s="92"/>
    </row>
    <row r="76" spans="1:14" x14ac:dyDescent="0.25">
      <c r="A76" s="22" t="s">
        <v>146</v>
      </c>
      <c r="B76" s="13" t="s">
        <v>147</v>
      </c>
      <c r="C76" s="125">
        <f>'7.1. igazg 011130'!C76+'7.2 temető 013320'!C76+'7.3. vagyon 013350'!C76+'7.4 018010'!C76+'7.5 finansz műveletek 018030'!C76+'7.7 közütak működtetés 045160'!C76+'7.8 parkoló 045170'!C76+'7.9 kábeltv 046020'!C76+'7.10 piac 047120'!C76+'7.11 tdm tám047320'!C76+'7.12 szemét 051030'!C76+'7.13 szennyvíz 052080'!C76+'7.14 víz 063080'!C76+'7.15 közvil 064010'!C76+'7.16 zöldterület 066010'!C76+'7.17 város 066020'!C76+'7.18 háziorvos 072111'!C76+'7.19 ügyelet 072112'!C76+'7.20 fülészet 072210'!C76+'7.21 védőnők 074031'!C76+'7.24 sportcsépület 081030'!C76+'7.25 sport tám 081041'!C76+'7.26 diáksport 081043'!C76+'7.27 közműv 082091'!C76+'7.28 közműv 082092'!C76+'7.29  óvoda 091140'!C76+'7.32 intézm.kiv. gyétk 104037'!C76+'7.33 szoc étk 107051'!C76+'7.34 segélyek 107060'!C76+'7.35 adóbev 900020'!C76+'7.36 pályázatok összesen'!C76+'7.6 Út, autópálya építés'!C76+'7.22 gyermekorvos 072111'!C76+'7.23. COVID '!C76</f>
        <v>0</v>
      </c>
      <c r="D76" s="125">
        <f>'7.1. igazg 011130'!D76+'7.2 temető 013320'!D76+'7.3. vagyon 013350'!D76+'7.4 018010'!D76+'7.5 finansz műveletek 018030'!D76+'7.7 közütak működtetés 045160'!D76+'7.8 parkoló 045170'!D76+'7.9 kábeltv 046020'!D76+'7.10 piac 047120'!D76+'7.11 tdm tám047320'!D76+'7.12 szemét 051030'!D76+'7.13 szennyvíz 052080'!D76+'7.14 víz 063080'!D76+'7.15 közvil 064010'!D76+'7.16 zöldterület 066010'!D76+'7.17 város 066020'!D76+'7.18 háziorvos 072111'!D76+'7.19 ügyelet 072112'!D76+'7.20 fülészet 072210'!D76+'7.21 védőnők 074031'!D76+'7.24 sportcsépület 081030'!D76+'7.25 sport tám 081041'!D76+'7.26 diáksport 081043'!D76+'7.27 közműv 082091'!D76+'7.28 közműv 082092'!D76+'7.29  óvoda 091140'!D76+'7.32 intézm.kiv. gyétk 104037'!D76+'7.33 szoc étk 107051'!D76+'7.34 segélyek 107060'!D76+'7.35 adóbev 900020'!D76+'7.36 pályázatok összesen'!D76+'7.6 Út, autópálya építés'!D76+'7.22 gyermekorvos 072111'!D76+'7.23. COVID '!D76</f>
        <v>100000000</v>
      </c>
      <c r="E76" s="125">
        <f>'7.1. igazg 011130'!E76+'7.2 temető 013320'!E76+'7.3. vagyon 013350'!E76+'7.4 018010'!E76+'7.5 finansz műveletek 018030'!E76+'7.7 közütak működtetés 045160'!E76+'7.8 parkoló 045170'!E76+'7.9 kábeltv 046020'!E76+'7.10 piac 047120'!E76+'7.11 tdm tám047320'!E76+'7.12 szemét 051030'!E76+'7.13 szennyvíz 052080'!E76+'7.14 víz 063080'!E76+'7.15 közvil 064010'!E76+'7.16 zöldterület 066010'!E76+'7.17 város 066020'!E76+'7.18 háziorvos 072111'!E76+'7.19 ügyelet 072112'!E76+'7.20 fülészet 072210'!E76+'7.21 védőnők 074031'!E76+'7.24 sportcsépület 081030'!E76+'7.25 sport tám 081041'!E76+'7.26 diáksport 081043'!E76+'7.27 közműv 082091'!E76+'7.28 közműv 082092'!E76+'7.29  óvoda 091140'!E76+'7.32 intézm.kiv. gyétk 104037'!E76+'7.33 szoc étk 107051'!E76+'7.34 segélyek 107060'!E76+'7.35 adóbev 900020'!E76+'7.36 pályázatok összesen'!E76+'7.6 Út, autópálya építés'!E76+'7.22 gyermekorvos 072111'!E76+'7.23. COVID '!E76</f>
        <v>0</v>
      </c>
      <c r="F76" s="546">
        <f t="shared" si="7"/>
        <v>100000000</v>
      </c>
      <c r="G76" s="125">
        <f>'7.36 pályázatok összesen'!F76</f>
        <v>0</v>
      </c>
      <c r="H76" s="126">
        <f t="shared" si="8"/>
        <v>100000000</v>
      </c>
      <c r="I76" s="125">
        <f>'7.1. igazg 011130'!G76+'7.2 temető 013320'!G76+'7.3. vagyon 013350'!G76+'7.4 018010'!G76+'7.5 finansz műveletek 018030'!G76+'7.6 Út, autópálya építés'!G76+'7.7 közütak működtetés 045160'!G76+'7.8 parkoló 045170'!G76+'7.9 kábeltv 046020'!G76+'7.10 piac 047120'!G76+'7.11 tdm tám047320'!G76+'7.12 szemét 051030'!G76+'7.13 szennyvíz 052080'!G76+'7.14 víz 063080'!G76+'7.15 közvil 064010'!G76+'7.16 zöldterület 066010'!G76+'7.17 város 066020'!G76+'7.18 háziorvos 072111'!G76+'7.19 ügyelet 072112'!G76+'7.20 fülészet 072210'!G76+'7.21 védőnők 074031'!G76+'7.22 gyermekorvos 072111'!G76+'7.23. COVID '!G76+'7.24 sportcsépület 081030'!G76+'7.25 sport tám 081041'!G76+'7.26 diáksport 081043'!G76+'7.27 közműv 082091'!G76+'7.28 közműv 082092'!G76+'7.29  óvoda 091140'!G76+'7.30 gyermekétk.  096015'!G76+'7.31 bölcsőde'!G76+'7.32 intézm.kiv. gyétk 104037'!G76+'7.33 szoc étk 107051'!G76+'7.34 segélyek 107060'!G76+'7.35 adóbev 900020'!G76+'7.36 pályázatok összesen'!G76</f>
        <v>100000000</v>
      </c>
      <c r="J76" s="125">
        <f>'7.1. igazg 011130'!H76+'7.2 temető 013320'!H76+'7.3. vagyon 013350'!H76+'7.4 018010'!H76+'7.5 finansz műveletek 018030'!H76+'7.6 Út, autópálya építés'!H76+'7.7 közütak működtetés 045160'!H76+'7.8 parkoló 045170'!H76+'7.9 kábeltv 046020'!H76+'7.10 piac 047120'!H76+'7.11 tdm tám047320'!H76+'7.12 szemét 051030'!H76+'7.13 szennyvíz 052080'!H76+'7.14 víz 063080'!H76+'7.15 közvil 064010'!H76+'7.16 zöldterület 066010'!H76+'7.17 város 066020'!H76+'7.18 háziorvos 072111'!H76+'7.19 ügyelet 072112'!H76+'7.20 fülészet 072210'!H76+'7.21 védőnők 074031'!H76+'7.22 gyermekorvos 072111'!H76+'7.23. COVID '!H76+'7.24 sportcsépület 081030'!H76+'7.25 sport tám 081041'!H76+'7.26 diáksport 081043'!H76+'7.27 közműv 082091'!H76+'7.28 közműv 082092'!H76+'7.29  óvoda 091140'!H76+'7.30 gyermekétk.  096015'!H76+'7.31 bölcsőde'!H76+'7.32 intézm.kiv. gyétk 104037'!H76+'7.33 szoc étk 107051'!H76+'7.34 segélyek 107060'!H76+'7.35 adóbev 900020'!H76+'7.36 pályázatok összesen'!H76</f>
        <v>0</v>
      </c>
      <c r="K76" s="546">
        <f t="shared" si="5"/>
        <v>100000000</v>
      </c>
      <c r="L76" s="123">
        <f>'7.36 pályázatok összesen'!I76</f>
        <v>0</v>
      </c>
      <c r="M76" s="126">
        <f t="shared" si="6"/>
        <v>100000000</v>
      </c>
      <c r="N76" s="92"/>
    </row>
    <row r="77" spans="1:14" x14ac:dyDescent="0.25">
      <c r="A77" s="22" t="s">
        <v>148</v>
      </c>
      <c r="B77" s="13" t="s">
        <v>149</v>
      </c>
      <c r="C77" s="125">
        <f>'7.1. igazg 011130'!C77+'7.2 temető 013320'!C77+'7.3. vagyon 013350'!C77+'7.4 018010'!C77+'7.5 finansz műveletek 018030'!C77+'7.7 közütak működtetés 045160'!C77+'7.8 parkoló 045170'!C77+'7.9 kábeltv 046020'!C77+'7.10 piac 047120'!C77+'7.11 tdm tám047320'!C77+'7.12 szemét 051030'!C77+'7.13 szennyvíz 052080'!C77+'7.14 víz 063080'!C77+'7.15 közvil 064010'!C77+'7.16 zöldterület 066010'!C77+'7.17 város 066020'!C77+'7.18 háziorvos 072111'!C77+'7.19 ügyelet 072112'!C77+'7.20 fülészet 072210'!C77+'7.21 védőnők 074031'!C77+'7.24 sportcsépület 081030'!C77+'7.25 sport tám 081041'!C77+'7.26 diáksport 081043'!C77+'7.27 közműv 082091'!C77+'7.28 közműv 082092'!C77+'7.29  óvoda 091140'!C77+'7.32 intézm.kiv. gyétk 104037'!C77+'7.33 szoc étk 107051'!C77+'7.34 segélyek 107060'!C77+'7.35 adóbev 900020'!C77+'7.36 pályázatok összesen'!C77+'7.6 Út, autópálya építés'!C77+'7.22 gyermekorvos 072111'!C77+'7.23. COVID '!C77</f>
        <v>0</v>
      </c>
      <c r="D77" s="125">
        <f>'7.1. igazg 011130'!D77+'7.2 temető 013320'!D77+'7.3. vagyon 013350'!D77+'7.4 018010'!D77+'7.5 finansz műveletek 018030'!D77+'7.7 közütak működtetés 045160'!D77+'7.8 parkoló 045170'!D77+'7.9 kábeltv 046020'!D77+'7.10 piac 047120'!D77+'7.11 tdm tám047320'!D77+'7.12 szemét 051030'!D77+'7.13 szennyvíz 052080'!D77+'7.14 víz 063080'!D77+'7.15 közvil 064010'!D77+'7.16 zöldterület 066010'!D77+'7.17 város 066020'!D77+'7.18 háziorvos 072111'!D77+'7.19 ügyelet 072112'!D77+'7.20 fülészet 072210'!D77+'7.21 védőnők 074031'!D77+'7.24 sportcsépület 081030'!D77+'7.25 sport tám 081041'!D77+'7.26 diáksport 081043'!D77+'7.27 közműv 082091'!D77+'7.28 közműv 082092'!D77+'7.29  óvoda 091140'!D77+'7.32 intézm.kiv. gyétk 104037'!D77+'7.33 szoc étk 107051'!D77+'7.34 segélyek 107060'!D77+'7.35 adóbev 900020'!D77+'7.36 pályázatok összesen'!D77+'7.6 Út, autópálya építés'!D77+'7.22 gyermekorvos 072111'!D77+'7.23. COVID '!D77</f>
        <v>0</v>
      </c>
      <c r="E77" s="125">
        <f>'7.1. igazg 011130'!E77+'7.2 temető 013320'!E77+'7.3. vagyon 013350'!E77+'7.4 018010'!E77+'7.5 finansz műveletek 018030'!E77+'7.7 közütak működtetés 045160'!E77+'7.8 parkoló 045170'!E77+'7.9 kábeltv 046020'!E77+'7.10 piac 047120'!E77+'7.11 tdm tám047320'!E77+'7.12 szemét 051030'!E77+'7.13 szennyvíz 052080'!E77+'7.14 víz 063080'!E77+'7.15 közvil 064010'!E77+'7.16 zöldterület 066010'!E77+'7.17 város 066020'!E77+'7.18 háziorvos 072111'!E77+'7.19 ügyelet 072112'!E77+'7.20 fülészet 072210'!E77+'7.21 védőnők 074031'!E77+'7.24 sportcsépület 081030'!E77+'7.25 sport tám 081041'!E77+'7.26 diáksport 081043'!E77+'7.27 közműv 082091'!E77+'7.28 közműv 082092'!E77+'7.29  óvoda 091140'!E77+'7.32 intézm.kiv. gyétk 104037'!E77+'7.33 szoc étk 107051'!E77+'7.34 segélyek 107060'!E77+'7.35 adóbev 900020'!E77+'7.36 pályázatok összesen'!E77+'7.6 Út, autópálya építés'!E77+'7.22 gyermekorvos 072111'!E77+'7.23. COVID '!E77</f>
        <v>0</v>
      </c>
      <c r="F77" s="546">
        <f t="shared" si="7"/>
        <v>0</v>
      </c>
      <c r="G77" s="125">
        <f>'7.36 pályázatok összesen'!F77</f>
        <v>0</v>
      </c>
      <c r="H77" s="126">
        <f t="shared" si="8"/>
        <v>0</v>
      </c>
      <c r="I77" s="125">
        <f>'7.1. igazg 011130'!G77+'7.2 temető 013320'!G77+'7.3. vagyon 013350'!G77+'7.4 018010'!G77+'7.5 finansz műveletek 018030'!G77+'7.6 Út, autópálya építés'!G77+'7.7 közütak működtetés 045160'!G77+'7.8 parkoló 045170'!G77+'7.9 kábeltv 046020'!G77+'7.10 piac 047120'!G77+'7.11 tdm tám047320'!G77+'7.12 szemét 051030'!G77+'7.13 szennyvíz 052080'!G77+'7.14 víz 063080'!G77+'7.15 közvil 064010'!G77+'7.16 zöldterület 066010'!G77+'7.17 város 066020'!G77+'7.18 háziorvos 072111'!G77+'7.19 ügyelet 072112'!G77+'7.20 fülészet 072210'!G77+'7.21 védőnők 074031'!G77+'7.22 gyermekorvos 072111'!G77+'7.23. COVID '!G77+'7.24 sportcsépület 081030'!G77+'7.25 sport tám 081041'!G77+'7.26 diáksport 081043'!G77+'7.27 közműv 082091'!G77+'7.28 közműv 082092'!G77+'7.29  óvoda 091140'!G77+'7.30 gyermekétk.  096015'!G77+'7.31 bölcsőde'!G77+'7.32 intézm.kiv. gyétk 104037'!G77+'7.33 szoc étk 107051'!G77+'7.34 segélyek 107060'!G77+'7.35 adóbev 900020'!G77+'7.36 pályázatok összesen'!G77</f>
        <v>0</v>
      </c>
      <c r="J77" s="125">
        <f>'7.1. igazg 011130'!H77+'7.2 temető 013320'!H77+'7.3. vagyon 013350'!H77+'7.4 018010'!H77+'7.5 finansz műveletek 018030'!H77+'7.6 Út, autópálya építés'!H77+'7.7 közütak működtetés 045160'!H77+'7.8 parkoló 045170'!H77+'7.9 kábeltv 046020'!H77+'7.10 piac 047120'!H77+'7.11 tdm tám047320'!H77+'7.12 szemét 051030'!H77+'7.13 szennyvíz 052080'!H77+'7.14 víz 063080'!H77+'7.15 közvil 064010'!H77+'7.16 zöldterület 066010'!H77+'7.17 város 066020'!H77+'7.18 háziorvos 072111'!H77+'7.19 ügyelet 072112'!H77+'7.20 fülészet 072210'!H77+'7.21 védőnők 074031'!H77+'7.22 gyermekorvos 072111'!H77+'7.23. COVID '!H77+'7.24 sportcsépület 081030'!H77+'7.25 sport tám 081041'!H77+'7.26 diáksport 081043'!H77+'7.27 közműv 082091'!H77+'7.28 közműv 082092'!H77+'7.29  óvoda 091140'!H77+'7.30 gyermekétk.  096015'!H77+'7.31 bölcsőde'!H77+'7.32 intézm.kiv. gyétk 104037'!H77+'7.33 szoc étk 107051'!H77+'7.34 segélyek 107060'!H77+'7.35 adóbev 900020'!H77+'7.36 pályázatok összesen'!H77</f>
        <v>0</v>
      </c>
      <c r="K77" s="546">
        <f t="shared" si="5"/>
        <v>0</v>
      </c>
      <c r="L77" s="123">
        <f>'7.36 pályázatok összesen'!I77</f>
        <v>0</v>
      </c>
      <c r="M77" s="126">
        <f t="shared" si="6"/>
        <v>0</v>
      </c>
      <c r="N77" s="92"/>
    </row>
    <row r="78" spans="1:14" x14ac:dyDescent="0.25">
      <c r="A78" s="22" t="s">
        <v>150</v>
      </c>
      <c r="B78" s="13" t="s">
        <v>151</v>
      </c>
      <c r="C78" s="125">
        <f>'7.1. igazg 011130'!C78+'7.2 temető 013320'!C78+'7.3. vagyon 013350'!C78+'7.4 018010'!C78+'7.5 finansz műveletek 018030'!C78+'7.7 közütak működtetés 045160'!C78+'7.8 parkoló 045170'!C78+'7.9 kábeltv 046020'!C78+'7.10 piac 047120'!C78+'7.11 tdm tám047320'!C78+'7.12 szemét 051030'!C78+'7.13 szennyvíz 052080'!C78+'7.14 víz 063080'!C78+'7.15 közvil 064010'!C78+'7.16 zöldterület 066010'!C78+'7.17 város 066020'!C78+'7.18 háziorvos 072111'!C78+'7.19 ügyelet 072112'!C78+'7.20 fülészet 072210'!C78+'7.21 védőnők 074031'!C78+'7.24 sportcsépület 081030'!C78+'7.25 sport tám 081041'!C78+'7.26 diáksport 081043'!C78+'7.27 közműv 082091'!C78+'7.28 közműv 082092'!C78+'7.29  óvoda 091140'!C78+'7.32 intézm.kiv. gyétk 104037'!C78+'7.33 szoc étk 107051'!C78+'7.34 segélyek 107060'!C78+'7.35 adóbev 900020'!C78+'7.36 pályázatok összesen'!C78+'7.6 Út, autópálya építés'!C78+'7.22 gyermekorvos 072111'!C78+'7.23. COVID '!C78</f>
        <v>968659359</v>
      </c>
      <c r="D78" s="125">
        <f>'7.1. igazg 011130'!D78+'7.2 temető 013320'!D78+'7.3. vagyon 013350'!D78+'7.4 018010'!D78+'7.5 finansz műveletek 018030'!D78+'7.7 közütak működtetés 045160'!D78+'7.8 parkoló 045170'!D78+'7.9 kábeltv 046020'!D78+'7.10 piac 047120'!D78+'7.11 tdm tám047320'!D78+'7.12 szemét 051030'!D78+'7.13 szennyvíz 052080'!D78+'7.14 víz 063080'!D78+'7.15 közvil 064010'!D78+'7.16 zöldterület 066010'!D78+'7.17 város 066020'!D78+'7.18 háziorvos 072111'!D78+'7.19 ügyelet 072112'!D78+'7.20 fülészet 072210'!D78+'7.21 védőnők 074031'!D78+'7.24 sportcsépület 081030'!D78+'7.25 sport tám 081041'!D78+'7.26 diáksport 081043'!D78+'7.27 közműv 082091'!D78+'7.28 közműv 082092'!D78+'7.29  óvoda 091140'!D78+'7.32 intézm.kiv. gyétk 104037'!D78+'7.33 szoc étk 107051'!D78+'7.34 segélyek 107060'!D78+'7.35 adóbev 900020'!D78+'7.36 pályázatok összesen'!D78+'7.6 Út, autópálya építés'!D78+'7.22 gyermekorvos 072111'!D78+'7.23. COVID '!D78</f>
        <v>1457088715</v>
      </c>
      <c r="E78" s="125">
        <f>'7.1. igazg 011130'!E78+'7.2 temető 013320'!E78+'7.3. vagyon 013350'!E78+'7.4 018010'!E78+'7.5 finansz műveletek 018030'!E78+'7.7 közütak működtetés 045160'!E78+'7.8 parkoló 045170'!E78+'7.9 kábeltv 046020'!E78+'7.10 piac 047120'!E78+'7.11 tdm tám047320'!E78+'7.12 szemét 051030'!E78+'7.13 szennyvíz 052080'!E78+'7.14 víz 063080'!E78+'7.15 közvil 064010'!E78+'7.16 zöldterület 066010'!E78+'7.17 város 066020'!E78+'7.18 háziorvos 072111'!E78+'7.19 ügyelet 072112'!E78+'7.20 fülészet 072210'!E78+'7.21 védőnők 074031'!E78+'7.24 sportcsépület 081030'!E78+'7.25 sport tám 081041'!E78+'7.26 diáksport 081043'!E78+'7.27 közműv 082091'!E78+'7.28 közműv 082092'!E78+'7.29  óvoda 091140'!E78+'7.32 intézm.kiv. gyétk 104037'!E78+'7.33 szoc étk 107051'!E78+'7.34 segélyek 107060'!E78+'7.35 adóbev 900020'!E78+'7.36 pályázatok összesen'!E78+'7.6 Út, autópálya építés'!E78+'7.22 gyermekorvos 072111'!E78+'7.23. COVID '!E78</f>
        <v>0</v>
      </c>
      <c r="F78" s="546">
        <f>SUM(D78:E78)</f>
        <v>1457088715</v>
      </c>
      <c r="G78" s="125">
        <f>'7.36 pályázatok összesen'!F78</f>
        <v>1251527585</v>
      </c>
      <c r="H78" s="126">
        <f t="shared" si="8"/>
        <v>205561130</v>
      </c>
      <c r="I78" s="125">
        <f ca="1">'7.1. igazg 011130'!G78+'7.2 temető 013320'!G78+'7.3. vagyon 013350'!G78+'7.4 018010'!G78+'7.5 finansz műveletek 018030'!G78+'7.6 Út, autópálya építés'!G78+'7.7 közütak működtetés 045160'!G78+'7.8 parkoló 045170'!G78+'7.9 kábeltv 046020'!G78+'7.10 piac 047120'!G78+'7.11 tdm tám047320'!G78+'7.12 szemét 051030'!G78+'7.13 szennyvíz 052080'!G78+'7.14 víz 063080'!G78+'7.15 közvil 064010'!G78+'7.16 zöldterület 066010'!G78+'7.17 város 066020'!G78+'7.18 háziorvos 072111'!G78+'7.19 ügyelet 072112'!G78+'7.20 fülészet 072210'!G78+'7.21 védőnők 074031'!G78+'7.22 gyermekorvos 072111'!G78+'7.23. COVID '!G78+'7.24 sportcsépület 081030'!G78+'7.25 sport tám 081041'!G78+'7.26 diáksport 081043'!G78+'7.27 közműv 082091'!G78+'7.28 közműv 082092'!G78+'7.29  óvoda 091140'!G78+'7.30 gyermekétk.  096015'!G78+'7.31 bölcsőde'!G78+'7.32 intézm.kiv. gyétk 104037'!G78+'7.33 szoc étk 107051'!G78+'7.34 segélyek 107060'!G78+'7.35 adóbev 900020'!G78+'7.36 pályázatok összesen'!G78</f>
        <v>1448741467</v>
      </c>
      <c r="J78" s="125">
        <f>'7.1. igazg 011130'!H78+'7.2 temető 013320'!H78+'7.3. vagyon 013350'!H78+'7.4 018010'!H78+'7.5 finansz műveletek 018030'!H78+'7.6 Út, autópálya építés'!H78+'7.7 közütak működtetés 045160'!H78+'7.8 parkoló 045170'!H78+'7.9 kábeltv 046020'!H78+'7.10 piac 047120'!H78+'7.11 tdm tám047320'!H78+'7.12 szemét 051030'!H78+'7.13 szennyvíz 052080'!H78+'7.14 víz 063080'!H78+'7.15 közvil 064010'!H78+'7.16 zöldterület 066010'!H78+'7.17 város 066020'!H78+'7.18 háziorvos 072111'!H78+'7.19 ügyelet 072112'!H78+'7.20 fülészet 072210'!H78+'7.21 védőnők 074031'!H78+'7.22 gyermekorvos 072111'!H78+'7.23. COVID '!H78+'7.24 sportcsépület 081030'!H78+'7.25 sport tám 081041'!H78+'7.26 diáksport 081043'!H78+'7.27 közműv 082091'!H78+'7.28 közműv 082092'!H78+'7.29  óvoda 091140'!H78+'7.30 gyermekétk.  096015'!H78+'7.31 bölcsőde'!H78+'7.32 intézm.kiv. gyétk 104037'!H78+'7.33 szoc étk 107051'!H78+'7.34 segélyek 107060'!H78+'7.35 adóbev 900020'!H78+'7.36 pályázatok összesen'!H78</f>
        <v>0</v>
      </c>
      <c r="K78" s="546">
        <f ca="1">SUM(I78:J78)</f>
        <v>1448741467</v>
      </c>
      <c r="L78" s="123">
        <f ca="1">'7.36 pályázatok összesen'!I78</f>
        <v>1240529385</v>
      </c>
      <c r="M78" s="126">
        <f t="shared" ca="1" si="6"/>
        <v>208212082</v>
      </c>
      <c r="N78" s="92"/>
    </row>
    <row r="79" spans="1:14" x14ac:dyDescent="0.25">
      <c r="A79" s="22"/>
      <c r="B79" s="13" t="s">
        <v>26</v>
      </c>
      <c r="C79" s="125">
        <f>'7.1. igazg 011130'!C79+'7.2 temető 013320'!C79+'7.3. vagyon 013350'!C79+'7.4 018010'!C79+'7.5 finansz műveletek 018030'!C79+'7.7 közütak működtetés 045160'!C79+'7.8 parkoló 045170'!C79+'7.9 kábeltv 046020'!C79+'7.10 piac 047120'!C79+'7.11 tdm tám047320'!C79+'7.12 szemét 051030'!C79+'7.13 szennyvíz 052080'!C79+'7.14 víz 063080'!C79+'7.15 közvil 064010'!C79+'7.16 zöldterület 066010'!C79+'7.17 város 066020'!C79+'7.18 háziorvos 072111'!C79+'7.19 ügyelet 072112'!C79+'7.20 fülészet 072210'!C79+'7.21 védőnők 074031'!C79+'7.24 sportcsépület 081030'!C79+'7.25 sport tám 081041'!C79+'7.26 diáksport 081043'!C79+'7.27 közműv 082091'!C79+'7.28 közműv 082092'!C79+'7.29  óvoda 091140'!C79+'7.32 intézm.kiv. gyétk 104037'!C79+'7.33 szoc étk 107051'!C79+'7.34 segélyek 107060'!C79+'7.35 adóbev 900020'!C79+'7.36 pályázatok összesen'!C79+'7.6 Út, autópálya építés'!C79+'7.22 gyermekorvos 072111'!C79+'7.23. COVID '!C79</f>
        <v>338164347</v>
      </c>
      <c r="D79" s="125">
        <f>'7.1. igazg 011130'!D79+'7.2 temető 013320'!D79+'7.3. vagyon 013350'!D79+'7.4 018010'!D79+'7.5 finansz műveletek 018030'!D79+'7.7 közütak működtetés 045160'!D79+'7.8 parkoló 045170'!D79+'7.9 kábeltv 046020'!D79+'7.10 piac 047120'!D79+'7.11 tdm tám047320'!D79+'7.12 szemét 051030'!D79+'7.13 szennyvíz 052080'!D79+'7.14 víz 063080'!D79+'7.15 közvil 064010'!D79+'7.16 zöldterület 066010'!D79+'7.17 város 066020'!D79+'7.18 háziorvos 072111'!D79+'7.19 ügyelet 072112'!D79+'7.20 fülészet 072210'!D79+'7.21 védőnők 074031'!D79+'7.24 sportcsépület 081030'!D79+'7.25 sport tám 081041'!D79+'7.26 diáksport 081043'!D79+'7.27 közműv 082091'!D79+'7.28 közműv 082092'!D79+'7.29  óvoda 091140'!D79+'7.32 intézm.kiv. gyétk 104037'!D79+'7.33 szoc étk 107051'!D79+'7.34 segélyek 107060'!D79+'7.35 adóbev 900020'!D79+'7.36 pályázatok összesen'!D79+'7.6 Út, autópálya építés'!D79+'7.22 gyermekorvos 072111'!D79+'7.23. COVID '!D79</f>
        <v>243771587</v>
      </c>
      <c r="E79" s="125">
        <f>'7.1. igazg 011130'!E79+'7.2 temető 013320'!E79+'7.3. vagyon 013350'!E79+'7.4 018010'!E79+'7.5 finansz műveletek 018030'!E79+'7.7 közütak működtetés 045160'!E79+'7.8 parkoló 045170'!E79+'7.9 kábeltv 046020'!E79+'7.10 piac 047120'!E79+'7.11 tdm tám047320'!E79+'7.12 szemét 051030'!E79+'7.13 szennyvíz 052080'!E79+'7.14 víz 063080'!E79+'7.15 közvil 064010'!E79+'7.16 zöldterület 066010'!E79+'7.17 város 066020'!E79+'7.18 háziorvos 072111'!E79+'7.19 ügyelet 072112'!E79+'7.20 fülészet 072210'!E79+'7.21 védőnők 074031'!E79+'7.24 sportcsépület 081030'!E79+'7.25 sport tám 081041'!E79+'7.26 diáksport 081043'!E79+'7.27 közműv 082091'!E79+'7.28 közműv 082092'!E79+'7.29  óvoda 091140'!E79+'7.32 intézm.kiv. gyétk 104037'!E79+'7.33 szoc étk 107051'!E79+'7.34 segélyek 107060'!E79+'7.35 adóbev 900020'!E79+'7.36 pályázatok összesen'!E79+'7.6 Út, autópálya építés'!E79+'7.22 gyermekorvos 072111'!E79+'7.23. COVID '!E79</f>
        <v>0</v>
      </c>
      <c r="F79" s="546">
        <f t="shared" si="7"/>
        <v>243771587</v>
      </c>
      <c r="G79" s="125">
        <f>'7.36 pályázatok összesen'!F79</f>
        <v>38210457</v>
      </c>
      <c r="H79" s="126">
        <f t="shared" si="8"/>
        <v>205561130</v>
      </c>
      <c r="I79" s="125">
        <f ca="1">'7.1. igazg 011130'!G79+'7.2 temető 013320'!G79+'7.3. vagyon 013350'!G79+'7.4 018010'!G79+'7.5 finansz műveletek 018030'!G79+'7.6 Út, autópálya építés'!G79+'7.7 közütak működtetés 045160'!G79+'7.8 parkoló 045170'!G79+'7.9 kábeltv 046020'!G79+'7.10 piac 047120'!G79+'7.11 tdm tám047320'!G79+'7.12 szemét 051030'!G79+'7.13 szennyvíz 052080'!G79+'7.14 víz 063080'!G79+'7.15 közvil 064010'!G79+'7.16 zöldterület 066010'!G79+'7.17 város 066020'!G79+'7.18 háziorvos 072111'!G79+'7.19 ügyelet 072112'!G79+'7.20 fülészet 072210'!G79+'7.21 védőnők 074031'!G79+'7.22 gyermekorvos 072111'!G79+'7.23. COVID '!G79+'7.24 sportcsépület 081030'!G79+'7.25 sport tám 081041'!G79+'7.26 diáksport 081043'!G79+'7.27 közműv 082091'!G79+'7.28 közműv 082092'!G79+'7.29  óvoda 091140'!G79+'7.30 gyermekétk.  096015'!G79+'7.31 bölcsőde'!G79+'7.32 intézm.kiv. gyétk 104037'!G79+'7.33 szoc étk 107051'!G79+'7.34 segélyek 107060'!G79+'7.35 adóbev 900020'!G79+'7.36 pályázatok összesen'!G79</f>
        <v>235424339</v>
      </c>
      <c r="J79" s="125">
        <f>'7.1. igazg 011130'!H79+'7.2 temető 013320'!H79+'7.3. vagyon 013350'!H79+'7.4 018010'!H79+'7.5 finansz műveletek 018030'!H79+'7.6 Út, autópálya építés'!H79+'7.7 közütak működtetés 045160'!H79+'7.8 parkoló 045170'!H79+'7.9 kábeltv 046020'!H79+'7.10 piac 047120'!H79+'7.11 tdm tám047320'!H79+'7.12 szemét 051030'!H79+'7.13 szennyvíz 052080'!H79+'7.14 víz 063080'!H79+'7.15 közvil 064010'!H79+'7.16 zöldterület 066010'!H79+'7.17 város 066020'!H79+'7.18 háziorvos 072111'!H79+'7.19 ügyelet 072112'!H79+'7.20 fülészet 072210'!H79+'7.21 védőnők 074031'!H79+'7.22 gyermekorvos 072111'!H79+'7.23. COVID '!H79+'7.24 sportcsépület 081030'!H79+'7.25 sport tám 081041'!H79+'7.26 diáksport 081043'!H79+'7.27 közműv 082091'!H79+'7.28 közműv 082092'!H79+'7.29  óvoda 091140'!H79+'7.30 gyermekétk.  096015'!H79+'7.31 bölcsőde'!H79+'7.32 intézm.kiv. gyétk 104037'!H79+'7.33 szoc étk 107051'!H79+'7.34 segélyek 107060'!H79+'7.35 adóbev 900020'!H79+'7.36 pályázatok összesen'!H79</f>
        <v>0</v>
      </c>
      <c r="K79" s="546">
        <f t="shared" ref="K79:K84" ca="1" si="9">SUM(I79:J79)</f>
        <v>235424339</v>
      </c>
      <c r="L79" s="123">
        <f ca="1">'7.36 pályázatok összesen'!I79</f>
        <v>27212257</v>
      </c>
      <c r="M79" s="126">
        <f t="shared" ca="1" si="6"/>
        <v>208212082</v>
      </c>
      <c r="N79" s="92"/>
    </row>
    <row r="80" spans="1:14" x14ac:dyDescent="0.25">
      <c r="A80" s="22"/>
      <c r="B80" s="13" t="s">
        <v>27</v>
      </c>
      <c r="C80" s="125">
        <f>'7.1. igazg 011130'!C80+'7.2 temető 013320'!C80+'7.3. vagyon 013350'!C80+'7.4 018010'!C80+'7.5 finansz műveletek 018030'!C80+'7.7 közütak működtetés 045160'!C80+'7.8 parkoló 045170'!C80+'7.9 kábeltv 046020'!C80+'7.10 piac 047120'!C80+'7.11 tdm tám047320'!C80+'7.12 szemét 051030'!C80+'7.13 szennyvíz 052080'!C80+'7.14 víz 063080'!C80+'7.15 közvil 064010'!C80+'7.16 zöldterület 066010'!C80+'7.17 város 066020'!C80+'7.18 háziorvos 072111'!C80+'7.19 ügyelet 072112'!C80+'7.20 fülészet 072210'!C80+'7.21 védőnők 074031'!C80+'7.24 sportcsépület 081030'!C80+'7.25 sport tám 081041'!C80+'7.26 diáksport 081043'!C80+'7.27 közműv 082091'!C80+'7.28 közműv 082092'!C80+'7.29  óvoda 091140'!C80+'7.32 intézm.kiv. gyétk 104037'!C80+'7.33 szoc étk 107051'!C80+'7.34 segélyek 107060'!C80+'7.35 adóbev 900020'!C80+'7.36 pályázatok összesen'!C80+'7.6 Út, autópálya építés'!C80+'7.22 gyermekorvos 072111'!C80+'7.23. COVID '!C80</f>
        <v>630495012</v>
      </c>
      <c r="D80" s="125">
        <f>'7.1. igazg 011130'!D80+'7.2 temető 013320'!D80+'7.3. vagyon 013350'!D80+'7.4 018010'!D80+'7.5 finansz műveletek 018030'!D80+'7.7 közütak működtetés 045160'!D80+'7.8 parkoló 045170'!D80+'7.9 kábeltv 046020'!D80+'7.10 piac 047120'!D80+'7.11 tdm tám047320'!D80+'7.12 szemét 051030'!D80+'7.13 szennyvíz 052080'!D80+'7.14 víz 063080'!D80+'7.15 közvil 064010'!D80+'7.16 zöldterület 066010'!D80+'7.17 város 066020'!D80+'7.18 háziorvos 072111'!D80+'7.19 ügyelet 072112'!D80+'7.20 fülészet 072210'!D80+'7.21 védőnők 074031'!D80+'7.24 sportcsépület 081030'!D80+'7.25 sport tám 081041'!D80+'7.26 diáksport 081043'!D80+'7.27 közműv 082091'!D80+'7.28 közműv 082092'!D80+'7.29  óvoda 091140'!D80+'7.32 intézm.kiv. gyétk 104037'!D80+'7.33 szoc étk 107051'!D80+'7.34 segélyek 107060'!D80+'7.35 adóbev 900020'!D80+'7.36 pályázatok összesen'!D80+'7.6 Út, autópálya építés'!D80+'7.22 gyermekorvos 072111'!D80+'7.23. COVID '!D80</f>
        <v>1213317128</v>
      </c>
      <c r="E80" s="125">
        <f>'7.1. igazg 011130'!E80+'7.2 temető 013320'!E80+'7.3. vagyon 013350'!E80+'7.4 018010'!E80+'7.5 finansz műveletek 018030'!E80+'7.7 közütak működtetés 045160'!E80+'7.8 parkoló 045170'!E80+'7.9 kábeltv 046020'!E80+'7.10 piac 047120'!E80+'7.11 tdm tám047320'!E80+'7.12 szemét 051030'!E80+'7.13 szennyvíz 052080'!E80+'7.14 víz 063080'!E80+'7.15 közvil 064010'!E80+'7.16 zöldterület 066010'!E80+'7.17 város 066020'!E80+'7.18 háziorvos 072111'!E80+'7.19 ügyelet 072112'!E80+'7.20 fülészet 072210'!E80+'7.21 védőnők 074031'!E80+'7.24 sportcsépület 081030'!E80+'7.25 sport tám 081041'!E80+'7.26 diáksport 081043'!E80+'7.27 közműv 082091'!E80+'7.28 közműv 082092'!E80+'7.29  óvoda 091140'!E80+'7.32 intézm.kiv. gyétk 104037'!E80+'7.33 szoc étk 107051'!E80+'7.34 segélyek 107060'!E80+'7.35 adóbev 900020'!E80+'7.36 pályázatok összesen'!E80+'7.6 Út, autópálya építés'!E80+'7.22 gyermekorvos 072111'!E80+'7.23. COVID '!E80</f>
        <v>0</v>
      </c>
      <c r="F80" s="546">
        <f t="shared" si="7"/>
        <v>1213317128</v>
      </c>
      <c r="G80" s="125">
        <f>'7.36 pályázatok összesen'!F80</f>
        <v>1213317128</v>
      </c>
      <c r="H80" s="126">
        <f t="shared" si="8"/>
        <v>0</v>
      </c>
      <c r="I80" s="125">
        <f ca="1">'7.1. igazg 011130'!G80+'7.2 temető 013320'!G80+'7.3. vagyon 013350'!G80+'7.4 018010'!G80+'7.5 finansz műveletek 018030'!G80+'7.6 Út, autópálya építés'!G80+'7.7 közütak működtetés 045160'!G80+'7.8 parkoló 045170'!G80+'7.9 kábeltv 046020'!G80+'7.10 piac 047120'!G80+'7.11 tdm tám047320'!G80+'7.12 szemét 051030'!G80+'7.13 szennyvíz 052080'!G80+'7.14 víz 063080'!G80+'7.15 közvil 064010'!G80+'7.16 zöldterület 066010'!G80+'7.17 város 066020'!G80+'7.18 háziorvos 072111'!G80+'7.19 ügyelet 072112'!G80+'7.20 fülészet 072210'!G80+'7.21 védőnők 074031'!G80+'7.22 gyermekorvos 072111'!G80+'7.23. COVID '!G80+'7.24 sportcsépület 081030'!G80+'7.25 sport tám 081041'!G80+'7.26 diáksport 081043'!G80+'7.27 közműv 082091'!G80+'7.28 közműv 082092'!G80+'7.29  óvoda 091140'!G80+'7.30 gyermekétk.  096015'!G80+'7.31 bölcsőde'!G80+'7.32 intézm.kiv. gyétk 104037'!G80+'7.33 szoc étk 107051'!G80+'7.34 segélyek 107060'!G80+'7.35 adóbev 900020'!G80+'7.36 pályázatok összesen'!G80</f>
        <v>1213317128</v>
      </c>
      <c r="J80" s="125">
        <f>'7.1. igazg 011130'!H80+'7.2 temető 013320'!H80+'7.3. vagyon 013350'!H80+'7.4 018010'!H80+'7.5 finansz műveletek 018030'!H80+'7.6 Út, autópálya építés'!H80+'7.7 közütak működtetés 045160'!H80+'7.8 parkoló 045170'!H80+'7.9 kábeltv 046020'!H80+'7.10 piac 047120'!H80+'7.11 tdm tám047320'!H80+'7.12 szemét 051030'!H80+'7.13 szennyvíz 052080'!H80+'7.14 víz 063080'!H80+'7.15 közvil 064010'!H80+'7.16 zöldterület 066010'!H80+'7.17 város 066020'!H80+'7.18 háziorvos 072111'!H80+'7.19 ügyelet 072112'!H80+'7.20 fülészet 072210'!H80+'7.21 védőnők 074031'!H80+'7.22 gyermekorvos 072111'!H80+'7.23. COVID '!H80+'7.24 sportcsépület 081030'!H80+'7.25 sport tám 081041'!H80+'7.26 diáksport 081043'!H80+'7.27 közműv 082091'!H80+'7.28 közműv 082092'!H80+'7.29  óvoda 091140'!H80+'7.30 gyermekétk.  096015'!H80+'7.31 bölcsőde'!H80+'7.32 intézm.kiv. gyétk 104037'!H80+'7.33 szoc étk 107051'!H80+'7.34 segélyek 107060'!H80+'7.35 adóbev 900020'!H80+'7.36 pályázatok összesen'!H80</f>
        <v>0</v>
      </c>
      <c r="K80" s="546">
        <f t="shared" ca="1" si="9"/>
        <v>1213317128</v>
      </c>
      <c r="L80" s="123">
        <f ca="1">'7.36 pályázatok összesen'!I80</f>
        <v>1213317128</v>
      </c>
      <c r="M80" s="126">
        <f t="shared" ca="1" si="6"/>
        <v>0</v>
      </c>
      <c r="N80" s="92"/>
    </row>
    <row r="81" spans="1:14" x14ac:dyDescent="0.25">
      <c r="A81" s="22" t="s">
        <v>545</v>
      </c>
      <c r="B81" s="13" t="s">
        <v>405</v>
      </c>
      <c r="C81" s="125">
        <f>'7.1. igazg 011130'!C81+'7.2 temető 013320'!C81+'7.3. vagyon 013350'!C81+'7.4 018010'!C81+'7.5 finansz műveletek 018030'!C81+'7.7 közütak működtetés 045160'!C81+'7.8 parkoló 045170'!C81+'7.9 kábeltv 046020'!C81+'7.10 piac 047120'!C81+'7.11 tdm tám047320'!C81+'7.12 szemét 051030'!C81+'7.13 szennyvíz 052080'!C81+'7.14 víz 063080'!C81+'7.15 közvil 064010'!C81+'7.16 zöldterület 066010'!C81+'7.17 város 066020'!C81+'7.18 háziorvos 072111'!C81+'7.19 ügyelet 072112'!C81+'7.20 fülészet 072210'!C81+'7.21 védőnők 074031'!C81+'7.24 sportcsépület 081030'!C81+'7.25 sport tám 081041'!C81+'7.26 diáksport 081043'!C81+'7.27 közműv 082091'!C81+'7.28 közműv 082092'!C81+'7.29  óvoda 091140'!C81+'7.32 intézm.kiv. gyétk 104037'!C81+'7.33 szoc étk 107051'!C81+'7.34 segélyek 107060'!C81+'7.35 adóbev 900020'!C81+'7.36 pályázatok összesen'!C81+'7.6 Út, autópálya építés'!C81+'7.22 gyermekorvos 072111'!C81+'7.23. COVID '!C81</f>
        <v>22316371</v>
      </c>
      <c r="D81" s="125">
        <f>'7.1. igazg 011130'!D81+'7.2 temető 013320'!D81+'7.3. vagyon 013350'!D81+'7.4 018010'!D81+'7.5 finansz műveletek 018030'!D81+'7.7 közütak működtetés 045160'!D81+'7.8 parkoló 045170'!D81+'7.9 kábeltv 046020'!D81+'7.10 piac 047120'!D81+'7.11 tdm tám047320'!D81+'7.12 szemét 051030'!D81+'7.13 szennyvíz 052080'!D81+'7.14 víz 063080'!D81+'7.15 közvil 064010'!D81+'7.16 zöldterület 066010'!D81+'7.17 város 066020'!D81+'7.18 háziorvos 072111'!D81+'7.19 ügyelet 072112'!D81+'7.20 fülészet 072210'!D81+'7.21 védőnők 074031'!D81+'7.24 sportcsépület 081030'!D81+'7.25 sport tám 081041'!D81+'7.26 diáksport 081043'!D81+'7.27 közműv 082091'!D81+'7.28 közműv 082092'!D81+'7.29  óvoda 091140'!D81+'7.32 intézm.kiv. gyétk 104037'!D81+'7.33 szoc étk 107051'!D81+'7.34 segélyek 107060'!D81+'7.35 adóbev 900020'!D81+'7.36 pályázatok összesen'!D81+'7.6 Út, autópálya építés'!D81+'7.22 gyermekorvos 072111'!D81+'7.23. COVID '!D81</f>
        <v>0</v>
      </c>
      <c r="E81" s="125">
        <f>'7.1. igazg 011130'!E81+'7.2 temető 013320'!E81+'7.3. vagyon 013350'!E81+'7.4 018010'!E81+'7.5 finansz műveletek 018030'!E81+'7.7 közütak működtetés 045160'!E81+'7.8 parkoló 045170'!E81+'7.9 kábeltv 046020'!E81+'7.10 piac 047120'!E81+'7.11 tdm tám047320'!E81+'7.12 szemét 051030'!E81+'7.13 szennyvíz 052080'!E81+'7.14 víz 063080'!E81+'7.15 közvil 064010'!E81+'7.16 zöldterület 066010'!E81+'7.17 város 066020'!E81+'7.18 háziorvos 072111'!E81+'7.19 ügyelet 072112'!E81+'7.20 fülészet 072210'!E81+'7.21 védőnők 074031'!E81+'7.24 sportcsépület 081030'!E81+'7.25 sport tám 081041'!E81+'7.26 diáksport 081043'!E81+'7.27 közműv 082091'!E81+'7.28 közműv 082092'!E81+'7.29  óvoda 091140'!E81+'7.32 intézm.kiv. gyétk 104037'!E81+'7.33 szoc étk 107051'!E81+'7.34 segélyek 107060'!E81+'7.35 adóbev 900020'!E81+'7.36 pályázatok összesen'!E81+'7.6 Út, autópálya építés'!E81+'7.22 gyermekorvos 072111'!E81+'7.23. COVID '!E81</f>
        <v>0</v>
      </c>
      <c r="F81" s="546">
        <f t="shared" si="7"/>
        <v>0</v>
      </c>
      <c r="G81" s="125">
        <f>'7.36 pályázatok összesen'!F81</f>
        <v>0</v>
      </c>
      <c r="H81" s="126">
        <f t="shared" si="8"/>
        <v>0</v>
      </c>
      <c r="I81" s="125">
        <f ca="1">'7.1. igazg 011130'!G81+'7.2 temető 013320'!G81+'7.3. vagyon 013350'!G81+'7.4 018010'!G81+'7.5 finansz műveletek 018030'!G81+'7.6 Út, autópálya építés'!G81+'7.7 közütak működtetés 045160'!G81+'7.8 parkoló 045170'!G81+'7.9 kábeltv 046020'!G81+'7.10 piac 047120'!G81+'7.11 tdm tám047320'!G81+'7.12 szemét 051030'!G81+'7.13 szennyvíz 052080'!G81+'7.14 víz 063080'!G81+'7.15 közvil 064010'!G81+'7.16 zöldterület 066010'!G81+'7.17 város 066020'!G81+'7.18 háziorvos 072111'!G81+'7.19 ügyelet 072112'!G81+'7.20 fülészet 072210'!G81+'7.21 védőnők 074031'!G81+'7.22 gyermekorvos 072111'!G81+'7.23. COVID '!G81+'7.24 sportcsépület 081030'!G81+'7.25 sport tám 081041'!G81+'7.26 diáksport 081043'!G81+'7.27 közműv 082091'!G81+'7.28 közműv 082092'!G81+'7.29  óvoda 091140'!G81+'7.30 gyermekétk.  096015'!G81+'7.31 bölcsőde'!G81+'7.32 intézm.kiv. gyétk 104037'!G81+'7.33 szoc étk 107051'!G81+'7.34 segélyek 107060'!G81+'7.35 adóbev 900020'!G81+'7.36 pályázatok összesen'!G81</f>
        <v>0</v>
      </c>
      <c r="J81" s="125">
        <f>'7.1. igazg 011130'!H81+'7.2 temető 013320'!H81+'7.3. vagyon 013350'!H81+'7.4 018010'!H81+'7.5 finansz műveletek 018030'!H81+'7.6 Út, autópálya építés'!H81+'7.7 közütak működtetés 045160'!H81+'7.8 parkoló 045170'!H81+'7.9 kábeltv 046020'!H81+'7.10 piac 047120'!H81+'7.11 tdm tám047320'!H81+'7.12 szemét 051030'!H81+'7.13 szennyvíz 052080'!H81+'7.14 víz 063080'!H81+'7.15 közvil 064010'!H81+'7.16 zöldterület 066010'!H81+'7.17 város 066020'!H81+'7.18 háziorvos 072111'!H81+'7.19 ügyelet 072112'!H81+'7.20 fülészet 072210'!H81+'7.21 védőnők 074031'!H81+'7.22 gyermekorvos 072111'!H81+'7.23. COVID '!H81+'7.24 sportcsépület 081030'!H81+'7.25 sport tám 081041'!H81+'7.26 diáksport 081043'!H81+'7.27 közműv 082091'!H81+'7.28 közműv 082092'!H81+'7.29  óvoda 091140'!H81+'7.30 gyermekétk.  096015'!H81+'7.31 bölcsőde'!H81+'7.32 intézm.kiv. gyétk 104037'!H81+'7.33 szoc étk 107051'!H81+'7.34 segélyek 107060'!H81+'7.35 adóbev 900020'!H81+'7.36 pályázatok összesen'!H81</f>
        <v>0</v>
      </c>
      <c r="K81" s="546">
        <f t="shared" ca="1" si="9"/>
        <v>0</v>
      </c>
      <c r="L81" s="123">
        <f ca="1">'7.36 pályázatok összesen'!I81</f>
        <v>0</v>
      </c>
      <c r="M81" s="126">
        <f t="shared" ca="1" si="6"/>
        <v>0</v>
      </c>
      <c r="N81" s="92"/>
    </row>
    <row r="82" spans="1:14" x14ac:dyDescent="0.25">
      <c r="A82" s="22" t="s">
        <v>152</v>
      </c>
      <c r="B82" s="13" t="s">
        <v>153</v>
      </c>
      <c r="C82" s="125">
        <f>'7.1. igazg 011130'!C82+'7.2 temető 013320'!C82+'7.3. vagyon 013350'!C82+'7.4 018010'!C82+'7.5 finansz műveletek 018030'!C82+'7.7 közütak működtetés 045160'!C82+'7.8 parkoló 045170'!C82+'7.9 kábeltv 046020'!C82+'7.10 piac 047120'!C82+'7.11 tdm tám047320'!C82+'7.12 szemét 051030'!C82+'7.13 szennyvíz 052080'!C82+'7.14 víz 063080'!C82+'7.15 közvil 064010'!C82+'7.16 zöldterület 066010'!C82+'7.17 város 066020'!C82+'7.18 háziorvos 072111'!C82+'7.19 ügyelet 072112'!C82+'7.20 fülészet 072210'!C82+'7.21 védőnők 074031'!C82+'7.24 sportcsépület 081030'!C82+'7.25 sport tám 081041'!C82+'7.26 diáksport 081043'!C82+'7.27 közműv 082091'!C82+'7.28 közműv 082092'!C82+'7.29  óvoda 091140'!C82+'7.32 intézm.kiv. gyétk 104037'!C82+'7.33 szoc étk 107051'!C82+'7.34 segélyek 107060'!C82+'7.35 adóbev 900020'!C82+'7.36 pályázatok összesen'!C82+'7.6 Út, autópálya építés'!C82+'7.22 gyermekorvos 072111'!C82+'7.23. COVID '!C82</f>
        <v>0</v>
      </c>
      <c r="D82" s="125">
        <f>'7.1. igazg 011130'!D82+'7.2 temető 013320'!D82+'7.3. vagyon 013350'!D82+'7.4 018010'!D82+'7.5 finansz műveletek 018030'!D82+'7.7 közütak működtetés 045160'!D82+'7.8 parkoló 045170'!D82+'7.9 kábeltv 046020'!D82+'7.10 piac 047120'!D82+'7.11 tdm tám047320'!D82+'7.12 szemét 051030'!D82+'7.13 szennyvíz 052080'!D82+'7.14 víz 063080'!D82+'7.15 közvil 064010'!D82+'7.16 zöldterület 066010'!D82+'7.17 város 066020'!D82+'7.18 háziorvos 072111'!D82+'7.19 ügyelet 072112'!D82+'7.20 fülészet 072210'!D82+'7.21 védőnők 074031'!D82+'7.24 sportcsépület 081030'!D82+'7.25 sport tám 081041'!D82+'7.26 diáksport 081043'!D82+'7.27 közműv 082091'!D82+'7.28 közműv 082092'!D82+'7.29  óvoda 091140'!D82+'7.32 intézm.kiv. gyétk 104037'!D82+'7.33 szoc étk 107051'!D82+'7.34 segélyek 107060'!D82+'7.35 adóbev 900020'!D82+'7.36 pályázatok összesen'!D82+'7.6 Út, autópálya építés'!D82+'7.22 gyermekorvos 072111'!D82+'7.23. COVID '!D82</f>
        <v>0</v>
      </c>
      <c r="E82" s="125">
        <f>'7.1. igazg 011130'!E82+'7.2 temető 013320'!E82+'7.3. vagyon 013350'!E82+'7.4 018010'!E82+'7.5 finansz műveletek 018030'!E82+'7.7 közütak működtetés 045160'!E82+'7.8 parkoló 045170'!E82+'7.9 kábeltv 046020'!E82+'7.10 piac 047120'!E82+'7.11 tdm tám047320'!E82+'7.12 szemét 051030'!E82+'7.13 szennyvíz 052080'!E82+'7.14 víz 063080'!E82+'7.15 közvil 064010'!E82+'7.16 zöldterület 066010'!E82+'7.17 város 066020'!E82+'7.18 háziorvos 072111'!E82+'7.19 ügyelet 072112'!E82+'7.20 fülészet 072210'!E82+'7.21 védőnők 074031'!E82+'7.24 sportcsépület 081030'!E82+'7.25 sport tám 081041'!E82+'7.26 diáksport 081043'!E82+'7.27 közműv 082091'!E82+'7.28 közműv 082092'!E82+'7.29  óvoda 091140'!E82+'7.32 intézm.kiv. gyétk 104037'!E82+'7.33 szoc étk 107051'!E82+'7.34 segélyek 107060'!E82+'7.35 adóbev 900020'!E82+'7.36 pályázatok összesen'!E82+'7.6 Út, autópálya építés'!E82+'7.22 gyermekorvos 072111'!E82+'7.23. COVID '!E82</f>
        <v>0</v>
      </c>
      <c r="F82" s="546">
        <f t="shared" si="7"/>
        <v>0</v>
      </c>
      <c r="G82" s="125">
        <f>'7.36 pályázatok összesen'!F82</f>
        <v>0</v>
      </c>
      <c r="H82" s="126">
        <f t="shared" si="8"/>
        <v>0</v>
      </c>
      <c r="I82" s="125">
        <f ca="1">'7.1. igazg 011130'!G82+'7.2 temető 013320'!G82+'7.3. vagyon 013350'!G82+'7.4 018010'!G82+'7.5 finansz műveletek 018030'!G82+'7.6 Út, autópálya építés'!G82+'7.7 közütak működtetés 045160'!G82+'7.8 parkoló 045170'!G82+'7.9 kábeltv 046020'!G82+'7.10 piac 047120'!G82+'7.11 tdm tám047320'!G82+'7.12 szemét 051030'!G82+'7.13 szennyvíz 052080'!G82+'7.14 víz 063080'!G82+'7.15 közvil 064010'!G82+'7.16 zöldterület 066010'!G82+'7.17 város 066020'!G82+'7.18 háziorvos 072111'!G82+'7.19 ügyelet 072112'!G82+'7.20 fülészet 072210'!G82+'7.21 védőnők 074031'!G82+'7.22 gyermekorvos 072111'!G82+'7.23. COVID '!G82+'7.24 sportcsépület 081030'!G82+'7.25 sport tám 081041'!G82+'7.26 diáksport 081043'!G82+'7.27 közműv 082091'!G82+'7.28 közműv 082092'!G82+'7.29  óvoda 091140'!G82+'7.30 gyermekétk.  096015'!G82+'7.31 bölcsőde'!G82+'7.32 intézm.kiv. gyétk 104037'!G82+'7.33 szoc étk 107051'!G82+'7.34 segélyek 107060'!G82+'7.35 adóbev 900020'!G82+'7.36 pályázatok összesen'!G82</f>
        <v>0</v>
      </c>
      <c r="J82" s="125">
        <f>'7.1. igazg 011130'!H82+'7.2 temető 013320'!H82+'7.3. vagyon 013350'!H82+'7.4 018010'!H82+'7.5 finansz műveletek 018030'!H82+'7.6 Út, autópálya építés'!H82+'7.7 közütak működtetés 045160'!H82+'7.8 parkoló 045170'!H82+'7.9 kábeltv 046020'!H82+'7.10 piac 047120'!H82+'7.11 tdm tám047320'!H82+'7.12 szemét 051030'!H82+'7.13 szennyvíz 052080'!H82+'7.14 víz 063080'!H82+'7.15 közvil 064010'!H82+'7.16 zöldterület 066010'!H82+'7.17 város 066020'!H82+'7.18 háziorvos 072111'!H82+'7.19 ügyelet 072112'!H82+'7.20 fülészet 072210'!H82+'7.21 védőnők 074031'!H82+'7.22 gyermekorvos 072111'!H82+'7.23. COVID '!H82+'7.24 sportcsépület 081030'!H82+'7.25 sport tám 081041'!H82+'7.26 diáksport 081043'!H82+'7.27 közműv 082091'!H82+'7.28 közműv 082092'!H82+'7.29  óvoda 091140'!H82+'7.30 gyermekétk.  096015'!H82+'7.31 bölcsőde'!H82+'7.32 intézm.kiv. gyétk 104037'!H82+'7.33 szoc étk 107051'!H82+'7.34 segélyek 107060'!H82+'7.35 adóbev 900020'!H82+'7.36 pályázatok összesen'!H82</f>
        <v>0</v>
      </c>
      <c r="K82" s="546">
        <f t="shared" ca="1" si="9"/>
        <v>0</v>
      </c>
      <c r="L82" s="123">
        <f ca="1">'7.36 pályázatok összesen'!I82</f>
        <v>0</v>
      </c>
      <c r="M82" s="126">
        <f t="shared" ca="1" si="6"/>
        <v>0</v>
      </c>
      <c r="N82" s="92"/>
    </row>
    <row r="83" spans="1:14" ht="15.75" thickBot="1" x14ac:dyDescent="0.3">
      <c r="A83" s="619" t="s">
        <v>154</v>
      </c>
      <c r="B83" s="38" t="s">
        <v>155</v>
      </c>
      <c r="C83" s="127">
        <f>'7.1. igazg 011130'!C83+'7.2 temető 013320'!C83+'7.3. vagyon 013350'!C83+'7.4 018010'!C83+'7.5 finansz műveletek 018030'!C83+'7.7 közütak működtetés 045160'!C83+'7.8 parkoló 045170'!C83+'7.9 kábeltv 046020'!C83+'7.10 piac 047120'!C83+'7.11 tdm tám047320'!C83+'7.12 szemét 051030'!C83+'7.13 szennyvíz 052080'!C83+'7.14 víz 063080'!C83+'7.15 közvil 064010'!C83+'7.16 zöldterület 066010'!C83+'7.17 város 066020'!C83+'7.18 háziorvos 072111'!C83+'7.19 ügyelet 072112'!C83+'7.20 fülészet 072210'!C83+'7.21 védőnők 074031'!C83+'7.24 sportcsépület 081030'!C83+'7.25 sport tám 081041'!C83+'7.26 diáksport 081043'!C83+'7.27 közműv 082091'!C83+'7.28 közműv 082092'!C83+'7.29  óvoda 091140'!C83+'7.32 intézm.kiv. gyétk 104037'!C83+'7.33 szoc étk 107051'!C83+'7.34 segélyek 107060'!C83+'7.35 adóbev 900020'!C83+'7.36 pályázatok összesen'!C83+'7.6 Út, autópálya építés'!C83+'7.22 gyermekorvos 072111'!C83+'7.23. COVID '!C83</f>
        <v>0</v>
      </c>
      <c r="D83" s="127">
        <f>'7.1. igazg 011130'!D83+'7.2 temető 013320'!D83+'7.3. vagyon 013350'!D83+'7.4 018010'!D83+'7.5 finansz műveletek 018030'!D83+'7.7 közütak működtetés 045160'!D83+'7.8 parkoló 045170'!D83+'7.9 kábeltv 046020'!D83+'7.10 piac 047120'!D83+'7.11 tdm tám047320'!D83+'7.12 szemét 051030'!D83+'7.13 szennyvíz 052080'!D83+'7.14 víz 063080'!D83+'7.15 közvil 064010'!D83+'7.16 zöldterület 066010'!D83+'7.17 város 066020'!D83+'7.18 háziorvos 072111'!D83+'7.19 ügyelet 072112'!D83+'7.20 fülészet 072210'!D83+'7.21 védőnők 074031'!D83+'7.24 sportcsépület 081030'!D83+'7.25 sport tám 081041'!D83+'7.26 diáksport 081043'!D83+'7.27 közműv 082091'!D83+'7.28 közműv 082092'!D83+'7.29  óvoda 091140'!D83+'7.32 intézm.kiv. gyétk 104037'!D83+'7.33 szoc étk 107051'!D83+'7.34 segélyek 107060'!D83+'7.35 adóbev 900020'!D83+'7.36 pályázatok összesen'!D83+'7.6 Út, autópálya építés'!D83+'7.22 gyermekorvos 072111'!D83+'7.23. COVID '!D83</f>
        <v>0</v>
      </c>
      <c r="E83" s="127">
        <f>'7.1. igazg 011130'!E83+'7.2 temető 013320'!E83+'7.3. vagyon 013350'!E83+'7.4 018010'!E83+'7.5 finansz műveletek 018030'!E83+'7.7 közütak működtetés 045160'!E83+'7.8 parkoló 045170'!E83+'7.9 kábeltv 046020'!E83+'7.10 piac 047120'!E83+'7.11 tdm tám047320'!E83+'7.12 szemét 051030'!E83+'7.13 szennyvíz 052080'!E83+'7.14 víz 063080'!E83+'7.15 közvil 064010'!E83+'7.16 zöldterület 066010'!E83+'7.17 város 066020'!E83+'7.18 háziorvos 072111'!E83+'7.19 ügyelet 072112'!E83+'7.20 fülészet 072210'!E83+'7.21 védőnők 074031'!E83+'7.24 sportcsépület 081030'!E83+'7.25 sport tám 081041'!E83+'7.26 diáksport 081043'!E83+'7.27 közműv 082091'!E83+'7.28 közműv 082092'!E83+'7.29  óvoda 091140'!E83+'7.32 intézm.kiv. gyétk 104037'!E83+'7.33 szoc étk 107051'!E83+'7.34 segélyek 107060'!E83+'7.35 adóbev 900020'!E83+'7.36 pályázatok összesen'!E83+'7.6 Út, autópálya építés'!E83+'7.22 gyermekorvos 072111'!E83+'7.23. COVID '!E83</f>
        <v>0</v>
      </c>
      <c r="F83" s="547">
        <f t="shared" si="7"/>
        <v>0</v>
      </c>
      <c r="G83" s="127">
        <f>'7.36 pályázatok összesen'!F83</f>
        <v>0</v>
      </c>
      <c r="H83" s="128">
        <f t="shared" si="8"/>
        <v>0</v>
      </c>
      <c r="I83" s="125">
        <f ca="1">'7.1. igazg 011130'!G83+'7.2 temető 013320'!G83+'7.3. vagyon 013350'!G83+'7.4 018010'!G83+'7.5 finansz műveletek 018030'!G83+'7.6 Út, autópálya építés'!G83+'7.7 közütak működtetés 045160'!G83+'7.8 parkoló 045170'!G83+'7.9 kábeltv 046020'!G83+'7.10 piac 047120'!G83+'7.11 tdm tám047320'!G83+'7.12 szemét 051030'!G83+'7.13 szennyvíz 052080'!G83+'7.14 víz 063080'!G83+'7.15 közvil 064010'!G83+'7.16 zöldterület 066010'!G83+'7.17 város 066020'!G83+'7.18 háziorvos 072111'!G83+'7.19 ügyelet 072112'!G83+'7.20 fülészet 072210'!G83+'7.21 védőnők 074031'!G83+'7.22 gyermekorvos 072111'!G83+'7.23. COVID '!G83+'7.24 sportcsépület 081030'!G83+'7.25 sport tám 081041'!G83+'7.26 diáksport 081043'!G83+'7.27 közműv 082091'!G83+'7.28 közműv 082092'!G83+'7.29  óvoda 091140'!G83+'7.30 gyermekétk.  096015'!G83+'7.31 bölcsőde'!G83+'7.32 intézm.kiv. gyétk 104037'!G83+'7.33 szoc étk 107051'!G83+'7.34 segélyek 107060'!G83+'7.35 adóbev 900020'!G83+'7.36 pályázatok összesen'!G83</f>
        <v>0</v>
      </c>
      <c r="J83" s="125">
        <f>'7.1. igazg 011130'!H83+'7.2 temető 013320'!H83+'7.3. vagyon 013350'!H83+'7.4 018010'!H83+'7.5 finansz műveletek 018030'!H83+'7.6 Út, autópálya építés'!H83+'7.7 közütak működtetés 045160'!H83+'7.8 parkoló 045170'!H83+'7.9 kábeltv 046020'!H83+'7.10 piac 047120'!H83+'7.11 tdm tám047320'!H83+'7.12 szemét 051030'!H83+'7.13 szennyvíz 052080'!H83+'7.14 víz 063080'!H83+'7.15 közvil 064010'!H83+'7.16 zöldterület 066010'!H83+'7.17 város 066020'!H83+'7.18 háziorvos 072111'!H83+'7.19 ügyelet 072112'!H83+'7.20 fülészet 072210'!H83+'7.21 védőnők 074031'!H83+'7.22 gyermekorvos 072111'!H83+'7.23. COVID '!H83+'7.24 sportcsépület 081030'!H83+'7.25 sport tám 081041'!H83+'7.26 diáksport 081043'!H83+'7.27 közműv 082091'!H83+'7.28 közműv 082092'!H83+'7.29  óvoda 091140'!H83+'7.30 gyermekétk.  096015'!H83+'7.31 bölcsőde'!H83+'7.32 intézm.kiv. gyétk 104037'!H83+'7.33 szoc étk 107051'!H83+'7.34 segélyek 107060'!H83+'7.35 adóbev 900020'!H83+'7.36 pályázatok összesen'!H83</f>
        <v>0</v>
      </c>
      <c r="K83" s="547">
        <f t="shared" ca="1" si="9"/>
        <v>0</v>
      </c>
      <c r="L83" s="123">
        <f ca="1">'7.36 pályázatok összesen'!I83</f>
        <v>0</v>
      </c>
      <c r="M83" s="128">
        <f t="shared" ca="1" si="6"/>
        <v>0</v>
      </c>
      <c r="N83" s="92"/>
    </row>
    <row r="84" spans="1:14" ht="15.75" thickBot="1" x14ac:dyDescent="0.3">
      <c r="A84" s="24" t="s">
        <v>260</v>
      </c>
      <c r="B84" s="7" t="s">
        <v>156</v>
      </c>
      <c r="C84" s="195">
        <f>'7.1. igazg 011130'!C84+'7.2 temető 013320'!C84+'7.3. vagyon 013350'!C84+'7.4 018010'!C84+'7.5 finansz műveletek 018030'!C84+'7.7 közütak működtetés 045160'!C84+'7.8 parkoló 045170'!C84+'7.9 kábeltv 046020'!C84+'7.10 piac 047120'!C84+'7.11 tdm tám047320'!C84+'7.12 szemét 051030'!C84+'7.13 szennyvíz 052080'!C84+'7.14 víz 063080'!C84+'7.15 közvil 064010'!C84+'7.16 zöldterület 066010'!C84+'7.17 város 066020'!C84+'7.18 háziorvos 072111'!C84+'7.19 ügyelet 072112'!C84+'7.20 fülészet 072210'!C84+'7.21 védőnők 074031'!C84+'7.24 sportcsépület 081030'!C84+'7.25 sport tám 081041'!C84+'7.26 diáksport 081043'!C84+'7.27 közműv 082091'!C84+'7.28 közműv 082092'!C84+'7.29  óvoda 091140'!C84+'7.32 intézm.kiv. gyétk 104037'!C84+'7.33 szoc étk 107051'!C84+'7.34 segélyek 107060'!C84+'7.35 adóbev 900020'!C84+'7.36 pályázatok összesen'!C84+'7.6 Út, autópálya építés'!C84+'7.22 gyermekorvos 072111'!C84+'7.23. COVID '!C84</f>
        <v>3721753936</v>
      </c>
      <c r="D84" s="129">
        <f>'7.1. igazg 011130'!D84+'7.2 temető 013320'!D84+'7.3. vagyon 013350'!D84+'7.4 018010'!D84+'7.5 finansz műveletek 018030'!D84+'7.7 közütak működtetés 045160'!D84+'7.8 parkoló 045170'!D84+'7.9 kábeltv 046020'!D84+'7.10 piac 047120'!D84+'7.11 tdm tám047320'!D84+'7.12 szemét 051030'!D84+'7.13 szennyvíz 052080'!D84+'7.14 víz 063080'!D84+'7.15 közvil 064010'!D84+'7.16 zöldterület 066010'!D84+'7.17 város 066020'!D84+'7.18 háziorvos 072111'!D84+'7.19 ügyelet 072112'!D84+'7.20 fülészet 072210'!D84+'7.21 védőnők 074031'!D84+'7.24 sportcsépület 081030'!D84+'7.25 sport tám 081041'!D84+'7.26 diáksport 081043'!D84+'7.27 közműv 082091'!D84+'7.28 közműv 082092'!D84+'7.29  óvoda 091140'!D84+'7.32 intézm.kiv. gyétk 104037'!D84+'7.33 szoc étk 107051'!D84+'7.34 segélyek 107060'!D84+'7.35 adóbev 900020'!D84+'7.36 pályázatok összesen'!D84+'7.6 Út, autópálya építés'!D84+'7.22 gyermekorvos 072111'!D84+'7.23. COVID '!D84</f>
        <v>3009718922</v>
      </c>
      <c r="E84" s="130">
        <f>'7.1. igazg 011130'!E84+'7.2 temető 013320'!E84+'7.3. vagyon 013350'!E84+'7.4 018010'!E84+'7.5 finansz műveletek 018030'!E84+'7.7 közütak működtetés 045160'!E84+'7.8 parkoló 045170'!E84+'7.9 kábeltv 046020'!E84+'7.10 piac 047120'!E84+'7.11 tdm tám047320'!E84+'7.12 szemét 051030'!E84+'7.13 szennyvíz 052080'!E84+'7.14 víz 063080'!E84+'7.15 közvil 064010'!E84+'7.16 zöldterület 066010'!E84+'7.17 város 066020'!E84+'7.18 háziorvos 072111'!E84+'7.19 ügyelet 072112'!E84+'7.20 fülészet 072210'!E84+'7.21 védőnők 074031'!E84+'7.24 sportcsépület 081030'!E84+'7.25 sport tám 081041'!E84+'7.26 diáksport 081043'!E84+'7.27 közműv 082091'!E84+'7.28 közműv 082092'!E84+'7.29  óvoda 091140'!E84+'7.32 intézm.kiv. gyétk 104037'!E84+'7.33 szoc étk 107051'!E84+'7.34 segélyek 107060'!E84+'7.35 adóbev 900020'!E84+'7.36 pályázatok összesen'!E84+'7.6 Út, autópálya építés'!E84+'7.22 gyermekorvos 072111'!E84+'7.23. COVID '!E84</f>
        <v>37680000</v>
      </c>
      <c r="F84" s="615">
        <f t="shared" si="7"/>
        <v>3047398922</v>
      </c>
      <c r="G84" s="129">
        <f>'7.36 pályázatok összesen'!F84</f>
        <v>1652378290</v>
      </c>
      <c r="H84" s="130">
        <f t="shared" si="8"/>
        <v>1395020632</v>
      </c>
      <c r="I84" s="125">
        <f ca="1">'7.1. igazg 011130'!G84+'7.2 temető 013320'!G84+'7.3. vagyon 013350'!G84+'7.4 018010'!G84+'7.5 finansz műveletek 018030'!G84+'7.6 Út, autópálya építés'!G84+'7.7 közütak működtetés 045160'!G84+'7.8 parkoló 045170'!G84+'7.9 kábeltv 046020'!G84+'7.10 piac 047120'!G84+'7.11 tdm tám047320'!G84+'7.12 szemét 051030'!G84+'7.13 szennyvíz 052080'!G84+'7.14 víz 063080'!G84+'7.15 közvil 064010'!G84+'7.16 zöldterület 066010'!G84+'7.17 város 066020'!G84+'7.18 háziorvos 072111'!G84+'7.19 ügyelet 072112'!G84+'7.20 fülészet 072210'!G84+'7.21 védőnők 074031'!G84+'7.22 gyermekorvos 072111'!G84+'7.23. COVID '!G84+'7.24 sportcsépület 081030'!G84+'7.25 sport tám 081041'!G84+'7.26 diáksport 081043'!G84+'7.27 közműv 082091'!G84+'7.28 közműv 082092'!G84+'7.29  óvoda 091140'!G84+'7.30 gyermekétk.  096015'!G84+'7.31 bölcsőde'!G84+'7.32 intézm.kiv. gyétk 104037'!G84+'7.33 szoc étk 107051'!G84+'7.34 segélyek 107060'!G84+'7.35 adóbev 900020'!G84+'7.36 pályázatok összesen'!G84</f>
        <v>3309523053</v>
      </c>
      <c r="J84" s="125">
        <f>'7.1. igazg 011130'!H84+'7.2 temető 013320'!H84+'7.3. vagyon 013350'!H84+'7.4 018010'!H84+'7.5 finansz műveletek 018030'!H84+'7.6 Út, autópálya építés'!H84+'7.7 közütak működtetés 045160'!H84+'7.8 parkoló 045170'!H84+'7.9 kábeltv 046020'!H84+'7.10 piac 047120'!H84+'7.11 tdm tám047320'!H84+'7.12 szemét 051030'!H84+'7.13 szennyvíz 052080'!H84+'7.14 víz 063080'!H84+'7.15 közvil 064010'!H84+'7.16 zöldterület 066010'!H84+'7.17 város 066020'!H84+'7.18 háziorvos 072111'!H84+'7.19 ügyelet 072112'!H84+'7.20 fülészet 072210'!H84+'7.21 védőnők 074031'!H84+'7.22 gyermekorvos 072111'!H84+'7.23. COVID '!H84+'7.24 sportcsépület 081030'!H84+'7.25 sport tám 081041'!H84+'7.26 diáksport 081043'!H84+'7.27 közműv 082091'!H84+'7.28 közműv 082092'!H84+'7.29  óvoda 091140'!H84+'7.30 gyermekétk.  096015'!H84+'7.31 bölcsőde'!H84+'7.32 intézm.kiv. gyétk 104037'!H84+'7.33 szoc étk 107051'!H84+'7.34 segélyek 107060'!H84+'7.35 adóbev 900020'!H84+'7.36 pályázatok összesen'!H84</f>
        <v>40557596</v>
      </c>
      <c r="K84" s="615">
        <f t="shared" ca="1" si="9"/>
        <v>3350080649</v>
      </c>
      <c r="L84" s="125">
        <f ca="1">'7.36 pályázatok összesen'!I84</f>
        <v>1905938787</v>
      </c>
      <c r="M84" s="130">
        <f t="shared" ca="1" si="6"/>
        <v>1444141862</v>
      </c>
      <c r="N84" s="92"/>
    </row>
    <row r="85" spans="1:14" x14ac:dyDescent="0.25">
      <c r="A85" s="622"/>
      <c r="B85" s="623"/>
      <c r="C85" s="117"/>
      <c r="D85" s="92"/>
      <c r="E85" s="92"/>
      <c r="I85" s="92"/>
      <c r="J85" s="92"/>
      <c r="L85" s="123">
        <f>'7.36 pályázatok összesen'!I85</f>
        <v>0</v>
      </c>
      <c r="N85" s="92"/>
    </row>
    <row r="86" spans="1:14" ht="15.75" thickBot="1" x14ac:dyDescent="0.3">
      <c r="A86" s="39"/>
      <c r="B86" s="4"/>
      <c r="C86" s="322"/>
      <c r="D86" s="92"/>
      <c r="E86" s="92"/>
      <c r="I86" s="92"/>
      <c r="J86" s="92"/>
      <c r="L86" s="123">
        <f>'7.36 pályázatok összesen'!I86</f>
        <v>0</v>
      </c>
      <c r="N86" s="92"/>
    </row>
    <row r="87" spans="1:14" x14ac:dyDescent="0.25">
      <c r="A87" s="28" t="s">
        <v>157</v>
      </c>
      <c r="B87" s="20" t="s">
        <v>31</v>
      </c>
      <c r="C87" s="174">
        <f>'7.1. igazg 011130'!C87+'7.2 temető 013320'!C87+'7.3. vagyon 013350'!C87+'7.4 018010'!C87+'7.5 finansz műveletek 018030'!C87+'7.7 közütak működtetés 045160'!C87+'7.8 parkoló 045170'!C87+'7.9 kábeltv 046020'!C87+'7.10 piac 047120'!C87+'7.11 tdm tám047320'!C87+'7.12 szemét 051030'!C87+'7.13 szennyvíz 052080'!C87+'7.14 víz 063080'!C87+'7.15 közvil 064010'!C87+'7.16 zöldterület 066010'!C87+'7.17 város 066020'!C87+'7.18 háziorvos 072111'!C87+'7.19 ügyelet 072112'!C87+'7.20 fülészet 072210'!C87+'7.21 védőnők 074031'!C87+'7.24 sportcsépület 081030'!C87+'7.25 sport tám 081041'!C87+'7.26 diáksport 081043'!C87+'7.27 közműv 082091'!C87+'7.28 közműv 082092'!C87+'7.29  óvoda 091140'!C87+'7.32 intézm.kiv. gyétk 104037'!C87+'7.33 szoc étk 107051'!C87+'7.34 segélyek 107060'!C87+'7.35 adóbev 900020'!C87+'7.36 pályázatok összesen'!C87+'7.6 Út, autópálya építés'!C87+'7.22 gyermekorvos 072111'!C87+'7.23. COVID '!C87</f>
        <v>146402629</v>
      </c>
      <c r="D87" s="174">
        <f>'7.1. igazg 011130'!D87+'7.2 temető 013320'!D87+'7.3. vagyon 013350'!D87+'7.4 018010'!D87+'7.5 finansz műveletek 018030'!D87+'7.7 közütak működtetés 045160'!D87+'7.8 parkoló 045170'!D87+'7.9 kábeltv 046020'!D87+'7.10 piac 047120'!D87+'7.11 tdm tám047320'!D87+'7.12 szemét 051030'!D87+'7.13 szennyvíz 052080'!D87+'7.14 víz 063080'!D87+'7.15 közvil 064010'!D87+'7.16 zöldterület 066010'!D87+'7.17 város 066020'!D87+'7.18 háziorvos 072111'!D87+'7.19 ügyelet 072112'!D87+'7.20 fülészet 072210'!D87+'7.21 védőnők 074031'!D87+'7.24 sportcsépület 081030'!D87+'7.25 sport tám 081041'!D87+'7.26 diáksport 081043'!D87+'7.27 közműv 082091'!D87+'7.28 közműv 082092'!D87+'7.29  óvoda 091140'!D87+'7.32 intézm.kiv. gyétk 104037'!D87+'7.33 szoc étk 107051'!D87+'7.34 segélyek 107060'!D87+'7.35 adóbev 900020'!D87+'7.36 pályázatok összesen'!D87+'7.6 Út, autópálya építés'!D87+'7.22 gyermekorvos 072111'!D87+'7.23. COVID '!D87</f>
        <v>119464897</v>
      </c>
      <c r="E87" s="174">
        <f>'7.1. igazg 011130'!E87+'7.2 temető 013320'!E87+'7.3. vagyon 013350'!E87+'7.4 018010'!E87+'7.5 finansz műveletek 018030'!E87+'7.7 közütak működtetés 045160'!E87+'7.8 parkoló 045170'!E87+'7.9 kábeltv 046020'!E87+'7.10 piac 047120'!E87+'7.11 tdm tám047320'!E87+'7.12 szemét 051030'!E87+'7.13 szennyvíz 052080'!E87+'7.14 víz 063080'!E87+'7.15 közvil 064010'!E87+'7.16 zöldterület 066010'!E87+'7.17 város 066020'!E87+'7.18 háziorvos 072111'!E87+'7.19 ügyelet 072112'!E87+'7.20 fülészet 072210'!E87+'7.21 védőnők 074031'!E87+'7.24 sportcsépület 081030'!E87+'7.25 sport tám 081041'!E87+'7.26 diáksport 081043'!E87+'7.27 közműv 082091'!E87+'7.28 közműv 082092'!E87+'7.29  óvoda 091140'!E87+'7.32 intézm.kiv. gyétk 104037'!E87+'7.33 szoc étk 107051'!E87+'7.34 segélyek 107060'!E87+'7.35 adóbev 900020'!E87+'7.36 pályázatok összesen'!E87+'7.6 Út, autópálya építés'!E87+'7.22 gyermekorvos 072111'!E87+'7.23. COVID '!E87</f>
        <v>17685200</v>
      </c>
      <c r="F87" s="548">
        <f t="shared" ref="F87:F109" si="10">SUM(D87:E87)</f>
        <v>137150097</v>
      </c>
      <c r="G87" s="174">
        <f>'7.36 pályázatok összesen'!F87</f>
        <v>15173659</v>
      </c>
      <c r="H87" s="132">
        <f t="shared" ref="H87:H154" si="11">F87-G87</f>
        <v>121976438</v>
      </c>
      <c r="I87" s="125">
        <f ca="1">'7.1. igazg 011130'!G87+'7.2 temető 013320'!G87+'7.3. vagyon 013350'!G87+'7.4 018010'!G87+'7.5 finansz műveletek 018030'!G87+'7.6 Út, autópálya építés'!G87+'7.7 közütak működtetés 045160'!G87+'7.8 parkoló 045170'!G87+'7.9 kábeltv 046020'!G87+'7.10 piac 047120'!G87+'7.11 tdm tám047320'!G87+'7.12 szemét 051030'!G87+'7.13 szennyvíz 052080'!G87+'7.14 víz 063080'!G87+'7.15 közvil 064010'!G87+'7.16 zöldterület 066010'!G87+'7.17 város 066020'!G87+'7.18 háziorvos 072111'!G87+'7.19 ügyelet 072112'!G87+'7.20 fülészet 072210'!G87+'7.21 védőnők 074031'!G87+'7.22 gyermekorvos 072111'!G87+'7.23. COVID '!G87+'7.24 sportcsépület 081030'!G87+'7.25 sport tám 081041'!G87+'7.26 diáksport 081043'!G87+'7.27 közműv 082091'!G87+'7.28 közműv 082092'!G87+'7.29  óvoda 091140'!G87+'7.30 gyermekétk.  096015'!G87+'7.31 bölcsőde'!G87+'7.32 intézm.kiv. gyétk 104037'!G87+'7.33 szoc étk 107051'!G87+'7.34 segélyek 107060'!G87+'7.35 adóbev 900020'!G87+'7.36 pályázatok összesen'!G87</f>
        <v>124728965</v>
      </c>
      <c r="J87" s="125">
        <f>'7.1. igazg 011130'!H87+'7.2 temető 013320'!H87+'7.3. vagyon 013350'!H87+'7.4 018010'!H87+'7.5 finansz műveletek 018030'!H87+'7.6 Út, autópálya építés'!H87+'7.7 közütak működtetés 045160'!H87+'7.8 parkoló 045170'!H87+'7.9 kábeltv 046020'!H87+'7.10 piac 047120'!H87+'7.11 tdm tám047320'!H87+'7.12 szemét 051030'!H87+'7.13 szennyvíz 052080'!H87+'7.14 víz 063080'!H87+'7.15 közvil 064010'!H87+'7.16 zöldterület 066010'!H87+'7.17 város 066020'!H87+'7.18 háziorvos 072111'!H87+'7.19 ügyelet 072112'!H87+'7.20 fülészet 072210'!H87+'7.21 védőnők 074031'!H87+'7.22 gyermekorvos 072111'!H87+'7.23. COVID '!H87+'7.24 sportcsépület 081030'!H87+'7.25 sport tám 081041'!H87+'7.26 diáksport 081043'!H87+'7.27 közműv 082091'!H87+'7.28 közműv 082092'!H87+'7.29  óvoda 091140'!H87+'7.30 gyermekétk.  096015'!H87+'7.31 bölcsőde'!H87+'7.32 intézm.kiv. gyétk 104037'!H87+'7.33 szoc étk 107051'!H87+'7.34 segélyek 107060'!H87+'7.35 adóbev 900020'!H87+'7.36 pályázatok összesen'!H87</f>
        <v>18115200</v>
      </c>
      <c r="K87" s="548">
        <f t="shared" ref="K87:K109" ca="1" si="12">SUM(I87:J87)</f>
        <v>142844165</v>
      </c>
      <c r="L87" s="123">
        <f ca="1">'7.36 pályázatok összesen'!I87</f>
        <v>14569985</v>
      </c>
      <c r="M87" s="132">
        <f t="shared" ref="M87:M154" ca="1" si="13">K87-L87</f>
        <v>128274180</v>
      </c>
      <c r="N87" s="92"/>
    </row>
    <row r="88" spans="1:14" x14ac:dyDescent="0.25">
      <c r="A88" s="29" t="s">
        <v>158</v>
      </c>
      <c r="B88" s="13" t="s">
        <v>159</v>
      </c>
      <c r="C88" s="125">
        <f>'7.1. igazg 011130'!C88+'7.2 temető 013320'!C88+'7.3. vagyon 013350'!C88+'7.4 018010'!C88+'7.5 finansz műveletek 018030'!C88+'7.7 közütak működtetés 045160'!C88+'7.8 parkoló 045170'!C88+'7.9 kábeltv 046020'!C88+'7.10 piac 047120'!C88+'7.11 tdm tám047320'!C88+'7.12 szemét 051030'!C88+'7.13 szennyvíz 052080'!C88+'7.14 víz 063080'!C88+'7.15 közvil 064010'!C88+'7.16 zöldterület 066010'!C88+'7.17 város 066020'!C88+'7.18 háziorvos 072111'!C88+'7.19 ügyelet 072112'!C88+'7.20 fülészet 072210'!C88+'7.21 védőnők 074031'!C88+'7.24 sportcsépület 081030'!C88+'7.25 sport tám 081041'!C88+'7.26 diáksport 081043'!C88+'7.27 közműv 082091'!C88+'7.28 közműv 082092'!C88+'7.29  óvoda 091140'!C88+'7.32 intézm.kiv. gyétk 104037'!C88+'7.33 szoc étk 107051'!C88+'7.34 segélyek 107060'!C88+'7.35 adóbev 900020'!C88+'7.36 pályázatok összesen'!C88+'7.6 Út, autópálya építés'!C88+'7.22 gyermekorvos 072111'!C88+'7.23. COVID '!C88</f>
        <v>95376092</v>
      </c>
      <c r="D88" s="125">
        <f>'7.1. igazg 011130'!D88+'7.2 temető 013320'!D88+'7.3. vagyon 013350'!D88+'7.4 018010'!D88+'7.5 finansz műveletek 018030'!D88+'7.7 közütak működtetés 045160'!D88+'7.8 parkoló 045170'!D88+'7.9 kábeltv 046020'!D88+'7.10 piac 047120'!D88+'7.11 tdm tám047320'!D88+'7.12 szemét 051030'!D88+'7.13 szennyvíz 052080'!D88+'7.14 víz 063080'!D88+'7.15 közvil 064010'!D88+'7.16 zöldterület 066010'!D88+'7.17 város 066020'!D88+'7.18 háziorvos 072111'!D88+'7.19 ügyelet 072112'!D88+'7.20 fülészet 072210'!D88+'7.21 védőnők 074031'!D88+'7.24 sportcsépület 081030'!D88+'7.25 sport tám 081041'!D88+'7.26 diáksport 081043'!D88+'7.27 közműv 082091'!D88+'7.28 közműv 082092'!D88+'7.29  óvoda 091140'!D88+'7.32 intézm.kiv. gyétk 104037'!D88+'7.33 szoc étk 107051'!D88+'7.34 segélyek 107060'!D88+'7.35 adóbev 900020'!D88+'7.36 pályázatok összesen'!D88+'7.6 Út, autópálya építés'!D88+'7.22 gyermekorvos 072111'!D88+'7.23. COVID '!D88</f>
        <v>74780395</v>
      </c>
      <c r="E88" s="125">
        <f>'7.1. igazg 011130'!E88+'7.2 temető 013320'!E88+'7.3. vagyon 013350'!E88+'7.4 018010'!E88+'7.5 finansz műveletek 018030'!E88+'7.7 közütak működtetés 045160'!E88+'7.8 parkoló 045170'!E88+'7.9 kábeltv 046020'!E88+'7.10 piac 047120'!E88+'7.11 tdm tám047320'!E88+'7.12 szemét 051030'!E88+'7.13 szennyvíz 052080'!E88+'7.14 víz 063080'!E88+'7.15 közvil 064010'!E88+'7.16 zöldterület 066010'!E88+'7.17 város 066020'!E88+'7.18 háziorvos 072111'!E88+'7.19 ügyelet 072112'!E88+'7.20 fülészet 072210'!E88+'7.21 védőnők 074031'!E88+'7.24 sportcsépület 081030'!E88+'7.25 sport tám 081041'!E88+'7.26 diáksport 081043'!E88+'7.27 közműv 082091'!E88+'7.28 közműv 082092'!E88+'7.29  óvoda 091140'!E88+'7.32 intézm.kiv. gyétk 104037'!E88+'7.33 szoc étk 107051'!E88+'7.34 segélyek 107060'!E88+'7.35 adóbev 900020'!E88+'7.36 pályázatok összesen'!E88+'7.6 Út, autópálya építés'!E88+'7.22 gyermekorvos 072111'!E88+'7.23. COVID '!E88</f>
        <v>17685200</v>
      </c>
      <c r="F88" s="546">
        <f t="shared" si="10"/>
        <v>92465595</v>
      </c>
      <c r="G88" s="125">
        <f>'7.36 pályázatok összesen'!F88</f>
        <v>10512807</v>
      </c>
      <c r="H88" s="126">
        <f t="shared" si="11"/>
        <v>81952788</v>
      </c>
      <c r="I88" s="125">
        <f ca="1">'7.1. igazg 011130'!G88+'7.2 temető 013320'!G88+'7.3. vagyon 013350'!G88+'7.4 018010'!G88+'7.5 finansz műveletek 018030'!G88+'7.6 Út, autópálya építés'!G88+'7.7 közütak működtetés 045160'!G88+'7.8 parkoló 045170'!G88+'7.9 kábeltv 046020'!G88+'7.10 piac 047120'!G88+'7.11 tdm tám047320'!G88+'7.12 szemét 051030'!G88+'7.13 szennyvíz 052080'!G88+'7.14 víz 063080'!G88+'7.15 közvil 064010'!G88+'7.16 zöldterület 066010'!G88+'7.17 város 066020'!G88+'7.18 háziorvos 072111'!G88+'7.19 ügyelet 072112'!G88+'7.20 fülészet 072210'!G88+'7.21 védőnők 074031'!G88+'7.22 gyermekorvos 072111'!G88+'7.23. COVID '!G88+'7.24 sportcsépület 081030'!G88+'7.25 sport tám 081041'!G88+'7.26 diáksport 081043'!G88+'7.27 közműv 082091'!G88+'7.28 közműv 082092'!G88+'7.29  óvoda 091140'!G88+'7.30 gyermekétk.  096015'!G88+'7.31 bölcsőde'!G88+'7.32 intézm.kiv. gyétk 104037'!G88+'7.33 szoc étk 107051'!G88+'7.34 segélyek 107060'!G88+'7.35 adóbev 900020'!G88+'7.36 pályázatok összesen'!G88</f>
        <v>74595548</v>
      </c>
      <c r="J88" s="125">
        <f>'7.1. igazg 011130'!H88+'7.2 temető 013320'!H88+'7.3. vagyon 013350'!H88+'7.4 018010'!H88+'7.5 finansz műveletek 018030'!H88+'7.6 Út, autópálya építés'!H88+'7.7 közütak működtetés 045160'!H88+'7.8 parkoló 045170'!H88+'7.9 kábeltv 046020'!H88+'7.10 piac 047120'!H88+'7.11 tdm tám047320'!H88+'7.12 szemét 051030'!H88+'7.13 szennyvíz 052080'!H88+'7.14 víz 063080'!H88+'7.15 közvil 064010'!H88+'7.16 zöldterület 066010'!H88+'7.17 város 066020'!H88+'7.18 háziorvos 072111'!H88+'7.19 ügyelet 072112'!H88+'7.20 fülészet 072210'!H88+'7.21 védőnők 074031'!H88+'7.22 gyermekorvos 072111'!H88+'7.23. COVID '!H88+'7.24 sportcsépület 081030'!H88+'7.25 sport tám 081041'!H88+'7.26 diáksport 081043'!H88+'7.27 közműv 082091'!H88+'7.28 közműv 082092'!H88+'7.29  óvoda 091140'!H88+'7.30 gyermekétk.  096015'!H88+'7.31 bölcsőde'!H88+'7.32 intézm.kiv. gyétk 104037'!H88+'7.33 szoc étk 107051'!H88+'7.34 segélyek 107060'!H88+'7.35 adóbev 900020'!H88+'7.36 pályázatok összesen'!H88</f>
        <v>18115200</v>
      </c>
      <c r="K88" s="546">
        <f t="shared" ca="1" si="12"/>
        <v>92710748</v>
      </c>
      <c r="L88" s="123">
        <f ca="1">'7.36 pályázatok összesen'!I88</f>
        <v>11166139</v>
      </c>
      <c r="M88" s="126">
        <f t="shared" ca="1" si="13"/>
        <v>81544609</v>
      </c>
      <c r="N88" s="92"/>
    </row>
    <row r="89" spans="1:14" x14ac:dyDescent="0.25">
      <c r="A89" s="29" t="s">
        <v>160</v>
      </c>
      <c r="B89" s="13" t="s">
        <v>161</v>
      </c>
      <c r="C89" s="125">
        <f>'7.1. igazg 011130'!C89+'7.2 temető 013320'!C89+'7.3. vagyon 013350'!C89+'7.4 018010'!C89+'7.5 finansz műveletek 018030'!C89+'7.7 közütak működtetés 045160'!C89+'7.8 parkoló 045170'!C89+'7.9 kábeltv 046020'!C89+'7.10 piac 047120'!C89+'7.11 tdm tám047320'!C89+'7.12 szemét 051030'!C89+'7.13 szennyvíz 052080'!C89+'7.14 víz 063080'!C89+'7.15 közvil 064010'!C89+'7.16 zöldterület 066010'!C89+'7.17 város 066020'!C89+'7.18 háziorvos 072111'!C89+'7.19 ügyelet 072112'!C89+'7.20 fülészet 072210'!C89+'7.21 védőnők 074031'!C89+'7.24 sportcsépület 081030'!C89+'7.25 sport tám 081041'!C89+'7.26 diáksport 081043'!C89+'7.27 közműv 082091'!C89+'7.28 közműv 082092'!C89+'7.29  óvoda 091140'!C89+'7.32 intézm.kiv. gyétk 104037'!C89+'7.33 szoc étk 107051'!C89+'7.34 segélyek 107060'!C89+'7.35 adóbev 900020'!C89+'7.36 pályázatok összesen'!C89+'7.6 Út, autópálya építés'!C89+'7.22 gyermekorvos 072111'!C89+'7.23. COVID '!C89</f>
        <v>79044590</v>
      </c>
      <c r="D89" s="125">
        <f>'7.1. igazg 011130'!D89+'7.2 temető 013320'!D89+'7.3. vagyon 013350'!D89+'7.4 018010'!D89+'7.5 finansz műveletek 018030'!D89+'7.7 közütak működtetés 045160'!D89+'7.8 parkoló 045170'!D89+'7.9 kábeltv 046020'!D89+'7.10 piac 047120'!D89+'7.11 tdm tám047320'!D89+'7.12 szemét 051030'!D89+'7.13 szennyvíz 052080'!D89+'7.14 víz 063080'!D89+'7.15 közvil 064010'!D89+'7.16 zöldterület 066010'!D89+'7.17 város 066020'!D89+'7.18 háziorvos 072111'!D89+'7.19 ügyelet 072112'!D89+'7.20 fülészet 072210'!D89+'7.21 védőnők 074031'!D89+'7.24 sportcsépület 081030'!D89+'7.25 sport tám 081041'!D89+'7.26 diáksport 081043'!D89+'7.27 közműv 082091'!D89+'7.28 közműv 082092'!D89+'7.29  óvoda 091140'!D89+'7.32 intézm.kiv. gyétk 104037'!D89+'7.33 szoc étk 107051'!D89+'7.34 segélyek 107060'!D89+'7.35 adóbev 900020'!D89+'7.36 pályázatok összesen'!D89+'7.6 Út, autópálya építés'!D89+'7.22 gyermekorvos 072111'!D89+'7.23. COVID '!D89</f>
        <v>65706430</v>
      </c>
      <c r="E89" s="125">
        <f>'7.1. igazg 011130'!E89+'7.2 temető 013320'!E89+'7.3. vagyon 013350'!E89+'7.4 018010'!E89+'7.5 finansz műveletek 018030'!E89+'7.7 közütak működtetés 045160'!E89+'7.8 parkoló 045170'!E89+'7.9 kábeltv 046020'!E89+'7.10 piac 047120'!E89+'7.11 tdm tám047320'!E89+'7.12 szemét 051030'!E89+'7.13 szennyvíz 052080'!E89+'7.14 víz 063080'!E89+'7.15 közvil 064010'!E89+'7.16 zöldterület 066010'!E89+'7.17 város 066020'!E89+'7.18 háziorvos 072111'!E89+'7.19 ügyelet 072112'!E89+'7.20 fülészet 072210'!E89+'7.21 védőnők 074031'!E89+'7.24 sportcsépület 081030'!E89+'7.25 sport tám 081041'!E89+'7.26 diáksport 081043'!E89+'7.27 közműv 082091'!E89+'7.28 közműv 082092'!E89+'7.29  óvoda 091140'!E89+'7.32 intézm.kiv. gyétk 104037'!E89+'7.33 szoc étk 107051'!E89+'7.34 segélyek 107060'!E89+'7.35 adóbev 900020'!E89+'7.36 pályázatok összesen'!E89+'7.6 Út, autópálya építés'!E89+'7.22 gyermekorvos 072111'!E89+'7.23. COVID '!E89</f>
        <v>16785200</v>
      </c>
      <c r="F89" s="546">
        <f t="shared" si="10"/>
        <v>82491630</v>
      </c>
      <c r="G89" s="125">
        <f>'7.36 pályázatok összesen'!F89</f>
        <v>7142954</v>
      </c>
      <c r="H89" s="126">
        <f t="shared" si="11"/>
        <v>75348676</v>
      </c>
      <c r="I89" s="125">
        <f ca="1">'7.1. igazg 011130'!G89+'7.2 temető 013320'!G89+'7.3. vagyon 013350'!G89+'7.4 018010'!G89+'7.5 finansz műveletek 018030'!G89+'7.6 Út, autópálya építés'!G89+'7.7 közütak működtetés 045160'!G89+'7.8 parkoló 045170'!G89+'7.9 kábeltv 046020'!G89+'7.10 piac 047120'!G89+'7.11 tdm tám047320'!G89+'7.12 szemét 051030'!G89+'7.13 szennyvíz 052080'!G89+'7.14 víz 063080'!G89+'7.15 közvil 064010'!G89+'7.16 zöldterület 066010'!G89+'7.17 város 066020'!G89+'7.18 háziorvos 072111'!G89+'7.19 ügyelet 072112'!G89+'7.20 fülészet 072210'!G89+'7.21 védőnők 074031'!G89+'7.22 gyermekorvos 072111'!G89+'7.23. COVID '!G89+'7.24 sportcsépület 081030'!G89+'7.25 sport tám 081041'!G89+'7.26 diáksport 081043'!G89+'7.27 közműv 082091'!G89+'7.28 közműv 082092'!G89+'7.29  óvoda 091140'!G89+'7.30 gyermekétk.  096015'!G89+'7.31 bölcsőde'!G89+'7.32 intézm.kiv. gyétk 104037'!G89+'7.33 szoc étk 107051'!G89+'7.34 segélyek 107060'!G89+'7.35 adóbev 900020'!G89+'7.36 pályázatok összesen'!G89</f>
        <v>60748794</v>
      </c>
      <c r="J89" s="125">
        <f>'7.1. igazg 011130'!H89+'7.2 temető 013320'!H89+'7.3. vagyon 013350'!H89+'7.4 018010'!H89+'7.5 finansz műveletek 018030'!H89+'7.6 Út, autópálya építés'!H89+'7.7 közütak működtetés 045160'!H89+'7.8 parkoló 045170'!H89+'7.9 kábeltv 046020'!H89+'7.10 piac 047120'!H89+'7.11 tdm tám047320'!H89+'7.12 szemét 051030'!H89+'7.13 szennyvíz 052080'!H89+'7.14 víz 063080'!H89+'7.15 közvil 064010'!H89+'7.16 zöldterület 066010'!H89+'7.17 város 066020'!H89+'7.18 háziorvos 072111'!H89+'7.19 ügyelet 072112'!H89+'7.20 fülészet 072210'!H89+'7.21 védőnők 074031'!H89+'7.22 gyermekorvos 072111'!H89+'7.23. COVID '!H89+'7.24 sportcsépület 081030'!H89+'7.25 sport tám 081041'!H89+'7.26 diáksport 081043'!H89+'7.27 közműv 082091'!H89+'7.28 közműv 082092'!H89+'7.29  óvoda 091140'!H89+'7.30 gyermekétk.  096015'!H89+'7.31 bölcsőde'!H89+'7.32 intézm.kiv. gyétk 104037'!H89+'7.33 szoc étk 107051'!H89+'7.34 segélyek 107060'!H89+'7.35 adóbev 900020'!H89+'7.36 pályázatok összesen'!H89</f>
        <v>16785200</v>
      </c>
      <c r="K89" s="546">
        <f t="shared" ca="1" si="12"/>
        <v>77533994</v>
      </c>
      <c r="L89" s="123">
        <f ca="1">'7.36 pályázatok összesen'!I89</f>
        <v>8802248</v>
      </c>
      <c r="M89" s="126">
        <f t="shared" ca="1" si="13"/>
        <v>68731746</v>
      </c>
      <c r="N89" s="92"/>
    </row>
    <row r="90" spans="1:14" x14ac:dyDescent="0.25">
      <c r="A90" s="29" t="s">
        <v>535</v>
      </c>
      <c r="B90" s="13" t="s">
        <v>536</v>
      </c>
      <c r="C90" s="125">
        <f>'7.1. igazg 011130'!C90+'7.2 temető 013320'!C90+'7.3. vagyon 013350'!C90+'7.4 018010'!C90+'7.5 finansz műveletek 018030'!C90+'7.7 közütak működtetés 045160'!C90+'7.8 parkoló 045170'!C90+'7.9 kábeltv 046020'!C90+'7.10 piac 047120'!C90+'7.11 tdm tám047320'!C90+'7.12 szemét 051030'!C90+'7.13 szennyvíz 052080'!C90+'7.14 víz 063080'!C90+'7.15 közvil 064010'!C90+'7.16 zöldterület 066010'!C90+'7.17 város 066020'!C90+'7.18 háziorvos 072111'!C90+'7.19 ügyelet 072112'!C90+'7.20 fülészet 072210'!C90+'7.21 védőnők 074031'!C90+'7.24 sportcsépület 081030'!C90+'7.25 sport tám 081041'!C90+'7.26 diáksport 081043'!C90+'7.27 közműv 082091'!C90+'7.28 közműv 082092'!C90+'7.29  óvoda 091140'!C90+'7.32 intézm.kiv. gyétk 104037'!C90+'7.33 szoc étk 107051'!C90+'7.34 segélyek 107060'!C90+'7.35 adóbev 900020'!C90+'7.36 pályázatok összesen'!C90+'7.6 Út, autópálya építés'!C90+'7.22 gyermekorvos 072111'!C90+'7.23. COVID '!C90</f>
        <v>323811</v>
      </c>
      <c r="D90" s="125">
        <f>'7.1. igazg 011130'!D90+'7.2 temető 013320'!D90+'7.3. vagyon 013350'!D90+'7.4 018010'!D90+'7.5 finansz műveletek 018030'!D90+'7.7 közütak működtetés 045160'!D90+'7.8 parkoló 045170'!D90+'7.9 kábeltv 046020'!D90+'7.10 piac 047120'!D90+'7.11 tdm tám047320'!D90+'7.12 szemét 051030'!D90+'7.13 szennyvíz 052080'!D90+'7.14 víz 063080'!D90+'7.15 közvil 064010'!D90+'7.16 zöldterület 066010'!D90+'7.17 város 066020'!D90+'7.18 háziorvos 072111'!D90+'7.19 ügyelet 072112'!D90+'7.20 fülészet 072210'!D90+'7.21 védőnők 074031'!D90+'7.24 sportcsépület 081030'!D90+'7.25 sport tám 081041'!D90+'7.26 diáksport 081043'!D90+'7.27 közműv 082091'!D90+'7.28 közműv 082092'!D90+'7.29  óvoda 091140'!D90+'7.32 intézm.kiv. gyétk 104037'!D90+'7.33 szoc étk 107051'!D90+'7.34 segélyek 107060'!D90+'7.35 adóbev 900020'!D90+'7.36 pályázatok összesen'!D90+'7.6 Út, autópálya építés'!D90+'7.22 gyermekorvos 072111'!D90+'7.23. COVID '!D90</f>
        <v>0</v>
      </c>
      <c r="E90" s="125">
        <f>'7.1. igazg 011130'!E90+'7.2 temető 013320'!E90+'7.3. vagyon 013350'!E90+'7.4 018010'!E90+'7.5 finansz műveletek 018030'!E90+'7.7 közütak működtetés 045160'!E90+'7.8 parkoló 045170'!E90+'7.9 kábeltv 046020'!E90+'7.10 piac 047120'!E90+'7.11 tdm tám047320'!E90+'7.12 szemét 051030'!E90+'7.13 szennyvíz 052080'!E90+'7.14 víz 063080'!E90+'7.15 közvil 064010'!E90+'7.16 zöldterület 066010'!E90+'7.17 város 066020'!E90+'7.18 háziorvos 072111'!E90+'7.19 ügyelet 072112'!E90+'7.20 fülészet 072210'!E90+'7.21 védőnők 074031'!E90+'7.24 sportcsépület 081030'!E90+'7.25 sport tám 081041'!E90+'7.26 diáksport 081043'!E90+'7.27 közműv 082091'!E90+'7.28 közműv 082092'!E90+'7.29  óvoda 091140'!E90+'7.32 intézm.kiv. gyétk 104037'!E90+'7.33 szoc étk 107051'!E90+'7.34 segélyek 107060'!E90+'7.35 adóbev 900020'!E90+'7.36 pályázatok összesen'!E90+'7.6 Út, autópálya építés'!E90+'7.22 gyermekorvos 072111'!E90+'7.23. COVID '!E90</f>
        <v>0</v>
      </c>
      <c r="F90" s="546">
        <f t="shared" si="10"/>
        <v>0</v>
      </c>
      <c r="G90" s="125">
        <f>'7.36 pályázatok összesen'!F90</f>
        <v>0</v>
      </c>
      <c r="H90" s="126">
        <f t="shared" si="11"/>
        <v>0</v>
      </c>
      <c r="I90" s="125">
        <f>'7.1. igazg 011130'!G90+'7.2 temető 013320'!G90+'7.3. vagyon 013350'!G90+'7.4 018010'!G90+'7.5 finansz műveletek 018030'!G90+'7.6 Út, autópálya építés'!G90+'7.7 közütak működtetés 045160'!G90+'7.8 parkoló 045170'!G90+'7.9 kábeltv 046020'!G90+'7.10 piac 047120'!G90+'7.11 tdm tám047320'!G90+'7.12 szemét 051030'!G90+'7.13 szennyvíz 052080'!G90+'7.14 víz 063080'!G90+'7.15 közvil 064010'!G90+'7.16 zöldterület 066010'!G90+'7.17 város 066020'!G90+'7.18 háziorvos 072111'!G90+'7.19 ügyelet 072112'!G90+'7.20 fülészet 072210'!G90+'7.21 védőnők 074031'!G90+'7.22 gyermekorvos 072111'!G90+'7.23. COVID '!G90+'7.24 sportcsépület 081030'!G90+'7.25 sport tám 081041'!G90+'7.26 diáksport 081043'!G90+'7.27 közműv 082091'!G90+'7.28 közműv 082092'!G90+'7.29  óvoda 091140'!G90+'7.30 gyermekétk.  096015'!G90+'7.31 bölcsőde'!G90+'7.32 intézm.kiv. gyétk 104037'!G90+'7.33 szoc étk 107051'!G90+'7.34 segélyek 107060'!G90+'7.35 adóbev 900020'!G90+'7.36 pályázatok összesen'!G90</f>
        <v>0</v>
      </c>
      <c r="J90" s="125">
        <f>'7.1. igazg 011130'!H90+'7.2 temető 013320'!H90+'7.3. vagyon 013350'!H90+'7.4 018010'!H90+'7.5 finansz műveletek 018030'!H90+'7.6 Út, autópálya építés'!H90+'7.7 közütak működtetés 045160'!H90+'7.8 parkoló 045170'!H90+'7.9 kábeltv 046020'!H90+'7.10 piac 047120'!H90+'7.11 tdm tám047320'!H90+'7.12 szemét 051030'!H90+'7.13 szennyvíz 052080'!H90+'7.14 víz 063080'!H90+'7.15 közvil 064010'!H90+'7.16 zöldterület 066010'!H90+'7.17 város 066020'!H90+'7.18 háziorvos 072111'!H90+'7.19 ügyelet 072112'!H90+'7.20 fülészet 072210'!H90+'7.21 védőnők 074031'!H90+'7.22 gyermekorvos 072111'!H90+'7.23. COVID '!H90+'7.24 sportcsépület 081030'!H90+'7.25 sport tám 081041'!H90+'7.26 diáksport 081043'!H90+'7.27 közműv 082091'!H90+'7.28 közműv 082092'!H90+'7.29  óvoda 091140'!H90+'7.30 gyermekétk.  096015'!H90+'7.31 bölcsőde'!H90+'7.32 intézm.kiv. gyétk 104037'!H90+'7.33 szoc étk 107051'!H90+'7.34 segélyek 107060'!H90+'7.35 adóbev 900020'!H90+'7.36 pályázatok összesen'!H90</f>
        <v>0</v>
      </c>
      <c r="K90" s="546">
        <f t="shared" si="12"/>
        <v>0</v>
      </c>
      <c r="L90" s="123">
        <f>'7.36 pályázatok összesen'!I90</f>
        <v>0</v>
      </c>
      <c r="M90" s="126">
        <f t="shared" si="13"/>
        <v>0</v>
      </c>
      <c r="N90" s="92"/>
    </row>
    <row r="91" spans="1:14" x14ac:dyDescent="0.25">
      <c r="A91" s="29" t="s">
        <v>162</v>
      </c>
      <c r="B91" s="13" t="s">
        <v>163</v>
      </c>
      <c r="C91" s="125">
        <f>'7.1. igazg 011130'!C91+'7.2 temető 013320'!C91+'7.3. vagyon 013350'!C91+'7.4 018010'!C91+'7.5 finansz műveletek 018030'!C91+'7.7 közütak működtetés 045160'!C91+'7.8 parkoló 045170'!C91+'7.9 kábeltv 046020'!C91+'7.10 piac 047120'!C91+'7.11 tdm tám047320'!C91+'7.12 szemét 051030'!C91+'7.13 szennyvíz 052080'!C91+'7.14 víz 063080'!C91+'7.15 közvil 064010'!C91+'7.16 zöldterület 066010'!C91+'7.17 város 066020'!C91+'7.18 háziorvos 072111'!C91+'7.19 ügyelet 072112'!C91+'7.20 fülészet 072210'!C91+'7.21 védőnők 074031'!C91+'7.24 sportcsépület 081030'!C91+'7.25 sport tám 081041'!C91+'7.26 diáksport 081043'!C91+'7.27 közműv 082091'!C91+'7.28 közműv 082092'!C91+'7.29  óvoda 091140'!C91+'7.32 intézm.kiv. gyétk 104037'!C91+'7.33 szoc étk 107051'!C91+'7.34 segélyek 107060'!C91+'7.35 adóbev 900020'!C91+'7.36 pályázatok összesen'!C91+'7.6 Út, autópálya építés'!C91+'7.22 gyermekorvos 072111'!C91+'7.23. COVID '!C91</f>
        <v>1620000</v>
      </c>
      <c r="D91" s="125">
        <f>'7.1. igazg 011130'!D91+'7.2 temető 013320'!D91+'7.3. vagyon 013350'!D91+'7.4 018010'!D91+'7.5 finansz műveletek 018030'!D91+'7.7 közütak működtetés 045160'!D91+'7.8 parkoló 045170'!D91+'7.9 kábeltv 046020'!D91+'7.10 piac 047120'!D91+'7.11 tdm tám047320'!D91+'7.12 szemét 051030'!D91+'7.13 szennyvíz 052080'!D91+'7.14 víz 063080'!D91+'7.15 közvil 064010'!D91+'7.16 zöldterület 066010'!D91+'7.17 város 066020'!D91+'7.18 háziorvos 072111'!D91+'7.19 ügyelet 072112'!D91+'7.20 fülészet 072210'!D91+'7.21 védőnők 074031'!D91+'7.24 sportcsépület 081030'!D91+'7.25 sport tám 081041'!D91+'7.26 diáksport 081043'!D91+'7.27 közműv 082091'!D91+'7.28 közműv 082092'!D91+'7.29  óvoda 091140'!D91+'7.32 intézm.kiv. gyétk 104037'!D91+'7.33 szoc étk 107051'!D91+'7.34 segélyek 107060'!D91+'7.35 adóbev 900020'!D91+'7.36 pályázatok összesen'!D91+'7.6 Út, autópálya építés'!D91+'7.22 gyermekorvos 072111'!D91+'7.23. COVID '!D91</f>
        <v>130592</v>
      </c>
      <c r="E91" s="125">
        <f>'7.1. igazg 011130'!E91+'7.2 temető 013320'!E91+'7.3. vagyon 013350'!E91+'7.4 018010'!E91+'7.5 finansz műveletek 018030'!E91+'7.7 közütak működtetés 045160'!E91+'7.8 parkoló 045170'!E91+'7.9 kábeltv 046020'!E91+'7.10 piac 047120'!E91+'7.11 tdm tám047320'!E91+'7.12 szemét 051030'!E91+'7.13 szennyvíz 052080'!E91+'7.14 víz 063080'!E91+'7.15 közvil 064010'!E91+'7.16 zöldterület 066010'!E91+'7.17 város 066020'!E91+'7.18 háziorvos 072111'!E91+'7.19 ügyelet 072112'!E91+'7.20 fülészet 072210'!E91+'7.21 védőnők 074031'!E91+'7.24 sportcsépület 081030'!E91+'7.25 sport tám 081041'!E91+'7.26 diáksport 081043'!E91+'7.27 közműv 082091'!E91+'7.28 közműv 082092'!E91+'7.29  óvoda 091140'!E91+'7.32 intézm.kiv. gyétk 104037'!E91+'7.33 szoc étk 107051'!E91+'7.34 segélyek 107060'!E91+'7.35 adóbev 900020'!E91+'7.36 pályázatok összesen'!E91+'7.6 Út, autópálya építés'!E91+'7.22 gyermekorvos 072111'!E91+'7.23. COVID '!E91</f>
        <v>0</v>
      </c>
      <c r="F91" s="546">
        <f t="shared" si="10"/>
        <v>130592</v>
      </c>
      <c r="G91" s="125">
        <f>'7.36 pályázatok összesen'!F91</f>
        <v>0</v>
      </c>
      <c r="H91" s="126">
        <f t="shared" si="11"/>
        <v>130592</v>
      </c>
      <c r="I91" s="125">
        <f>'7.1. igazg 011130'!G91+'7.2 temető 013320'!G91+'7.3. vagyon 013350'!G91+'7.4 018010'!G91+'7.5 finansz műveletek 018030'!G91+'7.6 Út, autópálya építés'!G91+'7.7 közütak működtetés 045160'!G91+'7.8 parkoló 045170'!G91+'7.9 kábeltv 046020'!G91+'7.10 piac 047120'!G91+'7.11 tdm tám047320'!G91+'7.12 szemét 051030'!G91+'7.13 szennyvíz 052080'!G91+'7.14 víz 063080'!G91+'7.15 közvil 064010'!G91+'7.16 zöldterület 066010'!G91+'7.17 város 066020'!G91+'7.18 háziorvos 072111'!G91+'7.19 ügyelet 072112'!G91+'7.20 fülészet 072210'!G91+'7.21 védőnők 074031'!G91+'7.22 gyermekorvos 072111'!G91+'7.23. COVID '!G91+'7.24 sportcsépület 081030'!G91+'7.25 sport tám 081041'!G91+'7.26 diáksport 081043'!G91+'7.27 közműv 082091'!G91+'7.28 közműv 082092'!G91+'7.29  óvoda 091140'!G91+'7.30 gyermekétk.  096015'!G91+'7.31 bölcsőde'!G91+'7.32 intézm.kiv. gyétk 104037'!G91+'7.33 szoc étk 107051'!G91+'7.34 segélyek 107060'!G91+'7.35 adóbev 900020'!G91+'7.36 pályázatok összesen'!G91</f>
        <v>389827</v>
      </c>
      <c r="J91" s="125">
        <f>'7.1. igazg 011130'!H91+'7.2 temető 013320'!H91+'7.3. vagyon 013350'!H91+'7.4 018010'!H91+'7.5 finansz műveletek 018030'!H91+'7.6 Út, autópálya építés'!H91+'7.7 közütak működtetés 045160'!H91+'7.8 parkoló 045170'!H91+'7.9 kábeltv 046020'!H91+'7.10 piac 047120'!H91+'7.11 tdm tám047320'!H91+'7.12 szemét 051030'!H91+'7.13 szennyvíz 052080'!H91+'7.14 víz 063080'!H91+'7.15 közvil 064010'!H91+'7.16 zöldterület 066010'!H91+'7.17 város 066020'!H91+'7.18 háziorvos 072111'!H91+'7.19 ügyelet 072112'!H91+'7.20 fülészet 072210'!H91+'7.21 védőnők 074031'!H91+'7.22 gyermekorvos 072111'!H91+'7.23. COVID '!H91+'7.24 sportcsépület 081030'!H91+'7.25 sport tám 081041'!H91+'7.26 diáksport 081043'!H91+'7.27 közműv 082091'!H91+'7.28 közműv 082092'!H91+'7.29  óvoda 091140'!H91+'7.30 gyermekétk.  096015'!H91+'7.31 bölcsőde'!H91+'7.32 intézm.kiv. gyétk 104037'!H91+'7.33 szoc étk 107051'!H91+'7.34 segélyek 107060'!H91+'7.35 adóbev 900020'!H91+'7.36 pályázatok összesen'!H91</f>
        <v>0</v>
      </c>
      <c r="K91" s="546">
        <f t="shared" si="12"/>
        <v>389827</v>
      </c>
      <c r="L91" s="123">
        <f>'7.36 pályázatok összesen'!I91</f>
        <v>0</v>
      </c>
      <c r="M91" s="126">
        <f t="shared" si="13"/>
        <v>389827</v>
      </c>
      <c r="N91" s="92"/>
    </row>
    <row r="92" spans="1:14" x14ac:dyDescent="0.25">
      <c r="A92" s="29" t="s">
        <v>164</v>
      </c>
      <c r="B92" s="13" t="s">
        <v>165</v>
      </c>
      <c r="C92" s="125">
        <f>'7.1. igazg 011130'!C92+'7.2 temető 013320'!C92+'7.3. vagyon 013350'!C92+'7.4 018010'!C92+'7.5 finansz műveletek 018030'!C92+'7.7 közütak működtetés 045160'!C92+'7.8 parkoló 045170'!C92+'7.9 kábeltv 046020'!C92+'7.10 piac 047120'!C92+'7.11 tdm tám047320'!C92+'7.12 szemét 051030'!C92+'7.13 szennyvíz 052080'!C92+'7.14 víz 063080'!C92+'7.15 közvil 064010'!C92+'7.16 zöldterület 066010'!C92+'7.17 város 066020'!C92+'7.18 háziorvos 072111'!C92+'7.19 ügyelet 072112'!C92+'7.20 fülészet 072210'!C92+'7.21 védőnők 074031'!C92+'7.24 sportcsépület 081030'!C92+'7.25 sport tám 081041'!C92+'7.26 diáksport 081043'!C92+'7.27 közműv 082091'!C92+'7.28 közműv 082092'!C92+'7.29  óvoda 091140'!C92+'7.32 intézm.kiv. gyétk 104037'!C92+'7.33 szoc étk 107051'!C92+'7.34 segélyek 107060'!C92+'7.35 adóbev 900020'!C92+'7.36 pályázatok összesen'!C92+'7.6 Út, autópálya építés'!C92+'7.22 gyermekorvos 072111'!C92+'7.23. COVID '!C92</f>
        <v>2326663</v>
      </c>
      <c r="D92" s="125">
        <f>'7.1. igazg 011130'!D92+'7.2 temető 013320'!D92+'7.3. vagyon 013350'!D92+'7.4 018010'!D92+'7.5 finansz műveletek 018030'!D92+'7.7 közütak működtetés 045160'!D92+'7.8 parkoló 045170'!D92+'7.9 kábeltv 046020'!D92+'7.10 piac 047120'!D92+'7.11 tdm tám047320'!D92+'7.12 szemét 051030'!D92+'7.13 szennyvíz 052080'!D92+'7.14 víz 063080'!D92+'7.15 közvil 064010'!D92+'7.16 zöldterület 066010'!D92+'7.17 város 066020'!D92+'7.18 háziorvos 072111'!D92+'7.19 ügyelet 072112'!D92+'7.20 fülészet 072210'!D92+'7.21 védőnők 074031'!D92+'7.24 sportcsépület 081030'!D92+'7.25 sport tám 081041'!D92+'7.26 diáksport 081043'!D92+'7.27 közműv 082091'!D92+'7.28 közműv 082092'!D92+'7.29  óvoda 091140'!D92+'7.32 intézm.kiv. gyétk 104037'!D92+'7.33 szoc étk 107051'!D92+'7.34 segélyek 107060'!D92+'7.35 adóbev 900020'!D92+'7.36 pályázatok összesen'!D92+'7.6 Út, autópálya építés'!D92+'7.22 gyermekorvos 072111'!D92+'7.23. COVID '!D92</f>
        <v>1250000</v>
      </c>
      <c r="E92" s="125">
        <f>'7.1. igazg 011130'!E92+'7.2 temető 013320'!E92+'7.3. vagyon 013350'!E92+'7.4 018010'!E92+'7.5 finansz műveletek 018030'!E92+'7.7 közütak működtetés 045160'!E92+'7.8 parkoló 045170'!E92+'7.9 kábeltv 046020'!E92+'7.10 piac 047120'!E92+'7.11 tdm tám047320'!E92+'7.12 szemét 051030'!E92+'7.13 szennyvíz 052080'!E92+'7.14 víz 063080'!E92+'7.15 közvil 064010'!E92+'7.16 zöldterület 066010'!E92+'7.17 város 066020'!E92+'7.18 háziorvos 072111'!E92+'7.19 ügyelet 072112'!E92+'7.20 fülészet 072210'!E92+'7.21 védőnők 074031'!E92+'7.24 sportcsépület 081030'!E92+'7.25 sport tám 081041'!E92+'7.26 diáksport 081043'!E92+'7.27 közműv 082091'!E92+'7.28 közműv 082092'!E92+'7.29  óvoda 091140'!E92+'7.32 intézm.kiv. gyétk 104037'!E92+'7.33 szoc étk 107051'!E92+'7.34 segélyek 107060'!E92+'7.35 adóbev 900020'!E92+'7.36 pályázatok összesen'!E92+'7.6 Út, autópálya építés'!E92+'7.22 gyermekorvos 072111'!E92+'7.23. COVID '!E92</f>
        <v>0</v>
      </c>
      <c r="F92" s="546">
        <f t="shared" si="10"/>
        <v>1250000</v>
      </c>
      <c r="G92" s="125">
        <f>'7.36 pályázatok összesen'!F92</f>
        <v>0</v>
      </c>
      <c r="H92" s="126">
        <f t="shared" si="11"/>
        <v>1250000</v>
      </c>
      <c r="I92" s="125">
        <f>'7.1. igazg 011130'!G92+'7.2 temető 013320'!G92+'7.3. vagyon 013350'!G92+'7.4 018010'!G92+'7.5 finansz műveletek 018030'!G92+'7.6 Út, autópálya építés'!G92+'7.7 közütak működtetés 045160'!G92+'7.8 parkoló 045170'!G92+'7.9 kábeltv 046020'!G92+'7.10 piac 047120'!G92+'7.11 tdm tám047320'!G92+'7.12 szemét 051030'!G92+'7.13 szennyvíz 052080'!G92+'7.14 víz 063080'!G92+'7.15 közvil 064010'!G92+'7.16 zöldterület 066010'!G92+'7.17 város 066020'!G92+'7.18 háziorvos 072111'!G92+'7.19 ügyelet 072112'!G92+'7.20 fülészet 072210'!G92+'7.21 védőnők 074031'!G92+'7.22 gyermekorvos 072111'!G92+'7.23. COVID '!G92+'7.24 sportcsépület 081030'!G92+'7.25 sport tám 081041'!G92+'7.26 diáksport 081043'!G92+'7.27 közműv 082091'!G92+'7.28 közműv 082092'!G92+'7.29  óvoda 091140'!G92+'7.30 gyermekétk.  096015'!G92+'7.31 bölcsőde'!G92+'7.32 intézm.kiv. gyétk 104037'!G92+'7.33 szoc étk 107051'!G92+'7.34 segélyek 107060'!G92+'7.35 adóbev 900020'!G92+'7.36 pályázatok összesen'!G92</f>
        <v>2050000</v>
      </c>
      <c r="J92" s="125">
        <f>'7.1. igazg 011130'!H92+'7.2 temető 013320'!H92+'7.3. vagyon 013350'!H92+'7.4 018010'!H92+'7.5 finansz műveletek 018030'!H92+'7.6 Út, autópálya építés'!H92+'7.7 közütak működtetés 045160'!H92+'7.8 parkoló 045170'!H92+'7.9 kábeltv 046020'!H92+'7.10 piac 047120'!H92+'7.11 tdm tám047320'!H92+'7.12 szemét 051030'!H92+'7.13 szennyvíz 052080'!H92+'7.14 víz 063080'!H92+'7.15 közvil 064010'!H92+'7.16 zöldterület 066010'!H92+'7.17 város 066020'!H92+'7.18 háziorvos 072111'!H92+'7.19 ügyelet 072112'!H92+'7.20 fülészet 072210'!H92+'7.21 védőnők 074031'!H92+'7.22 gyermekorvos 072111'!H92+'7.23. COVID '!H92+'7.24 sportcsépület 081030'!H92+'7.25 sport tám 081041'!H92+'7.26 diáksport 081043'!H92+'7.27 közműv 082091'!H92+'7.28 közműv 082092'!H92+'7.29  óvoda 091140'!H92+'7.30 gyermekétk.  096015'!H92+'7.31 bölcsőde'!H92+'7.32 intézm.kiv. gyétk 104037'!H92+'7.33 szoc étk 107051'!H92+'7.34 segélyek 107060'!H92+'7.35 adóbev 900020'!H92+'7.36 pályázatok összesen'!H92</f>
        <v>0</v>
      </c>
      <c r="K92" s="546">
        <f t="shared" si="12"/>
        <v>2050000</v>
      </c>
      <c r="L92" s="123">
        <f>'7.36 pályázatok összesen'!I92</f>
        <v>0</v>
      </c>
      <c r="M92" s="126">
        <f t="shared" si="13"/>
        <v>2050000</v>
      </c>
      <c r="N92" s="92"/>
    </row>
    <row r="93" spans="1:14" x14ac:dyDescent="0.25">
      <c r="A93" s="29" t="s">
        <v>166</v>
      </c>
      <c r="B93" s="13" t="s">
        <v>167</v>
      </c>
      <c r="C93" s="125">
        <f>'7.1. igazg 011130'!C93+'7.2 temető 013320'!C93+'7.3. vagyon 013350'!C93+'7.4 018010'!C93+'7.5 finansz műveletek 018030'!C93+'7.7 közütak működtetés 045160'!C93+'7.8 parkoló 045170'!C93+'7.9 kábeltv 046020'!C93+'7.10 piac 047120'!C93+'7.11 tdm tám047320'!C93+'7.12 szemét 051030'!C93+'7.13 szennyvíz 052080'!C93+'7.14 víz 063080'!C93+'7.15 közvil 064010'!C93+'7.16 zöldterület 066010'!C93+'7.17 város 066020'!C93+'7.18 háziorvos 072111'!C93+'7.19 ügyelet 072112'!C93+'7.20 fülészet 072210'!C93+'7.21 védőnők 074031'!C93+'7.24 sportcsépület 081030'!C93+'7.25 sport tám 081041'!C93+'7.26 diáksport 081043'!C93+'7.27 közműv 082091'!C93+'7.28 közműv 082092'!C93+'7.29  óvoda 091140'!C93+'7.32 intézm.kiv. gyétk 104037'!C93+'7.33 szoc étk 107051'!C93+'7.34 segélyek 107060'!C93+'7.35 adóbev 900020'!C93+'7.36 pályázatok összesen'!C93+'7.6 Út, autópálya építés'!C93+'7.22 gyermekorvos 072111'!C93+'7.23. COVID '!C93</f>
        <v>0</v>
      </c>
      <c r="D93" s="125">
        <f>'7.1. igazg 011130'!D93+'7.2 temető 013320'!D93+'7.3. vagyon 013350'!D93+'7.4 018010'!D93+'7.5 finansz műveletek 018030'!D93+'7.7 közütak működtetés 045160'!D93+'7.8 parkoló 045170'!D93+'7.9 kábeltv 046020'!D93+'7.10 piac 047120'!D93+'7.11 tdm tám047320'!D93+'7.12 szemét 051030'!D93+'7.13 szennyvíz 052080'!D93+'7.14 víz 063080'!D93+'7.15 közvil 064010'!D93+'7.16 zöldterület 066010'!D93+'7.17 város 066020'!D93+'7.18 háziorvos 072111'!D93+'7.19 ügyelet 072112'!D93+'7.20 fülészet 072210'!D93+'7.21 védőnők 074031'!D93+'7.24 sportcsépület 081030'!D93+'7.25 sport tám 081041'!D93+'7.26 diáksport 081043'!D93+'7.27 közműv 082091'!D93+'7.28 közműv 082092'!D93+'7.29  óvoda 091140'!D93+'7.32 intézm.kiv. gyétk 104037'!D93+'7.33 szoc étk 107051'!D93+'7.34 segélyek 107060'!D93+'7.35 adóbev 900020'!D93+'7.36 pályázatok összesen'!D93+'7.6 Út, autópálya építés'!D93+'7.22 gyermekorvos 072111'!D93+'7.23. COVID '!D93</f>
        <v>0</v>
      </c>
      <c r="E93" s="125">
        <f>'7.1. igazg 011130'!E93+'7.2 temető 013320'!E93+'7.3. vagyon 013350'!E93+'7.4 018010'!E93+'7.5 finansz műveletek 018030'!E93+'7.7 közütak működtetés 045160'!E93+'7.8 parkoló 045170'!E93+'7.9 kábeltv 046020'!E93+'7.10 piac 047120'!E93+'7.11 tdm tám047320'!E93+'7.12 szemét 051030'!E93+'7.13 szennyvíz 052080'!E93+'7.14 víz 063080'!E93+'7.15 közvil 064010'!E93+'7.16 zöldterület 066010'!E93+'7.17 város 066020'!E93+'7.18 háziorvos 072111'!E93+'7.19 ügyelet 072112'!E93+'7.20 fülészet 072210'!E93+'7.21 védőnők 074031'!E93+'7.24 sportcsépület 081030'!E93+'7.25 sport tám 081041'!E93+'7.26 diáksport 081043'!E93+'7.27 közműv 082091'!E93+'7.28 közműv 082092'!E93+'7.29  óvoda 091140'!E93+'7.32 intézm.kiv. gyétk 104037'!E93+'7.33 szoc étk 107051'!E93+'7.34 segélyek 107060'!E93+'7.35 adóbev 900020'!E93+'7.36 pályázatok összesen'!E93+'7.6 Út, autópálya építés'!E93+'7.22 gyermekorvos 072111'!E93+'7.23. COVID '!E93</f>
        <v>0</v>
      </c>
      <c r="F93" s="546">
        <f t="shared" si="10"/>
        <v>0</v>
      </c>
      <c r="G93" s="125">
        <f>'7.36 pályázatok összesen'!F93</f>
        <v>0</v>
      </c>
      <c r="H93" s="126">
        <f t="shared" si="11"/>
        <v>0</v>
      </c>
      <c r="I93" s="125">
        <f>'7.1. igazg 011130'!G93+'7.2 temető 013320'!G93+'7.3. vagyon 013350'!G93+'7.4 018010'!G93+'7.5 finansz műveletek 018030'!G93+'7.6 Út, autópálya építés'!G93+'7.7 közütak működtetés 045160'!G93+'7.8 parkoló 045170'!G93+'7.9 kábeltv 046020'!G93+'7.10 piac 047120'!G93+'7.11 tdm tám047320'!G93+'7.12 szemét 051030'!G93+'7.13 szennyvíz 052080'!G93+'7.14 víz 063080'!G93+'7.15 közvil 064010'!G93+'7.16 zöldterület 066010'!G93+'7.17 város 066020'!G93+'7.18 háziorvos 072111'!G93+'7.19 ügyelet 072112'!G93+'7.20 fülészet 072210'!G93+'7.21 védőnők 074031'!G93+'7.22 gyermekorvos 072111'!G93+'7.23. COVID '!G93+'7.24 sportcsépület 081030'!G93+'7.25 sport tám 081041'!G93+'7.26 diáksport 081043'!G93+'7.27 közműv 082091'!G93+'7.28 közműv 082092'!G93+'7.29  óvoda 091140'!G93+'7.30 gyermekétk.  096015'!G93+'7.31 bölcsőde'!G93+'7.32 intézm.kiv. gyétk 104037'!G93+'7.33 szoc étk 107051'!G93+'7.34 segélyek 107060'!G93+'7.35 adóbev 900020'!G93+'7.36 pályázatok összesen'!G93</f>
        <v>0</v>
      </c>
      <c r="J93" s="125">
        <f>'7.1. igazg 011130'!H93+'7.2 temető 013320'!H93+'7.3. vagyon 013350'!H93+'7.4 018010'!H93+'7.5 finansz műveletek 018030'!H93+'7.6 Út, autópálya építés'!H93+'7.7 közütak működtetés 045160'!H93+'7.8 parkoló 045170'!H93+'7.9 kábeltv 046020'!H93+'7.10 piac 047120'!H93+'7.11 tdm tám047320'!H93+'7.12 szemét 051030'!H93+'7.13 szennyvíz 052080'!H93+'7.14 víz 063080'!H93+'7.15 közvil 064010'!H93+'7.16 zöldterület 066010'!H93+'7.17 város 066020'!H93+'7.18 háziorvos 072111'!H93+'7.19 ügyelet 072112'!H93+'7.20 fülészet 072210'!H93+'7.21 védőnők 074031'!H93+'7.22 gyermekorvos 072111'!H93+'7.23. COVID '!H93+'7.24 sportcsépület 081030'!H93+'7.25 sport tám 081041'!H93+'7.26 diáksport 081043'!H93+'7.27 közműv 082091'!H93+'7.28 közműv 082092'!H93+'7.29  óvoda 091140'!H93+'7.30 gyermekétk.  096015'!H93+'7.31 bölcsőde'!H93+'7.32 intézm.kiv. gyétk 104037'!H93+'7.33 szoc étk 107051'!H93+'7.34 segélyek 107060'!H93+'7.35 adóbev 900020'!H93+'7.36 pályázatok összesen'!H93</f>
        <v>0</v>
      </c>
      <c r="K93" s="546">
        <f t="shared" si="12"/>
        <v>0</v>
      </c>
      <c r="L93" s="123">
        <f>'7.36 pályázatok összesen'!I93</f>
        <v>0</v>
      </c>
      <c r="M93" s="126">
        <f t="shared" si="13"/>
        <v>0</v>
      </c>
      <c r="N93" s="92"/>
    </row>
    <row r="94" spans="1:14" x14ac:dyDescent="0.25">
      <c r="A94" s="29" t="s">
        <v>168</v>
      </c>
      <c r="B94" s="13" t="s">
        <v>169</v>
      </c>
      <c r="C94" s="125">
        <f>'7.1. igazg 011130'!C94+'7.2 temető 013320'!C94+'7.3. vagyon 013350'!C94+'7.4 018010'!C94+'7.5 finansz műveletek 018030'!C94+'7.7 közütak működtetés 045160'!C94+'7.8 parkoló 045170'!C94+'7.9 kábeltv 046020'!C94+'7.10 piac 047120'!C94+'7.11 tdm tám047320'!C94+'7.12 szemét 051030'!C94+'7.13 szennyvíz 052080'!C94+'7.14 víz 063080'!C94+'7.15 közvil 064010'!C94+'7.16 zöldterület 066010'!C94+'7.17 város 066020'!C94+'7.18 háziorvos 072111'!C94+'7.19 ügyelet 072112'!C94+'7.20 fülészet 072210'!C94+'7.21 védőnők 074031'!C94+'7.24 sportcsépület 081030'!C94+'7.25 sport tám 081041'!C94+'7.26 diáksport 081043'!C94+'7.27 közműv 082091'!C94+'7.28 közműv 082092'!C94+'7.29  óvoda 091140'!C94+'7.32 intézm.kiv. gyétk 104037'!C94+'7.33 szoc étk 107051'!C94+'7.34 segélyek 107060'!C94+'7.35 adóbev 900020'!C94+'7.36 pályázatok összesen'!C94+'7.6 Út, autópálya építés'!C94+'7.22 gyermekorvos 072111'!C94+'7.23. COVID '!C94</f>
        <v>4988296</v>
      </c>
      <c r="D94" s="125">
        <f>'7.1. igazg 011130'!D94+'7.2 temető 013320'!D94+'7.3. vagyon 013350'!D94+'7.4 018010'!D94+'7.5 finansz műveletek 018030'!D94+'7.7 közütak működtetés 045160'!D94+'7.8 parkoló 045170'!D94+'7.9 kábeltv 046020'!D94+'7.10 piac 047120'!D94+'7.11 tdm tám047320'!D94+'7.12 szemét 051030'!D94+'7.13 szennyvíz 052080'!D94+'7.14 víz 063080'!D94+'7.15 közvil 064010'!D94+'7.16 zöldterület 066010'!D94+'7.17 város 066020'!D94+'7.18 háziorvos 072111'!D94+'7.19 ügyelet 072112'!D94+'7.20 fülészet 072210'!D94+'7.21 védőnők 074031'!D94+'7.24 sportcsépület 081030'!D94+'7.25 sport tám 081041'!D94+'7.26 diáksport 081043'!D94+'7.27 közműv 082091'!D94+'7.28 közműv 082092'!D94+'7.29  óvoda 091140'!D94+'7.32 intézm.kiv. gyétk 104037'!D94+'7.33 szoc étk 107051'!D94+'7.34 segélyek 107060'!D94+'7.35 adóbev 900020'!D94+'7.36 pályázatok összesen'!D94+'7.6 Út, autópálya építés'!D94+'7.22 gyermekorvos 072111'!D94+'7.23. COVID '!D94</f>
        <v>0</v>
      </c>
      <c r="E94" s="125">
        <f>'7.1. igazg 011130'!E94+'7.2 temető 013320'!E94+'7.3. vagyon 013350'!E94+'7.4 018010'!E94+'7.5 finansz műveletek 018030'!E94+'7.7 közütak működtetés 045160'!E94+'7.8 parkoló 045170'!E94+'7.9 kábeltv 046020'!E94+'7.10 piac 047120'!E94+'7.11 tdm tám047320'!E94+'7.12 szemét 051030'!E94+'7.13 szennyvíz 052080'!E94+'7.14 víz 063080'!E94+'7.15 közvil 064010'!E94+'7.16 zöldterület 066010'!E94+'7.17 város 066020'!E94+'7.18 háziorvos 072111'!E94+'7.19 ügyelet 072112'!E94+'7.20 fülészet 072210'!E94+'7.21 védőnők 074031'!E94+'7.24 sportcsépület 081030'!E94+'7.25 sport tám 081041'!E94+'7.26 diáksport 081043'!E94+'7.27 közműv 082091'!E94+'7.28 közműv 082092'!E94+'7.29  óvoda 091140'!E94+'7.32 intézm.kiv. gyétk 104037'!E94+'7.33 szoc étk 107051'!E94+'7.34 segélyek 107060'!E94+'7.35 adóbev 900020'!E94+'7.36 pályázatok összesen'!E94+'7.6 Út, autópálya építés'!E94+'7.22 gyermekorvos 072111'!E94+'7.23. COVID '!E94</f>
        <v>0</v>
      </c>
      <c r="F94" s="546">
        <f t="shared" si="10"/>
        <v>0</v>
      </c>
      <c r="G94" s="125">
        <f>'7.36 pályázatok összesen'!F94</f>
        <v>0</v>
      </c>
      <c r="H94" s="126">
        <f t="shared" si="11"/>
        <v>0</v>
      </c>
      <c r="I94" s="125">
        <f>'7.1. igazg 011130'!G94+'7.2 temető 013320'!G94+'7.3. vagyon 013350'!G94+'7.4 018010'!G94+'7.5 finansz műveletek 018030'!G94+'7.6 Út, autópálya építés'!G94+'7.7 közütak működtetés 045160'!G94+'7.8 parkoló 045170'!G94+'7.9 kábeltv 046020'!G94+'7.10 piac 047120'!G94+'7.11 tdm tám047320'!G94+'7.12 szemét 051030'!G94+'7.13 szennyvíz 052080'!G94+'7.14 víz 063080'!G94+'7.15 közvil 064010'!G94+'7.16 zöldterület 066010'!G94+'7.17 város 066020'!G94+'7.18 háziorvos 072111'!G94+'7.19 ügyelet 072112'!G94+'7.20 fülészet 072210'!G94+'7.21 védőnők 074031'!G94+'7.22 gyermekorvos 072111'!G94+'7.23. COVID '!G94+'7.24 sportcsépület 081030'!G94+'7.25 sport tám 081041'!G94+'7.26 diáksport 081043'!G94+'7.27 közműv 082091'!G94+'7.28 közműv 082092'!G94+'7.29  óvoda 091140'!G94+'7.30 gyermekétk.  096015'!G94+'7.31 bölcsőde'!G94+'7.32 intézm.kiv. gyétk 104037'!G94+'7.33 szoc étk 107051'!G94+'7.34 segélyek 107060'!G94+'7.35 adóbev 900020'!G94+'7.36 pályázatok összesen'!G94</f>
        <v>0</v>
      </c>
      <c r="J94" s="125">
        <f>'7.1. igazg 011130'!H94+'7.2 temető 013320'!H94+'7.3. vagyon 013350'!H94+'7.4 018010'!H94+'7.5 finansz műveletek 018030'!H94+'7.6 Út, autópálya építés'!H94+'7.7 közütak működtetés 045160'!H94+'7.8 parkoló 045170'!H94+'7.9 kábeltv 046020'!H94+'7.10 piac 047120'!H94+'7.11 tdm tám047320'!H94+'7.12 szemét 051030'!H94+'7.13 szennyvíz 052080'!H94+'7.14 víz 063080'!H94+'7.15 közvil 064010'!H94+'7.16 zöldterület 066010'!H94+'7.17 város 066020'!H94+'7.18 háziorvos 072111'!H94+'7.19 ügyelet 072112'!H94+'7.20 fülészet 072210'!H94+'7.21 védőnők 074031'!H94+'7.22 gyermekorvos 072111'!H94+'7.23. COVID '!H94+'7.24 sportcsépület 081030'!H94+'7.25 sport tám 081041'!H94+'7.26 diáksport 081043'!H94+'7.27 közműv 082091'!H94+'7.28 közműv 082092'!H94+'7.29  óvoda 091140'!H94+'7.30 gyermekétk.  096015'!H94+'7.31 bölcsőde'!H94+'7.32 intézm.kiv. gyétk 104037'!H94+'7.33 szoc étk 107051'!H94+'7.34 segélyek 107060'!H94+'7.35 adóbev 900020'!H94+'7.36 pályázatok összesen'!H94</f>
        <v>0</v>
      </c>
      <c r="K94" s="546">
        <f t="shared" si="12"/>
        <v>0</v>
      </c>
      <c r="L94" s="123">
        <f>'7.36 pályázatok összesen'!I94</f>
        <v>0</v>
      </c>
      <c r="M94" s="126">
        <f t="shared" si="13"/>
        <v>0</v>
      </c>
      <c r="N94" s="92"/>
    </row>
    <row r="95" spans="1:14" x14ac:dyDescent="0.25">
      <c r="A95" s="29" t="s">
        <v>170</v>
      </c>
      <c r="B95" s="13" t="s">
        <v>171</v>
      </c>
      <c r="C95" s="125">
        <f>'7.1. igazg 011130'!C95+'7.2 temető 013320'!C95+'7.3. vagyon 013350'!C95+'7.4 018010'!C95+'7.5 finansz műveletek 018030'!C95+'7.7 közütak működtetés 045160'!C95+'7.8 parkoló 045170'!C95+'7.9 kábeltv 046020'!C95+'7.10 piac 047120'!C95+'7.11 tdm tám047320'!C95+'7.12 szemét 051030'!C95+'7.13 szennyvíz 052080'!C95+'7.14 víz 063080'!C95+'7.15 közvil 064010'!C95+'7.16 zöldterület 066010'!C95+'7.17 város 066020'!C95+'7.18 háziorvos 072111'!C95+'7.19 ügyelet 072112'!C95+'7.20 fülészet 072210'!C95+'7.21 védőnők 074031'!C95+'7.24 sportcsépület 081030'!C95+'7.25 sport tám 081041'!C95+'7.26 diáksport 081043'!C95+'7.27 közműv 082091'!C95+'7.28 közműv 082092'!C95+'7.29  óvoda 091140'!C95+'7.32 intézm.kiv. gyétk 104037'!C95+'7.33 szoc étk 107051'!C95+'7.34 segélyek 107060'!C95+'7.35 adóbev 900020'!C95+'7.36 pályázatok összesen'!C95+'7.6 Út, autópálya építés'!C95+'7.22 gyermekorvos 072111'!C95+'7.23. COVID '!C95</f>
        <v>0</v>
      </c>
      <c r="D95" s="125">
        <f>'7.1. igazg 011130'!D95+'7.2 temető 013320'!D95+'7.3. vagyon 013350'!D95+'7.4 018010'!D95+'7.5 finansz műveletek 018030'!D95+'7.7 közütak működtetés 045160'!D95+'7.8 parkoló 045170'!D95+'7.9 kábeltv 046020'!D95+'7.10 piac 047120'!D95+'7.11 tdm tám047320'!D95+'7.12 szemét 051030'!D95+'7.13 szennyvíz 052080'!D95+'7.14 víz 063080'!D95+'7.15 közvil 064010'!D95+'7.16 zöldterület 066010'!D95+'7.17 város 066020'!D95+'7.18 háziorvos 072111'!D95+'7.19 ügyelet 072112'!D95+'7.20 fülészet 072210'!D95+'7.21 védőnők 074031'!D95+'7.24 sportcsépület 081030'!D95+'7.25 sport tám 081041'!D95+'7.26 diáksport 081043'!D95+'7.27 közműv 082091'!D95+'7.28 közműv 082092'!D95+'7.29  óvoda 091140'!D95+'7.32 intézm.kiv. gyétk 104037'!D95+'7.33 szoc étk 107051'!D95+'7.34 segélyek 107060'!D95+'7.35 adóbev 900020'!D95+'7.36 pályázatok összesen'!D95+'7.6 Út, autópálya építés'!D95+'7.22 gyermekorvos 072111'!D95+'7.23. COVID '!D95</f>
        <v>0</v>
      </c>
      <c r="E95" s="125">
        <f>'7.1. igazg 011130'!E95+'7.2 temető 013320'!E95+'7.3. vagyon 013350'!E95+'7.4 018010'!E95+'7.5 finansz műveletek 018030'!E95+'7.7 közütak működtetés 045160'!E95+'7.8 parkoló 045170'!E95+'7.9 kábeltv 046020'!E95+'7.10 piac 047120'!E95+'7.11 tdm tám047320'!E95+'7.12 szemét 051030'!E95+'7.13 szennyvíz 052080'!E95+'7.14 víz 063080'!E95+'7.15 közvil 064010'!E95+'7.16 zöldterület 066010'!E95+'7.17 város 066020'!E95+'7.18 háziorvos 072111'!E95+'7.19 ügyelet 072112'!E95+'7.20 fülészet 072210'!E95+'7.21 védőnők 074031'!E95+'7.24 sportcsépület 081030'!E95+'7.25 sport tám 081041'!E95+'7.26 diáksport 081043'!E95+'7.27 közműv 082091'!E95+'7.28 közműv 082092'!E95+'7.29  óvoda 091140'!E95+'7.32 intézm.kiv. gyétk 104037'!E95+'7.33 szoc étk 107051'!E95+'7.34 segélyek 107060'!E95+'7.35 adóbev 900020'!E95+'7.36 pályázatok összesen'!E95+'7.6 Út, autópálya építés'!E95+'7.22 gyermekorvos 072111'!E95+'7.23. COVID '!E95</f>
        <v>0</v>
      </c>
      <c r="F95" s="546">
        <f t="shared" si="10"/>
        <v>0</v>
      </c>
      <c r="G95" s="125">
        <f>'7.36 pályázatok összesen'!F95</f>
        <v>0</v>
      </c>
      <c r="H95" s="126">
        <f t="shared" si="11"/>
        <v>0</v>
      </c>
      <c r="I95" s="125">
        <f>'7.1. igazg 011130'!G95+'7.2 temető 013320'!G95+'7.3. vagyon 013350'!G95+'7.4 018010'!G95+'7.5 finansz műveletek 018030'!G95+'7.6 Út, autópálya építés'!G95+'7.7 közütak működtetés 045160'!G95+'7.8 parkoló 045170'!G95+'7.9 kábeltv 046020'!G95+'7.10 piac 047120'!G95+'7.11 tdm tám047320'!G95+'7.12 szemét 051030'!G95+'7.13 szennyvíz 052080'!G95+'7.14 víz 063080'!G95+'7.15 közvil 064010'!G95+'7.16 zöldterület 066010'!G95+'7.17 város 066020'!G95+'7.18 háziorvos 072111'!G95+'7.19 ügyelet 072112'!G95+'7.20 fülészet 072210'!G95+'7.21 védőnők 074031'!G95+'7.22 gyermekorvos 072111'!G95+'7.23. COVID '!G95+'7.24 sportcsépület 081030'!G95+'7.25 sport tám 081041'!G95+'7.26 diáksport 081043'!G95+'7.27 közműv 082091'!G95+'7.28 közműv 082092'!G95+'7.29  óvoda 091140'!G95+'7.30 gyermekétk.  096015'!G95+'7.31 bölcsőde'!G95+'7.32 intézm.kiv. gyétk 104037'!G95+'7.33 szoc étk 107051'!G95+'7.34 segélyek 107060'!G95+'7.35 adóbev 900020'!G95+'7.36 pályázatok összesen'!G95</f>
        <v>0</v>
      </c>
      <c r="J95" s="125">
        <f>'7.1. igazg 011130'!H95+'7.2 temető 013320'!H95+'7.3. vagyon 013350'!H95+'7.4 018010'!H95+'7.5 finansz műveletek 018030'!H95+'7.6 Út, autópálya építés'!H95+'7.7 közütak működtetés 045160'!H95+'7.8 parkoló 045170'!H95+'7.9 kábeltv 046020'!H95+'7.10 piac 047120'!H95+'7.11 tdm tám047320'!H95+'7.12 szemét 051030'!H95+'7.13 szennyvíz 052080'!H95+'7.14 víz 063080'!H95+'7.15 közvil 064010'!H95+'7.16 zöldterület 066010'!H95+'7.17 város 066020'!H95+'7.18 háziorvos 072111'!H95+'7.19 ügyelet 072112'!H95+'7.20 fülészet 072210'!H95+'7.21 védőnők 074031'!H95+'7.22 gyermekorvos 072111'!H95+'7.23. COVID '!H95+'7.24 sportcsépület 081030'!H95+'7.25 sport tám 081041'!H95+'7.26 diáksport 081043'!H95+'7.27 közműv 082091'!H95+'7.28 közműv 082092'!H95+'7.29  óvoda 091140'!H95+'7.30 gyermekétk.  096015'!H95+'7.31 bölcsőde'!H95+'7.32 intézm.kiv. gyétk 104037'!H95+'7.33 szoc étk 107051'!H95+'7.34 segélyek 107060'!H95+'7.35 adóbev 900020'!H95+'7.36 pályázatok összesen'!H95</f>
        <v>0</v>
      </c>
      <c r="K95" s="546">
        <f t="shared" si="12"/>
        <v>0</v>
      </c>
      <c r="L95" s="123">
        <f>'7.36 pályázatok összesen'!I95</f>
        <v>0</v>
      </c>
      <c r="M95" s="126">
        <f t="shared" si="13"/>
        <v>0</v>
      </c>
      <c r="N95" s="92"/>
    </row>
    <row r="96" spans="1:14" x14ac:dyDescent="0.25">
      <c r="A96" s="29" t="s">
        <v>172</v>
      </c>
      <c r="B96" s="13" t="s">
        <v>173</v>
      </c>
      <c r="C96" s="125">
        <f>'7.1. igazg 011130'!C96+'7.2 temető 013320'!C96+'7.3. vagyon 013350'!C96+'7.4 018010'!C96+'7.5 finansz műveletek 018030'!C96+'7.7 közütak működtetés 045160'!C96+'7.8 parkoló 045170'!C96+'7.9 kábeltv 046020'!C96+'7.10 piac 047120'!C96+'7.11 tdm tám047320'!C96+'7.12 szemét 051030'!C96+'7.13 szennyvíz 052080'!C96+'7.14 víz 063080'!C96+'7.15 közvil 064010'!C96+'7.16 zöldterület 066010'!C96+'7.17 város 066020'!C96+'7.18 háziorvos 072111'!C96+'7.19 ügyelet 072112'!C96+'7.20 fülészet 072210'!C96+'7.21 védőnők 074031'!C96+'7.24 sportcsépület 081030'!C96+'7.25 sport tám 081041'!C96+'7.26 diáksport 081043'!C96+'7.27 közműv 082091'!C96+'7.28 közműv 082092'!C96+'7.29  óvoda 091140'!C96+'7.32 intézm.kiv. gyétk 104037'!C96+'7.33 szoc étk 107051'!C96+'7.34 segélyek 107060'!C96+'7.35 adóbev 900020'!C96+'7.36 pályázatok összesen'!C96+'7.6 Út, autópálya építés'!C96+'7.22 gyermekorvos 072111'!C96+'7.23. COVID '!C96</f>
        <v>568075</v>
      </c>
      <c r="D96" s="125">
        <f>'7.1. igazg 011130'!D96+'7.2 temető 013320'!D96+'7.3. vagyon 013350'!D96+'7.4 018010'!D96+'7.5 finansz műveletek 018030'!D96+'7.7 közütak működtetés 045160'!D96+'7.8 parkoló 045170'!D96+'7.9 kábeltv 046020'!D96+'7.10 piac 047120'!D96+'7.11 tdm tám047320'!D96+'7.12 szemét 051030'!D96+'7.13 szennyvíz 052080'!D96+'7.14 víz 063080'!D96+'7.15 közvil 064010'!D96+'7.16 zöldterület 066010'!D96+'7.17 város 066020'!D96+'7.18 háziorvos 072111'!D96+'7.19 ügyelet 072112'!D96+'7.20 fülészet 072210'!D96+'7.21 védőnők 074031'!D96+'7.24 sportcsépület 081030'!D96+'7.25 sport tám 081041'!D96+'7.26 diáksport 081043'!D96+'7.27 közműv 082091'!D96+'7.28 közműv 082092'!D96+'7.29  óvoda 091140'!D96+'7.32 intézm.kiv. gyétk 104037'!D96+'7.33 szoc étk 107051'!D96+'7.34 segélyek 107060'!D96+'7.35 adóbev 900020'!D96+'7.36 pályázatok összesen'!D96+'7.6 Út, autópálya építés'!D96+'7.22 gyermekorvos 072111'!D96+'7.23. COVID '!D96</f>
        <v>1163520</v>
      </c>
      <c r="E96" s="125">
        <f>'7.1. igazg 011130'!E96+'7.2 temető 013320'!E96+'7.3. vagyon 013350'!E96+'7.4 018010'!E96+'7.5 finansz műveletek 018030'!E96+'7.7 közütak működtetés 045160'!E96+'7.8 parkoló 045170'!E96+'7.9 kábeltv 046020'!E96+'7.10 piac 047120'!E96+'7.11 tdm tám047320'!E96+'7.12 szemét 051030'!E96+'7.13 szennyvíz 052080'!E96+'7.14 víz 063080'!E96+'7.15 közvil 064010'!E96+'7.16 zöldterület 066010'!E96+'7.17 város 066020'!E96+'7.18 háziorvos 072111'!E96+'7.19 ügyelet 072112'!E96+'7.20 fülészet 072210'!E96+'7.21 védőnők 074031'!E96+'7.24 sportcsépület 081030'!E96+'7.25 sport tám 081041'!E96+'7.26 diáksport 081043'!E96+'7.27 közműv 082091'!E96+'7.28 közműv 082092'!E96+'7.29  óvoda 091140'!E96+'7.32 intézm.kiv. gyétk 104037'!E96+'7.33 szoc étk 107051'!E96+'7.34 segélyek 107060'!E96+'7.35 adóbev 900020'!E96+'7.36 pályázatok összesen'!E96+'7.6 Út, autópálya építés'!E96+'7.22 gyermekorvos 072111'!E96+'7.23. COVID '!E96</f>
        <v>0</v>
      </c>
      <c r="F96" s="546">
        <f t="shared" si="10"/>
        <v>1163520</v>
      </c>
      <c r="G96" s="125">
        <f>'7.36 pályázatok összesen'!F96</f>
        <v>0</v>
      </c>
      <c r="H96" s="126">
        <f t="shared" si="11"/>
        <v>1163520</v>
      </c>
      <c r="I96" s="125">
        <f>'7.1. igazg 011130'!G96+'7.2 temető 013320'!G96+'7.3. vagyon 013350'!G96+'7.4 018010'!G96+'7.5 finansz műveletek 018030'!G96+'7.6 Út, autópálya építés'!G96+'7.7 közütak működtetés 045160'!G96+'7.8 parkoló 045170'!G96+'7.9 kábeltv 046020'!G96+'7.10 piac 047120'!G96+'7.11 tdm tám047320'!G96+'7.12 szemét 051030'!G96+'7.13 szennyvíz 052080'!G96+'7.14 víz 063080'!G96+'7.15 közvil 064010'!G96+'7.16 zöldterület 066010'!G96+'7.17 város 066020'!G96+'7.18 háziorvos 072111'!G96+'7.19 ügyelet 072112'!G96+'7.20 fülészet 072210'!G96+'7.21 védőnők 074031'!G96+'7.22 gyermekorvos 072111'!G96+'7.23. COVID '!G96+'7.24 sportcsépület 081030'!G96+'7.25 sport tám 081041'!G96+'7.26 diáksport 081043'!G96+'7.27 közműv 082091'!G96+'7.28 közműv 082092'!G96+'7.29  óvoda 091140'!G96+'7.30 gyermekétk.  096015'!G96+'7.31 bölcsőde'!G96+'7.32 intézm.kiv. gyétk 104037'!G96+'7.33 szoc étk 107051'!G96+'7.34 segélyek 107060'!G96+'7.35 adóbev 900020'!G96+'7.36 pályázatok összesen'!G96</f>
        <v>1120560</v>
      </c>
      <c r="J96" s="125">
        <f>'7.1. igazg 011130'!H96+'7.2 temető 013320'!H96+'7.3. vagyon 013350'!H96+'7.4 018010'!H96+'7.5 finansz műveletek 018030'!H96+'7.6 Út, autópálya építés'!H96+'7.7 közütak működtetés 045160'!H96+'7.8 parkoló 045170'!H96+'7.9 kábeltv 046020'!H96+'7.10 piac 047120'!H96+'7.11 tdm tám047320'!H96+'7.12 szemét 051030'!H96+'7.13 szennyvíz 052080'!H96+'7.14 víz 063080'!H96+'7.15 közvil 064010'!H96+'7.16 zöldterület 066010'!H96+'7.17 város 066020'!H96+'7.18 háziorvos 072111'!H96+'7.19 ügyelet 072112'!H96+'7.20 fülészet 072210'!H96+'7.21 védőnők 074031'!H96+'7.22 gyermekorvos 072111'!H96+'7.23. COVID '!H96+'7.24 sportcsépület 081030'!H96+'7.25 sport tám 081041'!H96+'7.26 diáksport 081043'!H96+'7.27 közműv 082091'!H96+'7.28 közműv 082092'!H96+'7.29  óvoda 091140'!H96+'7.30 gyermekétk.  096015'!H96+'7.31 bölcsőde'!H96+'7.32 intézm.kiv. gyétk 104037'!H96+'7.33 szoc étk 107051'!H96+'7.34 segélyek 107060'!H96+'7.35 adóbev 900020'!H96+'7.36 pályázatok összesen'!H96</f>
        <v>0</v>
      </c>
      <c r="K96" s="546">
        <f t="shared" si="12"/>
        <v>1120560</v>
      </c>
      <c r="L96" s="123">
        <f>'7.36 pályázatok összesen'!I96</f>
        <v>0</v>
      </c>
      <c r="M96" s="126">
        <f t="shared" si="13"/>
        <v>1120560</v>
      </c>
      <c r="N96" s="92"/>
    </row>
    <row r="97" spans="1:16" x14ac:dyDescent="0.25">
      <c r="A97" s="29" t="s">
        <v>174</v>
      </c>
      <c r="B97" s="13" t="s">
        <v>175</v>
      </c>
      <c r="C97" s="125">
        <f>'7.1. igazg 011130'!C97+'7.2 temető 013320'!C97+'7.3. vagyon 013350'!C97+'7.4 018010'!C97+'7.5 finansz műveletek 018030'!C97+'7.7 közütak működtetés 045160'!C97+'7.8 parkoló 045170'!C97+'7.9 kábeltv 046020'!C97+'7.10 piac 047120'!C97+'7.11 tdm tám047320'!C97+'7.12 szemét 051030'!C97+'7.13 szennyvíz 052080'!C97+'7.14 víz 063080'!C97+'7.15 közvil 064010'!C97+'7.16 zöldterület 066010'!C97+'7.17 város 066020'!C97+'7.18 háziorvos 072111'!C97+'7.19 ügyelet 072112'!C97+'7.20 fülészet 072210'!C97+'7.21 védőnők 074031'!C97+'7.24 sportcsépület 081030'!C97+'7.25 sport tám 081041'!C97+'7.26 diáksport 081043'!C97+'7.27 közműv 082091'!C97+'7.28 közműv 082092'!C97+'7.29  óvoda 091140'!C97+'7.32 intézm.kiv. gyétk 104037'!C97+'7.33 szoc étk 107051'!C97+'7.34 segélyek 107060'!C97+'7.35 adóbev 900020'!C97+'7.36 pályázatok összesen'!C97+'7.6 Út, autópálya építés'!C97+'7.22 gyermekorvos 072111'!C97+'7.23. COVID '!C97</f>
        <v>0</v>
      </c>
      <c r="D97" s="125">
        <f>'7.1. igazg 011130'!D97+'7.2 temető 013320'!D97+'7.3. vagyon 013350'!D97+'7.4 018010'!D97+'7.5 finansz műveletek 018030'!D97+'7.7 közütak működtetés 045160'!D97+'7.8 parkoló 045170'!D97+'7.9 kábeltv 046020'!D97+'7.10 piac 047120'!D97+'7.11 tdm tám047320'!D97+'7.12 szemét 051030'!D97+'7.13 szennyvíz 052080'!D97+'7.14 víz 063080'!D97+'7.15 közvil 064010'!D97+'7.16 zöldterület 066010'!D97+'7.17 város 066020'!D97+'7.18 háziorvos 072111'!D97+'7.19 ügyelet 072112'!D97+'7.20 fülészet 072210'!D97+'7.21 védőnők 074031'!D97+'7.24 sportcsépület 081030'!D97+'7.25 sport tám 081041'!D97+'7.26 diáksport 081043'!D97+'7.27 közműv 082091'!D97+'7.28 közműv 082092'!D97+'7.29  óvoda 091140'!D97+'7.32 intézm.kiv. gyétk 104037'!D97+'7.33 szoc étk 107051'!D97+'7.34 segélyek 107060'!D97+'7.35 adóbev 900020'!D97+'7.36 pályázatok összesen'!D97+'7.6 Út, autópálya építés'!D97+'7.22 gyermekorvos 072111'!D97+'7.23. COVID '!D97</f>
        <v>0</v>
      </c>
      <c r="E97" s="125">
        <f>'7.1. igazg 011130'!E97+'7.2 temető 013320'!E97+'7.3. vagyon 013350'!E97+'7.4 018010'!E97+'7.5 finansz műveletek 018030'!E97+'7.7 közütak működtetés 045160'!E97+'7.8 parkoló 045170'!E97+'7.9 kábeltv 046020'!E97+'7.10 piac 047120'!E97+'7.11 tdm tám047320'!E97+'7.12 szemét 051030'!E97+'7.13 szennyvíz 052080'!E97+'7.14 víz 063080'!E97+'7.15 közvil 064010'!E97+'7.16 zöldterület 066010'!E97+'7.17 város 066020'!E97+'7.18 háziorvos 072111'!E97+'7.19 ügyelet 072112'!E97+'7.20 fülészet 072210'!E97+'7.21 védőnők 074031'!E97+'7.24 sportcsépület 081030'!E97+'7.25 sport tám 081041'!E97+'7.26 diáksport 081043'!E97+'7.27 közműv 082091'!E97+'7.28 közműv 082092'!E97+'7.29  óvoda 091140'!E97+'7.32 intézm.kiv. gyétk 104037'!E97+'7.33 szoc étk 107051'!E97+'7.34 segélyek 107060'!E97+'7.35 adóbev 900020'!E97+'7.36 pályázatok összesen'!E97+'7.6 Út, autópálya építés'!E97+'7.22 gyermekorvos 072111'!E97+'7.23. COVID '!E97</f>
        <v>0</v>
      </c>
      <c r="F97" s="546">
        <f t="shared" si="10"/>
        <v>0</v>
      </c>
      <c r="G97" s="125">
        <f>'7.36 pályázatok összesen'!F97</f>
        <v>0</v>
      </c>
      <c r="H97" s="126">
        <f t="shared" si="11"/>
        <v>0</v>
      </c>
      <c r="I97" s="125">
        <f>'7.1. igazg 011130'!G97+'7.2 temető 013320'!G97+'7.3. vagyon 013350'!G97+'7.4 018010'!G97+'7.5 finansz műveletek 018030'!G97+'7.6 Út, autópálya építés'!G97+'7.7 közütak működtetés 045160'!G97+'7.8 parkoló 045170'!G97+'7.9 kábeltv 046020'!G97+'7.10 piac 047120'!G97+'7.11 tdm tám047320'!G97+'7.12 szemét 051030'!G97+'7.13 szennyvíz 052080'!G97+'7.14 víz 063080'!G97+'7.15 közvil 064010'!G97+'7.16 zöldterület 066010'!G97+'7.17 város 066020'!G97+'7.18 háziorvos 072111'!G97+'7.19 ügyelet 072112'!G97+'7.20 fülészet 072210'!G97+'7.21 védőnők 074031'!G97+'7.22 gyermekorvos 072111'!G97+'7.23. COVID '!G97+'7.24 sportcsépület 081030'!G97+'7.25 sport tám 081041'!G97+'7.26 diáksport 081043'!G97+'7.27 közműv 082091'!G97+'7.28 közműv 082092'!G97+'7.29  óvoda 091140'!G97+'7.30 gyermekétk.  096015'!G97+'7.31 bölcsőde'!G97+'7.32 intézm.kiv. gyétk 104037'!G97+'7.33 szoc étk 107051'!G97+'7.34 segélyek 107060'!G97+'7.35 adóbev 900020'!G97+'7.36 pályázatok összesen'!G97</f>
        <v>0</v>
      </c>
      <c r="J97" s="125">
        <f>'7.1. igazg 011130'!H97+'7.2 temető 013320'!H97+'7.3. vagyon 013350'!H97+'7.4 018010'!H97+'7.5 finansz műveletek 018030'!H97+'7.6 Út, autópálya építés'!H97+'7.7 közütak működtetés 045160'!H97+'7.8 parkoló 045170'!H97+'7.9 kábeltv 046020'!H97+'7.10 piac 047120'!H97+'7.11 tdm tám047320'!H97+'7.12 szemét 051030'!H97+'7.13 szennyvíz 052080'!H97+'7.14 víz 063080'!H97+'7.15 közvil 064010'!H97+'7.16 zöldterület 066010'!H97+'7.17 város 066020'!H97+'7.18 háziorvos 072111'!H97+'7.19 ügyelet 072112'!H97+'7.20 fülészet 072210'!H97+'7.21 védőnők 074031'!H97+'7.22 gyermekorvos 072111'!H97+'7.23. COVID '!H97+'7.24 sportcsépület 081030'!H97+'7.25 sport tám 081041'!H97+'7.26 diáksport 081043'!H97+'7.27 közműv 082091'!H97+'7.28 közműv 082092'!H97+'7.29  óvoda 091140'!H97+'7.30 gyermekétk.  096015'!H97+'7.31 bölcsőde'!H97+'7.32 intézm.kiv. gyétk 104037'!H97+'7.33 szoc étk 107051'!H97+'7.34 segélyek 107060'!H97+'7.35 adóbev 900020'!H97+'7.36 pályázatok összesen'!H97</f>
        <v>0</v>
      </c>
      <c r="K97" s="546">
        <f t="shared" si="12"/>
        <v>0</v>
      </c>
      <c r="L97" s="123">
        <f>'7.36 pályázatok összesen'!I97</f>
        <v>0</v>
      </c>
      <c r="M97" s="126">
        <f t="shared" si="13"/>
        <v>0</v>
      </c>
      <c r="N97" s="92"/>
    </row>
    <row r="98" spans="1:16" x14ac:dyDescent="0.25">
      <c r="A98" s="29" t="s">
        <v>176</v>
      </c>
      <c r="B98" s="13" t="s">
        <v>177</v>
      </c>
      <c r="C98" s="125">
        <f>'7.1. igazg 011130'!C98+'7.2 temető 013320'!C98+'7.3. vagyon 013350'!C98+'7.4 018010'!C98+'7.5 finansz műveletek 018030'!C98+'7.7 közütak működtetés 045160'!C98+'7.8 parkoló 045170'!C98+'7.9 kábeltv 046020'!C98+'7.10 piac 047120'!C98+'7.11 tdm tám047320'!C98+'7.12 szemét 051030'!C98+'7.13 szennyvíz 052080'!C98+'7.14 víz 063080'!C98+'7.15 közvil 064010'!C98+'7.16 zöldterület 066010'!C98+'7.17 város 066020'!C98+'7.18 háziorvos 072111'!C98+'7.19 ügyelet 072112'!C98+'7.20 fülészet 072210'!C98+'7.21 védőnők 074031'!C98+'7.24 sportcsépület 081030'!C98+'7.25 sport tám 081041'!C98+'7.26 diáksport 081043'!C98+'7.27 közműv 082091'!C98+'7.28 közműv 082092'!C98+'7.29  óvoda 091140'!C98+'7.32 intézm.kiv. gyétk 104037'!C98+'7.33 szoc étk 107051'!C98+'7.34 segélyek 107060'!C98+'7.35 adóbev 900020'!C98+'7.36 pályázatok összesen'!C98+'7.6 Út, autópálya építés'!C98+'7.22 gyermekorvos 072111'!C98+'7.23. COVID '!C98</f>
        <v>0</v>
      </c>
      <c r="D98" s="125">
        <f>'7.1. igazg 011130'!D98+'7.2 temető 013320'!D98+'7.3. vagyon 013350'!D98+'7.4 018010'!D98+'7.5 finansz műveletek 018030'!D98+'7.7 közütak működtetés 045160'!D98+'7.8 parkoló 045170'!D98+'7.9 kábeltv 046020'!D98+'7.10 piac 047120'!D98+'7.11 tdm tám047320'!D98+'7.12 szemét 051030'!D98+'7.13 szennyvíz 052080'!D98+'7.14 víz 063080'!D98+'7.15 közvil 064010'!D98+'7.16 zöldterület 066010'!D98+'7.17 város 066020'!D98+'7.18 háziorvos 072111'!D98+'7.19 ügyelet 072112'!D98+'7.20 fülészet 072210'!D98+'7.21 védőnők 074031'!D98+'7.24 sportcsépület 081030'!D98+'7.25 sport tám 081041'!D98+'7.26 diáksport 081043'!D98+'7.27 közműv 082091'!D98+'7.28 közműv 082092'!D98+'7.29  óvoda 091140'!D98+'7.32 intézm.kiv. gyétk 104037'!D98+'7.33 szoc étk 107051'!D98+'7.34 segélyek 107060'!D98+'7.35 adóbev 900020'!D98+'7.36 pályázatok összesen'!D98+'7.6 Út, autópálya építés'!D98+'7.22 gyermekorvos 072111'!D98+'7.23. COVID '!D98</f>
        <v>0</v>
      </c>
      <c r="E98" s="125">
        <f>'7.1. igazg 011130'!E98+'7.2 temető 013320'!E98+'7.3. vagyon 013350'!E98+'7.4 018010'!E98+'7.5 finansz műveletek 018030'!E98+'7.7 közütak működtetés 045160'!E98+'7.8 parkoló 045170'!E98+'7.9 kábeltv 046020'!E98+'7.10 piac 047120'!E98+'7.11 tdm tám047320'!E98+'7.12 szemét 051030'!E98+'7.13 szennyvíz 052080'!E98+'7.14 víz 063080'!E98+'7.15 közvil 064010'!E98+'7.16 zöldterület 066010'!E98+'7.17 város 066020'!E98+'7.18 háziorvos 072111'!E98+'7.19 ügyelet 072112'!E98+'7.20 fülészet 072210'!E98+'7.21 védőnők 074031'!E98+'7.24 sportcsépület 081030'!E98+'7.25 sport tám 081041'!E98+'7.26 diáksport 081043'!E98+'7.27 közműv 082091'!E98+'7.28 közműv 082092'!E98+'7.29  óvoda 091140'!E98+'7.32 intézm.kiv. gyétk 104037'!E98+'7.33 szoc étk 107051'!E98+'7.34 segélyek 107060'!E98+'7.35 adóbev 900020'!E98+'7.36 pályázatok összesen'!E98+'7.6 Út, autópálya építés'!E98+'7.22 gyermekorvos 072111'!E98+'7.23. COVID '!E98</f>
        <v>0</v>
      </c>
      <c r="F98" s="546">
        <f t="shared" si="10"/>
        <v>0</v>
      </c>
      <c r="G98" s="125">
        <f>'7.36 pályázatok összesen'!F98</f>
        <v>0</v>
      </c>
      <c r="H98" s="126">
        <f t="shared" si="11"/>
        <v>0</v>
      </c>
      <c r="I98" s="125">
        <f>'7.1. igazg 011130'!G98+'7.2 temető 013320'!G98+'7.3. vagyon 013350'!G98+'7.4 018010'!G98+'7.5 finansz műveletek 018030'!G98+'7.6 Út, autópálya építés'!G98+'7.7 közütak működtetés 045160'!G98+'7.8 parkoló 045170'!G98+'7.9 kábeltv 046020'!G98+'7.10 piac 047120'!G98+'7.11 tdm tám047320'!G98+'7.12 szemét 051030'!G98+'7.13 szennyvíz 052080'!G98+'7.14 víz 063080'!G98+'7.15 közvil 064010'!G98+'7.16 zöldterület 066010'!G98+'7.17 város 066020'!G98+'7.18 háziorvos 072111'!G98+'7.19 ügyelet 072112'!G98+'7.20 fülészet 072210'!G98+'7.21 védőnők 074031'!G98+'7.22 gyermekorvos 072111'!G98+'7.23. COVID '!G98+'7.24 sportcsépület 081030'!G98+'7.25 sport tám 081041'!G98+'7.26 diáksport 081043'!G98+'7.27 közműv 082091'!G98+'7.28 közműv 082092'!G98+'7.29  óvoda 091140'!G98+'7.30 gyermekétk.  096015'!G98+'7.31 bölcsőde'!G98+'7.32 intézm.kiv. gyétk 104037'!G98+'7.33 szoc étk 107051'!G98+'7.34 segélyek 107060'!G98+'7.35 adóbev 900020'!G98+'7.36 pályázatok összesen'!G98</f>
        <v>0</v>
      </c>
      <c r="J98" s="125">
        <f>'7.1. igazg 011130'!H98+'7.2 temető 013320'!H98+'7.3. vagyon 013350'!H98+'7.4 018010'!H98+'7.5 finansz műveletek 018030'!H98+'7.6 Út, autópálya építés'!H98+'7.7 közütak működtetés 045160'!H98+'7.8 parkoló 045170'!H98+'7.9 kábeltv 046020'!H98+'7.10 piac 047120'!H98+'7.11 tdm tám047320'!H98+'7.12 szemét 051030'!H98+'7.13 szennyvíz 052080'!H98+'7.14 víz 063080'!H98+'7.15 közvil 064010'!H98+'7.16 zöldterület 066010'!H98+'7.17 város 066020'!H98+'7.18 háziorvos 072111'!H98+'7.19 ügyelet 072112'!H98+'7.20 fülészet 072210'!H98+'7.21 védőnők 074031'!H98+'7.22 gyermekorvos 072111'!H98+'7.23. COVID '!H98+'7.24 sportcsépület 081030'!H98+'7.25 sport tám 081041'!H98+'7.26 diáksport 081043'!H98+'7.27 közműv 082091'!H98+'7.28 közműv 082092'!H98+'7.29  óvoda 091140'!H98+'7.30 gyermekétk.  096015'!H98+'7.31 bölcsőde'!H98+'7.32 intézm.kiv. gyétk 104037'!H98+'7.33 szoc étk 107051'!H98+'7.34 segélyek 107060'!H98+'7.35 adóbev 900020'!H98+'7.36 pályázatok összesen'!H98</f>
        <v>0</v>
      </c>
      <c r="K98" s="546">
        <f t="shared" si="12"/>
        <v>0</v>
      </c>
      <c r="L98" s="123">
        <f>'7.36 pályázatok összesen'!I98</f>
        <v>0</v>
      </c>
      <c r="M98" s="126">
        <f t="shared" si="13"/>
        <v>0</v>
      </c>
      <c r="N98" s="92"/>
    </row>
    <row r="99" spans="1:16" x14ac:dyDescent="0.25">
      <c r="A99" s="29" t="s">
        <v>178</v>
      </c>
      <c r="B99" s="13" t="s">
        <v>179</v>
      </c>
      <c r="C99" s="125">
        <f>'7.1. igazg 011130'!C99+'7.2 temető 013320'!C99+'7.3. vagyon 013350'!C99+'7.4 018010'!C99+'7.5 finansz műveletek 018030'!C99+'7.7 közütak működtetés 045160'!C99+'7.8 parkoló 045170'!C99+'7.9 kábeltv 046020'!C99+'7.10 piac 047120'!C99+'7.11 tdm tám047320'!C99+'7.12 szemét 051030'!C99+'7.13 szennyvíz 052080'!C99+'7.14 víz 063080'!C99+'7.15 közvil 064010'!C99+'7.16 zöldterület 066010'!C99+'7.17 város 066020'!C99+'7.18 háziorvos 072111'!C99+'7.19 ügyelet 072112'!C99+'7.20 fülészet 072210'!C99+'7.21 védőnők 074031'!C99+'7.24 sportcsépület 081030'!C99+'7.25 sport tám 081041'!C99+'7.26 diáksport 081043'!C99+'7.27 közműv 082091'!C99+'7.28 közműv 082092'!C99+'7.29  óvoda 091140'!C99+'7.32 intézm.kiv. gyétk 104037'!C99+'7.33 szoc étk 107051'!C99+'7.34 segélyek 107060'!C99+'7.35 adóbev 900020'!C99+'7.36 pályázatok összesen'!C99+'7.6 Út, autópálya építés'!C99+'7.22 gyermekorvos 072111'!C99+'7.23. COVID '!C99</f>
        <v>6504657</v>
      </c>
      <c r="D99" s="125">
        <f>'7.1. igazg 011130'!D99+'7.2 temető 013320'!D99+'7.3. vagyon 013350'!D99+'7.4 018010'!D99+'7.5 finansz műveletek 018030'!D99+'7.7 közütak működtetés 045160'!D99+'7.8 parkoló 045170'!D99+'7.9 kábeltv 046020'!D99+'7.10 piac 047120'!D99+'7.11 tdm tám047320'!D99+'7.12 szemét 051030'!D99+'7.13 szennyvíz 052080'!D99+'7.14 víz 063080'!D99+'7.15 közvil 064010'!D99+'7.16 zöldterület 066010'!D99+'7.17 város 066020'!D99+'7.18 háziorvos 072111'!D99+'7.19 ügyelet 072112'!D99+'7.20 fülészet 072210'!D99+'7.21 védőnők 074031'!D99+'7.24 sportcsépület 081030'!D99+'7.25 sport tám 081041'!D99+'7.26 diáksport 081043'!D99+'7.27 közműv 082091'!D99+'7.28 közműv 082092'!D99+'7.29  óvoda 091140'!D99+'7.32 intézm.kiv. gyétk 104037'!D99+'7.33 szoc étk 107051'!D99+'7.34 segélyek 107060'!D99+'7.35 adóbev 900020'!D99+'7.36 pályázatok összesen'!D99+'7.6 Út, autópálya építés'!D99+'7.22 gyermekorvos 072111'!D99+'7.23. COVID '!D99</f>
        <v>6529853</v>
      </c>
      <c r="E99" s="125">
        <f>'7.1. igazg 011130'!E99+'7.2 temető 013320'!E99+'7.3. vagyon 013350'!E99+'7.4 018010'!E99+'7.5 finansz műveletek 018030'!E99+'7.7 közütak működtetés 045160'!E99+'7.8 parkoló 045170'!E99+'7.9 kábeltv 046020'!E99+'7.10 piac 047120'!E99+'7.11 tdm tám047320'!E99+'7.12 szemét 051030'!E99+'7.13 szennyvíz 052080'!E99+'7.14 víz 063080'!E99+'7.15 közvil 064010'!E99+'7.16 zöldterület 066010'!E99+'7.17 város 066020'!E99+'7.18 háziorvos 072111'!E99+'7.19 ügyelet 072112'!E99+'7.20 fülészet 072210'!E99+'7.21 védőnők 074031'!E99+'7.24 sportcsépület 081030'!E99+'7.25 sport tám 081041'!E99+'7.26 diáksport 081043'!E99+'7.27 közműv 082091'!E99+'7.28 közműv 082092'!E99+'7.29  óvoda 091140'!E99+'7.32 intézm.kiv. gyétk 104037'!E99+'7.33 szoc étk 107051'!E99+'7.34 segélyek 107060'!E99+'7.35 adóbev 900020'!E99+'7.36 pályázatok összesen'!E99+'7.6 Út, autópálya építés'!E99+'7.22 gyermekorvos 072111'!E99+'7.23. COVID '!E99</f>
        <v>900000</v>
      </c>
      <c r="F99" s="546">
        <f t="shared" si="10"/>
        <v>7429853</v>
      </c>
      <c r="G99" s="125">
        <f>'7.36 pályázatok összesen'!F99</f>
        <v>3369853</v>
      </c>
      <c r="H99" s="126">
        <f t="shared" si="11"/>
        <v>4060000</v>
      </c>
      <c r="I99" s="125">
        <f ca="1">'7.1. igazg 011130'!G99+'7.2 temető 013320'!G99+'7.3. vagyon 013350'!G99+'7.4 018010'!G99+'7.5 finansz műveletek 018030'!G99+'7.6 Út, autópálya építés'!G99+'7.7 közütak működtetés 045160'!G99+'7.8 parkoló 045170'!G99+'7.9 kábeltv 046020'!G99+'7.10 piac 047120'!G99+'7.11 tdm tám047320'!G99+'7.12 szemét 051030'!G99+'7.13 szennyvíz 052080'!G99+'7.14 víz 063080'!G99+'7.15 közvil 064010'!G99+'7.16 zöldterület 066010'!G99+'7.17 város 066020'!G99+'7.18 háziorvos 072111'!G99+'7.19 ügyelet 072112'!G99+'7.20 fülészet 072210'!G99+'7.21 védőnők 074031'!G99+'7.22 gyermekorvos 072111'!G99+'7.23. COVID '!G99+'7.24 sportcsépület 081030'!G99+'7.25 sport tám 081041'!G99+'7.26 diáksport 081043'!G99+'7.27 közműv 082091'!G99+'7.28 közműv 082092'!G99+'7.29  óvoda 091140'!G99+'7.30 gyermekétk.  096015'!G99+'7.31 bölcsőde'!G99+'7.32 intézm.kiv. gyétk 104037'!G99+'7.33 szoc étk 107051'!G99+'7.34 segélyek 107060'!G99+'7.35 adóbev 900020'!G99+'7.36 pályázatok összesen'!G99</f>
        <v>10286367</v>
      </c>
      <c r="J99" s="125">
        <f>'7.1. igazg 011130'!H99+'7.2 temető 013320'!H99+'7.3. vagyon 013350'!H99+'7.4 018010'!H99+'7.5 finansz műveletek 018030'!H99+'7.6 Út, autópálya építés'!H99+'7.7 közütak működtetés 045160'!H99+'7.8 parkoló 045170'!H99+'7.9 kábeltv 046020'!H99+'7.10 piac 047120'!H99+'7.11 tdm tám047320'!H99+'7.12 szemét 051030'!H99+'7.13 szennyvíz 052080'!H99+'7.14 víz 063080'!H99+'7.15 közvil 064010'!H99+'7.16 zöldterület 066010'!H99+'7.17 város 066020'!H99+'7.18 háziorvos 072111'!H99+'7.19 ügyelet 072112'!H99+'7.20 fülészet 072210'!H99+'7.21 védőnők 074031'!H99+'7.22 gyermekorvos 072111'!H99+'7.23. COVID '!H99+'7.24 sportcsépület 081030'!H99+'7.25 sport tám 081041'!H99+'7.26 diáksport 081043'!H99+'7.27 közműv 082091'!H99+'7.28 közműv 082092'!H99+'7.29  óvoda 091140'!H99+'7.30 gyermekétk.  096015'!H99+'7.31 bölcsőde'!H99+'7.32 intézm.kiv. gyétk 104037'!H99+'7.33 szoc étk 107051'!H99+'7.34 segélyek 107060'!H99+'7.35 adóbev 900020'!H99+'7.36 pályázatok összesen'!H99</f>
        <v>1330000</v>
      </c>
      <c r="K99" s="546">
        <f t="shared" ca="1" si="12"/>
        <v>11616367</v>
      </c>
      <c r="L99" s="123">
        <f ca="1">'7.36 pályázatok összesen'!I99</f>
        <v>2363891</v>
      </c>
      <c r="M99" s="126">
        <f t="shared" ca="1" si="13"/>
        <v>9252476</v>
      </c>
      <c r="N99" s="92"/>
    </row>
    <row r="100" spans="1:16" x14ac:dyDescent="0.25">
      <c r="A100" s="29" t="s">
        <v>180</v>
      </c>
      <c r="B100" s="13" t="s">
        <v>181</v>
      </c>
      <c r="C100" s="125">
        <f>'7.1. igazg 011130'!C100+'7.2 temető 013320'!C100+'7.3. vagyon 013350'!C100+'7.4 018010'!C100+'7.5 finansz műveletek 018030'!C100+'7.7 közütak működtetés 045160'!C100+'7.8 parkoló 045170'!C100+'7.9 kábeltv 046020'!C100+'7.10 piac 047120'!C100+'7.11 tdm tám047320'!C100+'7.12 szemét 051030'!C100+'7.13 szennyvíz 052080'!C100+'7.14 víz 063080'!C100+'7.15 közvil 064010'!C100+'7.16 zöldterület 066010'!C100+'7.17 város 066020'!C100+'7.18 háziorvos 072111'!C100+'7.19 ügyelet 072112'!C100+'7.20 fülészet 072210'!C100+'7.21 védőnők 074031'!C100+'7.24 sportcsépület 081030'!C100+'7.25 sport tám 081041'!C100+'7.26 diáksport 081043'!C100+'7.27 közműv 082091'!C100+'7.28 közműv 082092'!C100+'7.29  óvoda 091140'!C100+'7.32 intézm.kiv. gyétk 104037'!C100+'7.33 szoc étk 107051'!C100+'7.34 segélyek 107060'!C100+'7.35 adóbev 900020'!C100+'7.36 pályázatok összesen'!C100+'7.6 Út, autópálya építés'!C100+'7.22 gyermekorvos 072111'!C100+'7.23. COVID '!C100</f>
        <v>51026537</v>
      </c>
      <c r="D100" s="125">
        <f>'7.1. igazg 011130'!D100+'7.2 temető 013320'!D100+'7.3. vagyon 013350'!D100+'7.4 018010'!D100+'7.5 finansz műveletek 018030'!D100+'7.7 közütak működtetés 045160'!D100+'7.8 parkoló 045170'!D100+'7.9 kábeltv 046020'!D100+'7.10 piac 047120'!D100+'7.11 tdm tám047320'!D100+'7.12 szemét 051030'!D100+'7.13 szennyvíz 052080'!D100+'7.14 víz 063080'!D100+'7.15 közvil 064010'!D100+'7.16 zöldterület 066010'!D100+'7.17 város 066020'!D100+'7.18 háziorvos 072111'!D100+'7.19 ügyelet 072112'!D100+'7.20 fülészet 072210'!D100+'7.21 védőnők 074031'!D100+'7.24 sportcsépület 081030'!D100+'7.25 sport tám 081041'!D100+'7.26 diáksport 081043'!D100+'7.27 közműv 082091'!D100+'7.28 közműv 082092'!D100+'7.29  óvoda 091140'!D100+'7.32 intézm.kiv. gyétk 104037'!D100+'7.33 szoc étk 107051'!D100+'7.34 segélyek 107060'!D100+'7.35 adóbev 900020'!D100+'7.36 pályázatok összesen'!D100+'7.6 Út, autópálya építés'!D100+'7.22 gyermekorvos 072111'!D100+'7.23. COVID '!D100</f>
        <v>44684502</v>
      </c>
      <c r="E100" s="125">
        <f>'7.1. igazg 011130'!E100+'7.2 temető 013320'!E100+'7.3. vagyon 013350'!E100+'7.4 018010'!E100+'7.5 finansz műveletek 018030'!E100+'7.7 közütak működtetés 045160'!E100+'7.8 parkoló 045170'!E100+'7.9 kábeltv 046020'!E100+'7.10 piac 047120'!E100+'7.11 tdm tám047320'!E100+'7.12 szemét 051030'!E100+'7.13 szennyvíz 052080'!E100+'7.14 víz 063080'!E100+'7.15 közvil 064010'!E100+'7.16 zöldterület 066010'!E100+'7.17 város 066020'!E100+'7.18 háziorvos 072111'!E100+'7.19 ügyelet 072112'!E100+'7.20 fülészet 072210'!E100+'7.21 védőnők 074031'!E100+'7.24 sportcsépület 081030'!E100+'7.25 sport tám 081041'!E100+'7.26 diáksport 081043'!E100+'7.27 közműv 082091'!E100+'7.28 közműv 082092'!E100+'7.29  óvoda 091140'!E100+'7.32 intézm.kiv. gyétk 104037'!E100+'7.33 szoc étk 107051'!E100+'7.34 segélyek 107060'!E100+'7.35 adóbev 900020'!E100+'7.36 pályázatok összesen'!E100+'7.6 Út, autópálya építés'!E100+'7.22 gyermekorvos 072111'!E100+'7.23. COVID '!E100</f>
        <v>0</v>
      </c>
      <c r="F100" s="546">
        <f t="shared" si="10"/>
        <v>44684502</v>
      </c>
      <c r="G100" s="125">
        <f>'7.36 pályázatok összesen'!F100</f>
        <v>4660852</v>
      </c>
      <c r="H100" s="126">
        <f t="shared" si="11"/>
        <v>40023650</v>
      </c>
      <c r="I100" s="125">
        <f ca="1">'7.1. igazg 011130'!G100+'7.2 temető 013320'!G100+'7.3. vagyon 013350'!G100+'7.4 018010'!G100+'7.5 finansz műveletek 018030'!G100+'7.6 Út, autópálya építés'!G100+'7.7 közütak működtetés 045160'!G100+'7.8 parkoló 045170'!G100+'7.9 kábeltv 046020'!G100+'7.10 piac 047120'!G100+'7.11 tdm tám047320'!G100+'7.12 szemét 051030'!G100+'7.13 szennyvíz 052080'!G100+'7.14 víz 063080'!G100+'7.15 közvil 064010'!G100+'7.16 zöldterület 066010'!G100+'7.17 város 066020'!G100+'7.18 háziorvos 072111'!G100+'7.19 ügyelet 072112'!G100+'7.20 fülészet 072210'!G100+'7.21 védőnők 074031'!G100+'7.22 gyermekorvos 072111'!G100+'7.23. COVID '!G100+'7.24 sportcsépület 081030'!G100+'7.25 sport tám 081041'!G100+'7.26 diáksport 081043'!G100+'7.27 közműv 082091'!G100+'7.28 közműv 082092'!G100+'7.29  óvoda 091140'!G100+'7.30 gyermekétk.  096015'!G100+'7.31 bölcsőde'!G100+'7.32 intézm.kiv. gyétk 104037'!G100+'7.33 szoc étk 107051'!G100+'7.34 segélyek 107060'!G100+'7.35 adóbev 900020'!G100+'7.36 pályázatok összesen'!G100</f>
        <v>50133417</v>
      </c>
      <c r="J100" s="125">
        <f>'7.1. igazg 011130'!H100+'7.2 temető 013320'!H100+'7.3. vagyon 013350'!H100+'7.4 018010'!H100+'7.5 finansz műveletek 018030'!H100+'7.6 Út, autópálya építés'!H100+'7.7 közütak működtetés 045160'!H100+'7.8 parkoló 045170'!H100+'7.9 kábeltv 046020'!H100+'7.10 piac 047120'!H100+'7.11 tdm tám047320'!H100+'7.12 szemét 051030'!H100+'7.13 szennyvíz 052080'!H100+'7.14 víz 063080'!H100+'7.15 közvil 064010'!H100+'7.16 zöldterület 066010'!H100+'7.17 város 066020'!H100+'7.18 háziorvos 072111'!H100+'7.19 ügyelet 072112'!H100+'7.20 fülészet 072210'!H100+'7.21 védőnők 074031'!H100+'7.22 gyermekorvos 072111'!H100+'7.23. COVID '!H100+'7.24 sportcsépület 081030'!H100+'7.25 sport tám 081041'!H100+'7.26 diáksport 081043'!H100+'7.27 közműv 082091'!H100+'7.28 közműv 082092'!H100+'7.29  óvoda 091140'!H100+'7.30 gyermekétk.  096015'!H100+'7.31 bölcsőde'!H100+'7.32 intézm.kiv. gyétk 104037'!H100+'7.33 szoc étk 107051'!H100+'7.34 segélyek 107060'!H100+'7.35 adóbev 900020'!H100+'7.36 pályázatok összesen'!H100</f>
        <v>0</v>
      </c>
      <c r="K100" s="546">
        <f t="shared" ca="1" si="12"/>
        <v>50133417</v>
      </c>
      <c r="L100" s="123">
        <f ca="1">'7.36 pályázatok összesen'!I100</f>
        <v>3403846</v>
      </c>
      <c r="M100" s="126">
        <f t="shared" ca="1" si="13"/>
        <v>46729571</v>
      </c>
      <c r="N100" s="92"/>
    </row>
    <row r="101" spans="1:16" x14ac:dyDescent="0.25">
      <c r="A101" s="29" t="s">
        <v>182</v>
      </c>
      <c r="B101" s="13" t="s">
        <v>183</v>
      </c>
      <c r="C101" s="125">
        <f>'7.1. igazg 011130'!C101+'7.2 temető 013320'!C101+'7.3. vagyon 013350'!C101+'7.4 018010'!C101+'7.5 finansz műveletek 018030'!C101+'7.7 közütak működtetés 045160'!C101+'7.8 parkoló 045170'!C101+'7.9 kábeltv 046020'!C101+'7.10 piac 047120'!C101+'7.11 tdm tám047320'!C101+'7.12 szemét 051030'!C101+'7.13 szennyvíz 052080'!C101+'7.14 víz 063080'!C101+'7.15 közvil 064010'!C101+'7.16 zöldterület 066010'!C101+'7.17 város 066020'!C101+'7.18 háziorvos 072111'!C101+'7.19 ügyelet 072112'!C101+'7.20 fülészet 072210'!C101+'7.21 védőnők 074031'!C101+'7.24 sportcsépület 081030'!C101+'7.25 sport tám 081041'!C101+'7.26 diáksport 081043'!C101+'7.27 közműv 082091'!C101+'7.28 közműv 082092'!C101+'7.29  óvoda 091140'!C101+'7.32 intézm.kiv. gyétk 104037'!C101+'7.33 szoc étk 107051'!C101+'7.34 segélyek 107060'!C101+'7.35 adóbev 900020'!C101+'7.36 pályázatok összesen'!C101+'7.6 Út, autópálya építés'!C101+'7.22 gyermekorvos 072111'!C101+'7.23. COVID '!C101</f>
        <v>27636580</v>
      </c>
      <c r="D101" s="125">
        <f>'7.1. igazg 011130'!D101+'7.2 temető 013320'!D101+'7.3. vagyon 013350'!D101+'7.4 018010'!D101+'7.5 finansz műveletek 018030'!D101+'7.7 közütak működtetés 045160'!D101+'7.8 parkoló 045170'!D101+'7.9 kábeltv 046020'!D101+'7.10 piac 047120'!D101+'7.11 tdm tám047320'!D101+'7.12 szemét 051030'!D101+'7.13 szennyvíz 052080'!D101+'7.14 víz 063080'!D101+'7.15 közvil 064010'!D101+'7.16 zöldterület 066010'!D101+'7.17 város 066020'!D101+'7.18 háziorvos 072111'!D101+'7.19 ügyelet 072112'!D101+'7.20 fülészet 072210'!D101+'7.21 védőnők 074031'!D101+'7.24 sportcsépület 081030'!D101+'7.25 sport tám 081041'!D101+'7.26 diáksport 081043'!D101+'7.27 közműv 082091'!D101+'7.28 közműv 082092'!D101+'7.29  óvoda 091140'!D101+'7.32 intézm.kiv. gyétk 104037'!D101+'7.33 szoc étk 107051'!D101+'7.34 segélyek 107060'!D101+'7.35 adóbev 900020'!D101+'7.36 pályázatok összesen'!D101+'7.6 Út, autópálya építés'!D101+'7.22 gyermekorvos 072111'!D101+'7.23. COVID '!D101</f>
        <v>28455150</v>
      </c>
      <c r="E101" s="125">
        <f>'7.1. igazg 011130'!E101+'7.2 temető 013320'!E101+'7.3. vagyon 013350'!E101+'7.4 018010'!E101+'7.5 finansz műveletek 018030'!E101+'7.7 közütak működtetés 045160'!E101+'7.8 parkoló 045170'!E101+'7.9 kábeltv 046020'!E101+'7.10 piac 047120'!E101+'7.11 tdm tám047320'!E101+'7.12 szemét 051030'!E101+'7.13 szennyvíz 052080'!E101+'7.14 víz 063080'!E101+'7.15 közvil 064010'!E101+'7.16 zöldterület 066010'!E101+'7.17 város 066020'!E101+'7.18 háziorvos 072111'!E101+'7.19 ügyelet 072112'!E101+'7.20 fülészet 072210'!E101+'7.21 védőnők 074031'!E101+'7.24 sportcsépület 081030'!E101+'7.25 sport tám 081041'!E101+'7.26 diáksport 081043'!E101+'7.27 közműv 082091'!E101+'7.28 közműv 082092'!E101+'7.29  óvoda 091140'!E101+'7.32 intézm.kiv. gyétk 104037'!E101+'7.33 szoc étk 107051'!E101+'7.34 segélyek 107060'!E101+'7.35 adóbev 900020'!E101+'7.36 pályázatok összesen'!E101+'7.6 Út, autópálya építés'!E101+'7.22 gyermekorvos 072111'!E101+'7.23. COVID '!E101</f>
        <v>0</v>
      </c>
      <c r="F101" s="546">
        <f t="shared" si="10"/>
        <v>28455150</v>
      </c>
      <c r="G101" s="125">
        <f>'7.36 pályázatok összesen'!F101</f>
        <v>0</v>
      </c>
      <c r="H101" s="126">
        <f t="shared" si="11"/>
        <v>28455150</v>
      </c>
      <c r="I101" s="125">
        <f ca="1">'7.1. igazg 011130'!G101+'7.2 temető 013320'!G101+'7.3. vagyon 013350'!G101+'7.4 018010'!G101+'7.5 finansz műveletek 018030'!G101+'7.6 Út, autópálya építés'!G101+'7.7 közütak működtetés 045160'!G101+'7.8 parkoló 045170'!G101+'7.9 kábeltv 046020'!G101+'7.10 piac 047120'!G101+'7.11 tdm tám047320'!G101+'7.12 szemét 051030'!G101+'7.13 szennyvíz 052080'!G101+'7.14 víz 063080'!G101+'7.15 közvil 064010'!G101+'7.16 zöldterület 066010'!G101+'7.17 város 066020'!G101+'7.18 háziorvos 072111'!G101+'7.19 ügyelet 072112'!G101+'7.20 fülészet 072210'!G101+'7.21 védőnők 074031'!G101+'7.22 gyermekorvos 072111'!G101+'7.23. COVID '!G101+'7.24 sportcsépület 081030'!G101+'7.25 sport tám 081041'!G101+'7.26 diáksport 081043'!G101+'7.27 közműv 082091'!G101+'7.28 közműv 082092'!G101+'7.29  óvoda 091140'!G101+'7.30 gyermekétk.  096015'!G101+'7.31 bölcsőde'!G101+'7.32 intézm.kiv. gyétk 104037'!G101+'7.33 szoc étk 107051'!G101+'7.34 segélyek 107060'!G101+'7.35 adóbev 900020'!G101+'7.36 pályázatok összesen'!G101</f>
        <v>30122172</v>
      </c>
      <c r="J101" s="125">
        <f>'7.1. igazg 011130'!H101+'7.2 temető 013320'!H101+'7.3. vagyon 013350'!H101+'7.4 018010'!H101+'7.5 finansz műveletek 018030'!H101+'7.6 Út, autópálya építés'!H101+'7.7 közütak működtetés 045160'!H101+'7.8 parkoló 045170'!H101+'7.9 kábeltv 046020'!H101+'7.10 piac 047120'!H101+'7.11 tdm tám047320'!H101+'7.12 szemét 051030'!H101+'7.13 szennyvíz 052080'!H101+'7.14 víz 063080'!H101+'7.15 közvil 064010'!H101+'7.16 zöldterület 066010'!H101+'7.17 város 066020'!H101+'7.18 háziorvos 072111'!H101+'7.19 ügyelet 072112'!H101+'7.20 fülészet 072210'!H101+'7.21 védőnők 074031'!H101+'7.22 gyermekorvos 072111'!H101+'7.23. COVID '!H101+'7.24 sportcsépület 081030'!H101+'7.25 sport tám 081041'!H101+'7.26 diáksport 081043'!H101+'7.27 közműv 082091'!H101+'7.28 közműv 082092'!H101+'7.29  óvoda 091140'!H101+'7.30 gyermekétk.  096015'!H101+'7.31 bölcsőde'!H101+'7.32 intézm.kiv. gyétk 104037'!H101+'7.33 szoc étk 107051'!H101+'7.34 segélyek 107060'!H101+'7.35 adóbev 900020'!H101+'7.36 pályázatok összesen'!H101</f>
        <v>0</v>
      </c>
      <c r="K101" s="546">
        <f t="shared" ca="1" si="12"/>
        <v>30122172</v>
      </c>
      <c r="L101" s="123">
        <f ca="1">'7.36 pályázatok összesen'!I101</f>
        <v>0</v>
      </c>
      <c r="M101" s="126">
        <f t="shared" ca="1" si="13"/>
        <v>30122172</v>
      </c>
      <c r="N101" s="92"/>
    </row>
    <row r="102" spans="1:16" x14ac:dyDescent="0.25">
      <c r="A102" s="29" t="s">
        <v>184</v>
      </c>
      <c r="B102" s="13" t="s">
        <v>185</v>
      </c>
      <c r="C102" s="125">
        <f>'7.1. igazg 011130'!C102+'7.2 temető 013320'!C102+'7.3. vagyon 013350'!C102+'7.4 018010'!C102+'7.5 finansz műveletek 018030'!C102+'7.7 közütak működtetés 045160'!C102+'7.8 parkoló 045170'!C102+'7.9 kábeltv 046020'!C102+'7.10 piac 047120'!C102+'7.11 tdm tám047320'!C102+'7.12 szemét 051030'!C102+'7.13 szennyvíz 052080'!C102+'7.14 víz 063080'!C102+'7.15 közvil 064010'!C102+'7.16 zöldterület 066010'!C102+'7.17 város 066020'!C102+'7.18 háziorvos 072111'!C102+'7.19 ügyelet 072112'!C102+'7.20 fülészet 072210'!C102+'7.21 védőnők 074031'!C102+'7.24 sportcsépület 081030'!C102+'7.25 sport tám 081041'!C102+'7.26 diáksport 081043'!C102+'7.27 közműv 082091'!C102+'7.28 közműv 082092'!C102+'7.29  óvoda 091140'!C102+'7.32 intézm.kiv. gyétk 104037'!C102+'7.33 szoc étk 107051'!C102+'7.34 segélyek 107060'!C102+'7.35 adóbev 900020'!C102+'7.36 pályázatok összesen'!C102+'7.6 Út, autópálya építés'!C102+'7.22 gyermekorvos 072111'!C102+'7.23. COVID '!C102</f>
        <v>16208746</v>
      </c>
      <c r="D102" s="125">
        <f>'7.1. igazg 011130'!D102+'7.2 temető 013320'!D102+'7.3. vagyon 013350'!D102+'7.4 018010'!D102+'7.5 finansz műveletek 018030'!D102+'7.7 közütak működtetés 045160'!D102+'7.8 parkoló 045170'!D102+'7.9 kábeltv 046020'!D102+'7.10 piac 047120'!D102+'7.11 tdm tám047320'!D102+'7.12 szemét 051030'!D102+'7.13 szennyvíz 052080'!D102+'7.14 víz 063080'!D102+'7.15 közvil 064010'!D102+'7.16 zöldterület 066010'!D102+'7.17 város 066020'!D102+'7.18 háziorvos 072111'!D102+'7.19 ügyelet 072112'!D102+'7.20 fülészet 072210'!D102+'7.21 védőnők 074031'!D102+'7.24 sportcsépület 081030'!D102+'7.25 sport tám 081041'!D102+'7.26 diáksport 081043'!D102+'7.27 közműv 082091'!D102+'7.28 közműv 082092'!D102+'7.29  óvoda 091140'!D102+'7.32 intézm.kiv. gyétk 104037'!D102+'7.33 szoc étk 107051'!D102+'7.34 segélyek 107060'!D102+'7.35 adóbev 900020'!D102+'7.36 pályázatok összesen'!D102+'7.6 Út, autópálya építés'!D102+'7.22 gyermekorvos 072111'!D102+'7.23. COVID '!D102</f>
        <v>13229352</v>
      </c>
      <c r="E102" s="125">
        <f>'7.1. igazg 011130'!E102+'7.2 temető 013320'!E102+'7.3. vagyon 013350'!E102+'7.4 018010'!E102+'7.5 finansz műveletek 018030'!E102+'7.7 közütak működtetés 045160'!E102+'7.8 parkoló 045170'!E102+'7.9 kábeltv 046020'!E102+'7.10 piac 047120'!E102+'7.11 tdm tám047320'!E102+'7.12 szemét 051030'!E102+'7.13 szennyvíz 052080'!E102+'7.14 víz 063080'!E102+'7.15 közvil 064010'!E102+'7.16 zöldterület 066010'!E102+'7.17 város 066020'!E102+'7.18 háziorvos 072111'!E102+'7.19 ügyelet 072112'!E102+'7.20 fülészet 072210'!E102+'7.21 védőnők 074031'!E102+'7.24 sportcsépület 081030'!E102+'7.25 sport tám 081041'!E102+'7.26 diáksport 081043'!E102+'7.27 közműv 082091'!E102+'7.28 közműv 082092'!E102+'7.29  óvoda 091140'!E102+'7.32 intézm.kiv. gyétk 104037'!E102+'7.33 szoc étk 107051'!E102+'7.34 segélyek 107060'!E102+'7.35 adóbev 900020'!E102+'7.36 pályázatok összesen'!E102+'7.6 Út, autópálya építés'!E102+'7.22 gyermekorvos 072111'!E102+'7.23. COVID '!E102</f>
        <v>0</v>
      </c>
      <c r="F102" s="546">
        <f t="shared" si="10"/>
        <v>13229352</v>
      </c>
      <c r="G102" s="125">
        <f>'7.36 pályázatok összesen'!F102</f>
        <v>4660852</v>
      </c>
      <c r="H102" s="126">
        <f t="shared" si="11"/>
        <v>8568500</v>
      </c>
      <c r="I102" s="125">
        <f ca="1">'7.1. igazg 011130'!G102+'7.2 temető 013320'!G102+'7.3. vagyon 013350'!G102+'7.4 018010'!G102+'7.5 finansz műveletek 018030'!G102+'7.6 Út, autópálya építés'!G102+'7.7 közütak működtetés 045160'!G102+'7.8 parkoló 045170'!G102+'7.9 kábeltv 046020'!G102+'7.10 piac 047120'!G102+'7.11 tdm tám047320'!G102+'7.12 szemét 051030'!G102+'7.13 szennyvíz 052080'!G102+'7.14 víz 063080'!G102+'7.15 közvil 064010'!G102+'7.16 zöldterület 066010'!G102+'7.17 város 066020'!G102+'7.18 háziorvos 072111'!G102+'7.19 ügyelet 072112'!G102+'7.20 fülészet 072210'!G102+'7.21 védőnők 074031'!G102+'7.22 gyermekorvos 072111'!G102+'7.23. COVID '!G102+'7.24 sportcsépület 081030'!G102+'7.25 sport tám 081041'!G102+'7.26 diáksport 081043'!G102+'7.27 közműv 082091'!G102+'7.28 közműv 082092'!G102+'7.29  óvoda 091140'!G102+'7.30 gyermekétk.  096015'!G102+'7.31 bölcsőde'!G102+'7.32 intézm.kiv. gyétk 104037'!G102+'7.33 szoc étk 107051'!G102+'7.34 segélyek 107060'!G102+'7.35 adóbev 900020'!G102+'7.36 pályázatok összesen'!G102</f>
        <v>14309956</v>
      </c>
      <c r="J102" s="125">
        <f>'7.1. igazg 011130'!H102+'7.2 temető 013320'!H102+'7.3. vagyon 013350'!H102+'7.4 018010'!H102+'7.5 finansz műveletek 018030'!H102+'7.6 Út, autópálya építés'!H102+'7.7 közütak működtetés 045160'!H102+'7.8 parkoló 045170'!H102+'7.9 kábeltv 046020'!H102+'7.10 piac 047120'!H102+'7.11 tdm tám047320'!H102+'7.12 szemét 051030'!H102+'7.13 szennyvíz 052080'!H102+'7.14 víz 063080'!H102+'7.15 közvil 064010'!H102+'7.16 zöldterület 066010'!H102+'7.17 város 066020'!H102+'7.18 háziorvos 072111'!H102+'7.19 ügyelet 072112'!H102+'7.20 fülészet 072210'!H102+'7.21 védőnők 074031'!H102+'7.22 gyermekorvos 072111'!H102+'7.23. COVID '!H102+'7.24 sportcsépület 081030'!H102+'7.25 sport tám 081041'!H102+'7.26 diáksport 081043'!H102+'7.27 közműv 082091'!H102+'7.28 közműv 082092'!H102+'7.29  óvoda 091140'!H102+'7.30 gyermekétk.  096015'!H102+'7.31 bölcsőde'!H102+'7.32 intézm.kiv. gyétk 104037'!H102+'7.33 szoc étk 107051'!H102+'7.34 segélyek 107060'!H102+'7.35 adóbev 900020'!H102+'7.36 pályázatok összesen'!H102</f>
        <v>0</v>
      </c>
      <c r="K102" s="546">
        <f t="shared" ca="1" si="12"/>
        <v>14309956</v>
      </c>
      <c r="L102" s="123">
        <f ca="1">'7.36 pályázatok összesen'!I102</f>
        <v>3403846</v>
      </c>
      <c r="M102" s="126">
        <f t="shared" ca="1" si="13"/>
        <v>10906110</v>
      </c>
      <c r="N102" s="92"/>
    </row>
    <row r="103" spans="1:16" ht="15.75" thickBot="1" x14ac:dyDescent="0.3">
      <c r="A103" s="624" t="s">
        <v>186</v>
      </c>
      <c r="B103" s="38" t="s">
        <v>187</v>
      </c>
      <c r="C103" s="127">
        <f>'7.1. igazg 011130'!C103+'7.2 temető 013320'!C103+'7.3. vagyon 013350'!C103+'7.4 018010'!C103+'7.5 finansz műveletek 018030'!C103+'7.7 közütak működtetés 045160'!C103+'7.8 parkoló 045170'!C103+'7.9 kábeltv 046020'!C103+'7.10 piac 047120'!C103+'7.11 tdm tám047320'!C103+'7.12 szemét 051030'!C103+'7.13 szennyvíz 052080'!C103+'7.14 víz 063080'!C103+'7.15 közvil 064010'!C103+'7.16 zöldterület 066010'!C103+'7.17 város 066020'!C103+'7.18 háziorvos 072111'!C103+'7.19 ügyelet 072112'!C103+'7.20 fülészet 072210'!C103+'7.21 védőnők 074031'!C103+'7.24 sportcsépület 081030'!C103+'7.25 sport tám 081041'!C103+'7.26 diáksport 081043'!C103+'7.27 közműv 082091'!C103+'7.28 közműv 082092'!C103+'7.29  óvoda 091140'!C103+'7.32 intézm.kiv. gyétk 104037'!C103+'7.33 szoc étk 107051'!C103+'7.34 segélyek 107060'!C103+'7.35 adóbev 900020'!C103+'7.36 pályázatok összesen'!C103+'7.6 Út, autópálya építés'!C103+'7.22 gyermekorvos 072111'!C103+'7.23. COVID '!C103</f>
        <v>7181211</v>
      </c>
      <c r="D103" s="127">
        <f>'7.1. igazg 011130'!D103+'7.2 temető 013320'!D103+'7.3. vagyon 013350'!D103+'7.4 018010'!D103+'7.5 finansz műveletek 018030'!D103+'7.7 közütak működtetés 045160'!D103+'7.8 parkoló 045170'!D103+'7.9 kábeltv 046020'!D103+'7.10 piac 047120'!D103+'7.11 tdm tám047320'!D103+'7.12 szemét 051030'!D103+'7.13 szennyvíz 052080'!D103+'7.14 víz 063080'!D103+'7.15 közvil 064010'!D103+'7.16 zöldterület 066010'!D103+'7.17 város 066020'!D103+'7.18 háziorvos 072111'!D103+'7.19 ügyelet 072112'!D103+'7.20 fülészet 072210'!D103+'7.21 védőnők 074031'!D103+'7.24 sportcsépület 081030'!D103+'7.25 sport tám 081041'!D103+'7.26 diáksport 081043'!D103+'7.27 közműv 082091'!D103+'7.28 közműv 082092'!D103+'7.29  óvoda 091140'!D103+'7.32 intézm.kiv. gyétk 104037'!D103+'7.33 szoc étk 107051'!D103+'7.34 segélyek 107060'!D103+'7.35 adóbev 900020'!D103+'7.36 pályázatok összesen'!D103+'7.6 Út, autópálya építés'!D103+'7.22 gyermekorvos 072111'!D103+'7.23. COVID '!D103</f>
        <v>3000000</v>
      </c>
      <c r="E103" s="127">
        <f>'7.1. igazg 011130'!E103+'7.2 temető 013320'!E103+'7.3. vagyon 013350'!E103+'7.4 018010'!E103+'7.5 finansz műveletek 018030'!E103+'7.7 közütak működtetés 045160'!E103+'7.8 parkoló 045170'!E103+'7.9 kábeltv 046020'!E103+'7.10 piac 047120'!E103+'7.11 tdm tám047320'!E103+'7.12 szemét 051030'!E103+'7.13 szennyvíz 052080'!E103+'7.14 víz 063080'!E103+'7.15 közvil 064010'!E103+'7.16 zöldterület 066010'!E103+'7.17 város 066020'!E103+'7.18 háziorvos 072111'!E103+'7.19 ügyelet 072112'!E103+'7.20 fülészet 072210'!E103+'7.21 védőnők 074031'!E103+'7.24 sportcsépület 081030'!E103+'7.25 sport tám 081041'!E103+'7.26 diáksport 081043'!E103+'7.27 közműv 082091'!E103+'7.28 közműv 082092'!E103+'7.29  óvoda 091140'!E103+'7.32 intézm.kiv. gyétk 104037'!E103+'7.33 szoc étk 107051'!E103+'7.34 segélyek 107060'!E103+'7.35 adóbev 900020'!E103+'7.36 pályázatok összesen'!E103+'7.6 Út, autópálya építés'!E103+'7.22 gyermekorvos 072111'!E103+'7.23. COVID '!E103</f>
        <v>0</v>
      </c>
      <c r="F103" s="547">
        <f t="shared" si="10"/>
        <v>3000000</v>
      </c>
      <c r="G103" s="127">
        <f>'7.36 pályázatok összesen'!F103</f>
        <v>0</v>
      </c>
      <c r="H103" s="128">
        <f t="shared" si="11"/>
        <v>3000000</v>
      </c>
      <c r="I103" s="125">
        <f ca="1">'7.1. igazg 011130'!G103+'7.2 temető 013320'!G103+'7.3. vagyon 013350'!G103+'7.4 018010'!G103+'7.5 finansz műveletek 018030'!G103+'7.6 Út, autópálya építés'!G103+'7.7 közütak működtetés 045160'!G103+'7.8 parkoló 045170'!G103+'7.9 kábeltv 046020'!G103+'7.10 piac 047120'!G103+'7.11 tdm tám047320'!G103+'7.12 szemét 051030'!G103+'7.13 szennyvíz 052080'!G103+'7.14 víz 063080'!G103+'7.15 közvil 064010'!G103+'7.16 zöldterület 066010'!G103+'7.17 város 066020'!G103+'7.18 háziorvos 072111'!G103+'7.19 ügyelet 072112'!G103+'7.20 fülészet 072210'!G103+'7.21 védőnők 074031'!G103+'7.22 gyermekorvos 072111'!G103+'7.23. COVID '!G103+'7.24 sportcsépület 081030'!G103+'7.25 sport tám 081041'!G103+'7.26 diáksport 081043'!G103+'7.27 közműv 082091'!G103+'7.28 közműv 082092'!G103+'7.29  óvoda 091140'!G103+'7.30 gyermekétk.  096015'!G103+'7.31 bölcsőde'!G103+'7.32 intézm.kiv. gyétk 104037'!G103+'7.33 szoc étk 107051'!G103+'7.34 segélyek 107060'!G103+'7.35 adóbev 900020'!G103+'7.36 pályázatok összesen'!G103</f>
        <v>5100000</v>
      </c>
      <c r="J103" s="125">
        <f>'7.1. igazg 011130'!H103+'7.2 temető 013320'!H103+'7.3. vagyon 013350'!H103+'7.4 018010'!H103+'7.5 finansz műveletek 018030'!H103+'7.6 Út, autópálya építés'!H103+'7.7 közütak működtetés 045160'!H103+'7.8 parkoló 045170'!H103+'7.9 kábeltv 046020'!H103+'7.10 piac 047120'!H103+'7.11 tdm tám047320'!H103+'7.12 szemét 051030'!H103+'7.13 szennyvíz 052080'!H103+'7.14 víz 063080'!H103+'7.15 közvil 064010'!H103+'7.16 zöldterület 066010'!H103+'7.17 város 066020'!H103+'7.18 háziorvos 072111'!H103+'7.19 ügyelet 072112'!H103+'7.20 fülészet 072210'!H103+'7.21 védőnők 074031'!H103+'7.22 gyermekorvos 072111'!H103+'7.23. COVID '!H103+'7.24 sportcsépület 081030'!H103+'7.25 sport tám 081041'!H103+'7.26 diáksport 081043'!H103+'7.27 közműv 082091'!H103+'7.28 közműv 082092'!H103+'7.29  óvoda 091140'!H103+'7.30 gyermekétk.  096015'!H103+'7.31 bölcsőde'!H103+'7.32 intézm.kiv. gyétk 104037'!H103+'7.33 szoc étk 107051'!H103+'7.34 segélyek 107060'!H103+'7.35 adóbev 900020'!H103+'7.36 pályázatok összesen'!H103</f>
        <v>0</v>
      </c>
      <c r="K103" s="547">
        <f t="shared" ca="1" si="12"/>
        <v>5100000</v>
      </c>
      <c r="L103" s="123">
        <f ca="1">'7.36 pályázatok összesen'!I103</f>
        <v>0</v>
      </c>
      <c r="M103" s="128">
        <f t="shared" ca="1" si="13"/>
        <v>5100000</v>
      </c>
      <c r="N103" s="92"/>
    </row>
    <row r="104" spans="1:16" x14ac:dyDescent="0.25">
      <c r="A104" s="28" t="s">
        <v>188</v>
      </c>
      <c r="B104" s="20" t="s">
        <v>189</v>
      </c>
      <c r="C104" s="174">
        <f>'7.1. igazg 011130'!C104+'7.2 temető 013320'!C104+'7.3. vagyon 013350'!C104+'7.4 018010'!C104+'7.5 finansz műveletek 018030'!C104+'7.7 közütak működtetés 045160'!C104+'7.8 parkoló 045170'!C104+'7.9 kábeltv 046020'!C104+'7.10 piac 047120'!C104+'7.11 tdm tám047320'!C104+'7.12 szemét 051030'!C104+'7.13 szennyvíz 052080'!C104+'7.14 víz 063080'!C104+'7.15 közvil 064010'!C104+'7.16 zöldterület 066010'!C104+'7.17 város 066020'!C104+'7.18 háziorvos 072111'!C104+'7.19 ügyelet 072112'!C104+'7.20 fülészet 072210'!C104+'7.21 védőnők 074031'!C104+'7.24 sportcsépület 081030'!C104+'7.25 sport tám 081041'!C104+'7.26 diáksport 081043'!C104+'7.27 közműv 082091'!C104+'7.28 közműv 082092'!C104+'7.29  óvoda 091140'!C104+'7.32 intézm.kiv. gyétk 104037'!C104+'7.33 szoc étk 107051'!C104+'7.34 segélyek 107060'!C104+'7.35 adóbev 900020'!C104+'7.36 pályázatok összesen'!C104+'7.6 Út, autópálya építés'!C104+'7.22 gyermekorvos 072111'!C104+'7.23. COVID '!C104</f>
        <v>22651807</v>
      </c>
      <c r="D104" s="174">
        <f>'7.1. igazg 011130'!D104+'7.2 temető 013320'!D104+'7.3. vagyon 013350'!D104+'7.4 018010'!D104+'7.5 finansz műveletek 018030'!D104+'7.7 közütak működtetés 045160'!D104+'7.8 parkoló 045170'!D104+'7.9 kábeltv 046020'!D104+'7.10 piac 047120'!D104+'7.11 tdm tám047320'!D104+'7.12 szemét 051030'!D104+'7.13 szennyvíz 052080'!D104+'7.14 víz 063080'!D104+'7.15 közvil 064010'!D104+'7.16 zöldterület 066010'!D104+'7.17 város 066020'!D104+'7.18 háziorvos 072111'!D104+'7.19 ügyelet 072112'!D104+'7.20 fülészet 072210'!D104+'7.21 védőnők 074031'!D104+'7.24 sportcsépület 081030'!D104+'7.25 sport tám 081041'!D104+'7.26 diáksport 081043'!D104+'7.27 közműv 082091'!D104+'7.28 közműv 082092'!D104+'7.29  óvoda 091140'!D104+'7.32 intézm.kiv. gyétk 104037'!D104+'7.33 szoc étk 107051'!D104+'7.34 segélyek 107060'!D104+'7.35 adóbev 900020'!D104+'7.36 pályázatok összesen'!D104+'7.6 Út, autópálya építés'!D104+'7.22 gyermekorvos 072111'!D104+'7.23. COVID '!D104</f>
        <v>16331609</v>
      </c>
      <c r="E104" s="174">
        <f>'7.1. igazg 011130'!E104+'7.2 temető 013320'!E104+'7.3. vagyon 013350'!E104+'7.4 018010'!E104+'7.5 finansz műveletek 018030'!E104+'7.7 közütak működtetés 045160'!E104+'7.8 parkoló 045170'!E104+'7.9 kábeltv 046020'!E104+'7.10 piac 047120'!E104+'7.11 tdm tám047320'!E104+'7.12 szemét 051030'!E104+'7.13 szennyvíz 052080'!E104+'7.14 víz 063080'!E104+'7.15 közvil 064010'!E104+'7.16 zöldterület 066010'!E104+'7.17 város 066020'!E104+'7.18 háziorvos 072111'!E104+'7.19 ügyelet 072112'!E104+'7.20 fülészet 072210'!E104+'7.21 védőnők 074031'!E104+'7.24 sportcsépület 081030'!E104+'7.25 sport tám 081041'!E104+'7.26 diáksport 081043'!E104+'7.27 közműv 082091'!E104+'7.28 közműv 082092'!E104+'7.29  óvoda 091140'!E104+'7.32 intézm.kiv. gyétk 104037'!E104+'7.33 szoc étk 107051'!E104+'7.34 segélyek 107060'!E104+'7.35 adóbev 900020'!E104+'7.36 pályázatok összesen'!E104+'7.6 Út, autópálya építés'!E104+'7.22 gyermekorvos 072111'!E104+'7.23. COVID '!E104</f>
        <v>2299076</v>
      </c>
      <c r="F104" s="548">
        <f t="shared" si="10"/>
        <v>18630685</v>
      </c>
      <c r="G104" s="174">
        <f>'7.36 pályázatok összesen'!F104</f>
        <v>1946983</v>
      </c>
      <c r="H104" s="132">
        <f t="shared" si="11"/>
        <v>16683702</v>
      </c>
      <c r="I104" s="125">
        <f ca="1">'7.1. igazg 011130'!G104+'7.2 temető 013320'!G104+'7.3. vagyon 013350'!G104+'7.4 018010'!G104+'7.5 finansz műveletek 018030'!G104+'7.6 Út, autópálya építés'!G104+'7.7 közütak működtetés 045160'!G104+'7.8 parkoló 045170'!G104+'7.9 kábeltv 046020'!G104+'7.10 piac 047120'!G104+'7.11 tdm tám047320'!G104+'7.12 szemét 051030'!G104+'7.13 szennyvíz 052080'!G104+'7.14 víz 063080'!G104+'7.15 közvil 064010'!G104+'7.16 zöldterület 066010'!G104+'7.17 város 066020'!G104+'7.18 háziorvos 072111'!G104+'7.19 ügyelet 072112'!G104+'7.20 fülészet 072210'!G104+'7.21 védőnők 074031'!G104+'7.22 gyermekorvos 072111'!G104+'7.23. COVID '!G104+'7.24 sportcsépület 081030'!G104+'7.25 sport tám 081041'!G104+'7.26 diáksport 081043'!G104+'7.27 közműv 082091'!G104+'7.28 közműv 082092'!G104+'7.29  óvoda 091140'!G104+'7.30 gyermekétk.  096015'!G104+'7.31 bölcsőde'!G104+'7.32 intézm.kiv. gyétk 104037'!G104+'7.33 szoc étk 107051'!G104+'7.34 segélyek 107060'!G104+'7.35 adóbev 900020'!G104+'7.36 pályázatok összesen'!G104</f>
        <v>17620487</v>
      </c>
      <c r="J104" s="125">
        <f>'7.1. igazg 011130'!H104+'7.2 temető 013320'!H104+'7.3. vagyon 013350'!H104+'7.4 018010'!H104+'7.5 finansz műveletek 018030'!H104+'7.6 Út, autópálya építés'!H104+'7.7 közütak működtetés 045160'!H104+'7.8 parkoló 045170'!H104+'7.9 kábeltv 046020'!H104+'7.10 piac 047120'!H104+'7.11 tdm tám047320'!H104+'7.12 szemét 051030'!H104+'7.13 szennyvíz 052080'!H104+'7.14 víz 063080'!H104+'7.15 közvil 064010'!H104+'7.16 zöldterület 066010'!H104+'7.17 város 066020'!H104+'7.18 háziorvos 072111'!H104+'7.19 ügyelet 072112'!H104+'7.20 fülészet 072210'!H104+'7.21 védőnők 074031'!H104+'7.22 gyermekorvos 072111'!H104+'7.23. COVID '!H104+'7.24 sportcsépület 081030'!H104+'7.25 sport tám 081041'!H104+'7.26 diáksport 081043'!H104+'7.27 közműv 082091'!H104+'7.28 közműv 082092'!H104+'7.29  óvoda 091140'!H104+'7.30 gyermekétk.  096015'!H104+'7.31 bölcsőde'!H104+'7.32 intézm.kiv. gyétk 104037'!H104+'7.33 szoc étk 107051'!H104+'7.34 segélyek 107060'!H104+'7.35 adóbev 900020'!H104+'7.36 pályázatok összesen'!H104</f>
        <v>2299076</v>
      </c>
      <c r="K104" s="548">
        <f t="shared" ca="1" si="12"/>
        <v>19919563</v>
      </c>
      <c r="L104" s="123">
        <f ca="1">'7.36 pályázatok összesen'!I104</f>
        <v>1955173</v>
      </c>
      <c r="M104" s="132">
        <f t="shared" ca="1" si="13"/>
        <v>17964390</v>
      </c>
      <c r="N104" s="92"/>
    </row>
    <row r="105" spans="1:16" x14ac:dyDescent="0.25">
      <c r="A105" s="29"/>
      <c r="B105" s="13" t="s">
        <v>190</v>
      </c>
      <c r="C105" s="125">
        <f>'7.1. igazg 011130'!C105+'7.2 temető 013320'!C105+'7.3. vagyon 013350'!C105+'7.4 018010'!C105+'7.5 finansz műveletek 018030'!C105+'7.7 közütak működtetés 045160'!C105+'7.8 parkoló 045170'!C105+'7.9 kábeltv 046020'!C105+'7.10 piac 047120'!C105+'7.11 tdm tám047320'!C105+'7.12 szemét 051030'!C105+'7.13 szennyvíz 052080'!C105+'7.14 víz 063080'!C105+'7.15 közvil 064010'!C105+'7.16 zöldterület 066010'!C105+'7.17 város 066020'!C105+'7.18 háziorvos 072111'!C105+'7.19 ügyelet 072112'!C105+'7.20 fülészet 072210'!C105+'7.21 védőnők 074031'!C105+'7.24 sportcsépület 081030'!C105+'7.25 sport tám 081041'!C105+'7.26 diáksport 081043'!C105+'7.27 közműv 082091'!C105+'7.28 közműv 082092'!C105+'7.29  óvoda 091140'!C105+'7.32 intézm.kiv. gyétk 104037'!C105+'7.33 szoc étk 107051'!C105+'7.34 segélyek 107060'!C105+'7.35 adóbev 900020'!C105+'7.36 pályázatok összesen'!C105+'7.6 Út, autópálya építés'!C105+'7.22 gyermekorvos 072111'!C105+'7.23. COVID '!C105</f>
        <v>19141269</v>
      </c>
      <c r="D105" s="125">
        <f>'7.1. igazg 011130'!D105+'7.2 temető 013320'!D105+'7.3. vagyon 013350'!D105+'7.4 018010'!D105+'7.5 finansz műveletek 018030'!D105+'7.7 közütak működtetés 045160'!D105+'7.8 parkoló 045170'!D105+'7.9 kábeltv 046020'!D105+'7.10 piac 047120'!D105+'7.11 tdm tám047320'!D105+'7.12 szemét 051030'!D105+'7.13 szennyvíz 052080'!D105+'7.14 víz 063080'!D105+'7.15 közvil 064010'!D105+'7.16 zöldterület 066010'!D105+'7.17 város 066020'!D105+'7.18 háziorvos 072111'!D105+'7.19 ügyelet 072112'!D105+'7.20 fülészet 072210'!D105+'7.21 védőnők 074031'!D105+'7.24 sportcsépület 081030'!D105+'7.25 sport tám 081041'!D105+'7.26 diáksport 081043'!D105+'7.27 közműv 082091'!D105+'7.28 közműv 082092'!D105+'7.29  óvoda 091140'!D105+'7.32 intézm.kiv. gyétk 104037'!D105+'7.33 szoc étk 107051'!D105+'7.34 segélyek 107060'!D105+'7.35 adóbev 900020'!D105+'7.36 pályázatok összesen'!D105+'7.6 Út, autópálya építés'!D105+'7.22 gyermekorvos 072111'!D105+'7.23. COVID '!D105</f>
        <v>14382163</v>
      </c>
      <c r="E105" s="125">
        <f>'7.1. igazg 011130'!E105+'7.2 temető 013320'!E105+'7.3. vagyon 013350'!E105+'7.4 018010'!E105+'7.5 finansz műveletek 018030'!E105+'7.7 közütak működtetés 045160'!E105+'7.8 parkoló 045170'!E105+'7.9 kábeltv 046020'!E105+'7.10 piac 047120'!E105+'7.11 tdm tám047320'!E105+'7.12 szemét 051030'!E105+'7.13 szennyvíz 052080'!E105+'7.14 víz 063080'!E105+'7.15 közvil 064010'!E105+'7.16 zöldterület 066010'!E105+'7.17 város 066020'!E105+'7.18 háziorvos 072111'!E105+'7.19 ügyelet 072112'!E105+'7.20 fülészet 072210'!E105+'7.21 védőnők 074031'!E105+'7.24 sportcsépület 081030'!E105+'7.25 sport tám 081041'!E105+'7.26 diáksport 081043'!E105+'7.27 közműv 082091'!E105+'7.28 közműv 082092'!E105+'7.29  óvoda 091140'!E105+'7.32 intézm.kiv. gyétk 104037'!E105+'7.33 szoc étk 107051'!E105+'7.34 segélyek 107060'!E105+'7.35 adóbev 900020'!E105+'7.36 pályázatok összesen'!E105+'7.6 Út, autópálya építés'!E105+'7.22 gyermekorvos 072111'!E105+'7.23. COVID '!E105</f>
        <v>2299076</v>
      </c>
      <c r="F105" s="546">
        <f t="shared" si="10"/>
        <v>16681239</v>
      </c>
      <c r="G105" s="125">
        <f>'7.36 pályázatok összesen'!F105</f>
        <v>1946983</v>
      </c>
      <c r="H105" s="126">
        <f t="shared" si="11"/>
        <v>14734256</v>
      </c>
      <c r="I105" s="125">
        <f ca="1">'7.1. igazg 011130'!G105+'7.2 temető 013320'!G105+'7.3. vagyon 013350'!G105+'7.4 018010'!G105+'7.5 finansz műveletek 018030'!G105+'7.6 Út, autópálya építés'!G105+'7.7 közütak működtetés 045160'!G105+'7.8 parkoló 045170'!G105+'7.9 kábeltv 046020'!G105+'7.10 piac 047120'!G105+'7.11 tdm tám047320'!G105+'7.12 szemét 051030'!G105+'7.13 szennyvíz 052080'!G105+'7.14 víz 063080'!G105+'7.15 közvil 064010'!G105+'7.16 zöldterület 066010'!G105+'7.17 város 066020'!G105+'7.18 háziorvos 072111'!G105+'7.19 ügyelet 072112'!G105+'7.20 fülészet 072210'!G105+'7.21 védőnők 074031'!G105+'7.22 gyermekorvos 072111'!G105+'7.23. COVID '!G105+'7.24 sportcsépület 081030'!G105+'7.25 sport tám 081041'!G105+'7.26 diáksport 081043'!G105+'7.27 közműv 082091'!G105+'7.28 közműv 082092'!G105+'7.29  óvoda 091140'!G105+'7.30 gyermekétk.  096015'!G105+'7.31 bölcsőde'!G105+'7.32 intézm.kiv. gyétk 104037'!G105+'7.33 szoc étk 107051'!G105+'7.34 segélyek 107060'!G105+'7.35 adóbev 900020'!G105+'7.36 pályázatok összesen'!G105</f>
        <v>14872311</v>
      </c>
      <c r="J105" s="125">
        <f>'7.1. igazg 011130'!H105+'7.2 temető 013320'!H105+'7.3. vagyon 013350'!H105+'7.4 018010'!H105+'7.5 finansz műveletek 018030'!H105+'7.6 Út, autópálya építés'!H105+'7.7 közütak működtetés 045160'!H105+'7.8 parkoló 045170'!H105+'7.9 kábeltv 046020'!H105+'7.10 piac 047120'!H105+'7.11 tdm tám047320'!H105+'7.12 szemét 051030'!H105+'7.13 szennyvíz 052080'!H105+'7.14 víz 063080'!H105+'7.15 közvil 064010'!H105+'7.16 zöldterület 066010'!H105+'7.17 város 066020'!H105+'7.18 háziorvos 072111'!H105+'7.19 ügyelet 072112'!H105+'7.20 fülészet 072210'!H105+'7.21 védőnők 074031'!H105+'7.22 gyermekorvos 072111'!H105+'7.23. COVID '!H105+'7.24 sportcsépület 081030'!H105+'7.25 sport tám 081041'!H105+'7.26 diáksport 081043'!H105+'7.27 közműv 082091'!H105+'7.28 közműv 082092'!H105+'7.29  óvoda 091140'!H105+'7.30 gyermekétk.  096015'!H105+'7.31 bölcsőde'!H105+'7.32 intézm.kiv. gyétk 104037'!H105+'7.33 szoc étk 107051'!H105+'7.34 segélyek 107060'!H105+'7.35 adóbev 900020'!H105+'7.36 pályázatok összesen'!H105</f>
        <v>2299076</v>
      </c>
      <c r="K105" s="546">
        <f t="shared" ca="1" si="12"/>
        <v>17171387</v>
      </c>
      <c r="L105" s="123">
        <f ca="1">'7.36 pályázatok összesen'!I105</f>
        <v>1955173</v>
      </c>
      <c r="M105" s="126">
        <f t="shared" ca="1" si="13"/>
        <v>15216214</v>
      </c>
      <c r="N105" s="92"/>
    </row>
    <row r="106" spans="1:16" x14ac:dyDescent="0.25">
      <c r="A106" s="29"/>
      <c r="B106" s="13" t="s">
        <v>191</v>
      </c>
      <c r="C106" s="125">
        <f>'7.1. igazg 011130'!C106+'7.2 temető 013320'!C106+'7.3. vagyon 013350'!C106+'7.4 018010'!C106+'7.5 finansz műveletek 018030'!C106+'7.7 közütak működtetés 045160'!C106+'7.8 parkoló 045170'!C106+'7.9 kábeltv 046020'!C106+'7.10 piac 047120'!C106+'7.11 tdm tám047320'!C106+'7.12 szemét 051030'!C106+'7.13 szennyvíz 052080'!C106+'7.14 víz 063080'!C106+'7.15 közvil 064010'!C106+'7.16 zöldterület 066010'!C106+'7.17 város 066020'!C106+'7.18 háziorvos 072111'!C106+'7.19 ügyelet 072112'!C106+'7.20 fülészet 072210'!C106+'7.21 védőnők 074031'!C106+'7.24 sportcsépület 081030'!C106+'7.25 sport tám 081041'!C106+'7.26 diáksport 081043'!C106+'7.27 közműv 082091'!C106+'7.28 közműv 082092'!C106+'7.29  óvoda 091140'!C106+'7.32 intézm.kiv. gyétk 104037'!C106+'7.33 szoc étk 107051'!C106+'7.34 segélyek 107060'!C106+'7.35 adóbev 900020'!C106+'7.36 pályázatok összesen'!C106+'7.6 Út, autópálya építés'!C106+'7.22 gyermekorvos 072111'!C106+'7.23. COVID '!C106</f>
        <v>906000</v>
      </c>
      <c r="D106" s="125">
        <f>'7.1. igazg 011130'!D106+'7.2 temető 013320'!D106+'7.3. vagyon 013350'!D106+'7.4 018010'!D106+'7.5 finansz műveletek 018030'!D106+'7.7 közütak működtetés 045160'!D106+'7.8 parkoló 045170'!D106+'7.9 kábeltv 046020'!D106+'7.10 piac 047120'!D106+'7.11 tdm tám047320'!D106+'7.12 szemét 051030'!D106+'7.13 szennyvíz 052080'!D106+'7.14 víz 063080'!D106+'7.15 közvil 064010'!D106+'7.16 zöldterület 066010'!D106+'7.17 város 066020'!D106+'7.18 háziorvos 072111'!D106+'7.19 ügyelet 072112'!D106+'7.20 fülészet 072210'!D106+'7.21 védőnők 074031'!D106+'7.24 sportcsépület 081030'!D106+'7.25 sport tám 081041'!D106+'7.26 diáksport 081043'!D106+'7.27 közműv 082091'!D106+'7.28 közműv 082092'!D106+'7.29  óvoda 091140'!D106+'7.32 intézm.kiv. gyétk 104037'!D106+'7.33 szoc étk 107051'!D106+'7.34 segélyek 107060'!D106+'7.35 adóbev 900020'!D106+'7.36 pályázatok összesen'!D106+'7.6 Út, autópálya építés'!D106+'7.22 gyermekorvos 072111'!D106+'7.23. COVID '!D106</f>
        <v>0</v>
      </c>
      <c r="E106" s="125">
        <f>'7.1. igazg 011130'!E106+'7.2 temető 013320'!E106+'7.3. vagyon 013350'!E106+'7.4 018010'!E106+'7.5 finansz műveletek 018030'!E106+'7.7 közütak működtetés 045160'!E106+'7.8 parkoló 045170'!E106+'7.9 kábeltv 046020'!E106+'7.10 piac 047120'!E106+'7.11 tdm tám047320'!E106+'7.12 szemét 051030'!E106+'7.13 szennyvíz 052080'!E106+'7.14 víz 063080'!E106+'7.15 közvil 064010'!E106+'7.16 zöldterület 066010'!E106+'7.17 város 066020'!E106+'7.18 háziorvos 072111'!E106+'7.19 ügyelet 072112'!E106+'7.20 fülészet 072210'!E106+'7.21 védőnők 074031'!E106+'7.24 sportcsépület 081030'!E106+'7.25 sport tám 081041'!E106+'7.26 diáksport 081043'!E106+'7.27 közműv 082091'!E106+'7.28 közműv 082092'!E106+'7.29  óvoda 091140'!E106+'7.32 intézm.kiv. gyétk 104037'!E106+'7.33 szoc étk 107051'!E106+'7.34 segélyek 107060'!E106+'7.35 adóbev 900020'!E106+'7.36 pályázatok összesen'!E106+'7.6 Út, autópálya építés'!E106+'7.22 gyermekorvos 072111'!E106+'7.23. COVID '!E106</f>
        <v>0</v>
      </c>
      <c r="F106" s="546">
        <f t="shared" si="10"/>
        <v>0</v>
      </c>
      <c r="G106" s="125">
        <f>'7.36 pályázatok összesen'!F106</f>
        <v>0</v>
      </c>
      <c r="H106" s="126">
        <f t="shared" si="11"/>
        <v>0</v>
      </c>
      <c r="I106" s="125">
        <f>'7.1. igazg 011130'!G106+'7.2 temető 013320'!G106+'7.3. vagyon 013350'!G106+'7.4 018010'!G106+'7.5 finansz műveletek 018030'!G106+'7.6 Út, autópálya építés'!G106+'7.7 közütak működtetés 045160'!G106+'7.8 parkoló 045170'!G106+'7.9 kábeltv 046020'!G106+'7.10 piac 047120'!G106+'7.11 tdm tám047320'!G106+'7.12 szemét 051030'!G106+'7.13 szennyvíz 052080'!G106+'7.14 víz 063080'!G106+'7.15 közvil 064010'!G106+'7.16 zöldterület 066010'!G106+'7.17 város 066020'!G106+'7.18 háziorvos 072111'!G106+'7.19 ügyelet 072112'!G106+'7.20 fülészet 072210'!G106+'7.21 védőnők 074031'!G106+'7.22 gyermekorvos 072111'!G106+'7.23. COVID '!G106+'7.24 sportcsépület 081030'!G106+'7.25 sport tám 081041'!G106+'7.26 diáksport 081043'!G106+'7.27 közműv 082091'!G106+'7.28 közműv 082092'!G106+'7.29  óvoda 091140'!G106+'7.30 gyermekétk.  096015'!G106+'7.31 bölcsőde'!G106+'7.32 intézm.kiv. gyétk 104037'!G106+'7.33 szoc étk 107051'!G106+'7.34 segélyek 107060'!G106+'7.35 adóbev 900020'!G106+'7.36 pályázatok összesen'!G106</f>
        <v>0</v>
      </c>
      <c r="J106" s="125">
        <f>'7.1. igazg 011130'!H106+'7.2 temető 013320'!H106+'7.3. vagyon 013350'!H106+'7.4 018010'!H106+'7.5 finansz műveletek 018030'!H106+'7.6 Út, autópálya építés'!H106+'7.7 közütak működtetés 045160'!H106+'7.8 parkoló 045170'!H106+'7.9 kábeltv 046020'!H106+'7.10 piac 047120'!H106+'7.11 tdm tám047320'!H106+'7.12 szemét 051030'!H106+'7.13 szennyvíz 052080'!H106+'7.14 víz 063080'!H106+'7.15 közvil 064010'!H106+'7.16 zöldterület 066010'!H106+'7.17 város 066020'!H106+'7.18 háziorvos 072111'!H106+'7.19 ügyelet 072112'!H106+'7.20 fülészet 072210'!H106+'7.21 védőnők 074031'!H106+'7.22 gyermekorvos 072111'!H106+'7.23. COVID '!H106+'7.24 sportcsépület 081030'!H106+'7.25 sport tám 081041'!H106+'7.26 diáksport 081043'!H106+'7.27 közműv 082091'!H106+'7.28 közműv 082092'!H106+'7.29  óvoda 091140'!H106+'7.30 gyermekétk.  096015'!H106+'7.31 bölcsőde'!H106+'7.32 intézm.kiv. gyétk 104037'!H106+'7.33 szoc étk 107051'!H106+'7.34 segélyek 107060'!H106+'7.35 adóbev 900020'!H106+'7.36 pályázatok összesen'!H106</f>
        <v>0</v>
      </c>
      <c r="K106" s="546">
        <f t="shared" si="12"/>
        <v>0</v>
      </c>
      <c r="L106" s="123">
        <f>'7.36 pályázatok összesen'!I106</f>
        <v>0</v>
      </c>
      <c r="M106" s="126">
        <f t="shared" si="13"/>
        <v>0</v>
      </c>
      <c r="N106" s="92"/>
    </row>
    <row r="107" spans="1:16" x14ac:dyDescent="0.25">
      <c r="A107" s="30"/>
      <c r="B107" s="31" t="s">
        <v>192</v>
      </c>
      <c r="C107" s="125">
        <f>'7.1. igazg 011130'!C107+'7.2 temető 013320'!C107+'7.3. vagyon 013350'!C107+'7.4 018010'!C107+'7.5 finansz műveletek 018030'!C107+'7.7 közütak működtetés 045160'!C107+'7.8 parkoló 045170'!C107+'7.9 kábeltv 046020'!C107+'7.10 piac 047120'!C107+'7.11 tdm tám047320'!C107+'7.12 szemét 051030'!C107+'7.13 szennyvíz 052080'!C107+'7.14 víz 063080'!C107+'7.15 közvil 064010'!C107+'7.16 zöldterület 066010'!C107+'7.17 város 066020'!C107+'7.18 háziorvos 072111'!C107+'7.19 ügyelet 072112'!C107+'7.20 fülészet 072210'!C107+'7.21 védőnők 074031'!C107+'7.24 sportcsépület 081030'!C107+'7.25 sport tám 081041'!C107+'7.26 diáksport 081043'!C107+'7.27 közműv 082091'!C107+'7.28 közműv 082092'!C107+'7.29  óvoda 091140'!C107+'7.32 intézm.kiv. gyétk 104037'!C107+'7.33 szoc étk 107051'!C107+'7.34 segélyek 107060'!C107+'7.35 adóbev 900020'!C107+'7.36 pályázatok összesen'!C107+'7.6 Út, autópálya építés'!C107+'7.22 gyermekorvos 072111'!C107+'7.23. COVID '!C107</f>
        <v>0</v>
      </c>
      <c r="D107" s="125">
        <f>'7.1. igazg 011130'!D107+'7.2 temető 013320'!D107+'7.3. vagyon 013350'!D107+'7.4 018010'!D107+'7.5 finansz műveletek 018030'!D107+'7.7 közütak működtetés 045160'!D107+'7.8 parkoló 045170'!D107+'7.9 kábeltv 046020'!D107+'7.10 piac 047120'!D107+'7.11 tdm tám047320'!D107+'7.12 szemét 051030'!D107+'7.13 szennyvíz 052080'!D107+'7.14 víz 063080'!D107+'7.15 közvil 064010'!D107+'7.16 zöldterület 066010'!D107+'7.17 város 066020'!D107+'7.18 háziorvos 072111'!D107+'7.19 ügyelet 072112'!D107+'7.20 fülészet 072210'!D107+'7.21 védőnők 074031'!D107+'7.24 sportcsépület 081030'!D107+'7.25 sport tám 081041'!D107+'7.26 diáksport 081043'!D107+'7.27 közműv 082091'!D107+'7.28 közműv 082092'!D107+'7.29  óvoda 091140'!D107+'7.32 intézm.kiv. gyétk 104037'!D107+'7.33 szoc étk 107051'!D107+'7.34 segélyek 107060'!D107+'7.35 adóbev 900020'!D107+'7.36 pályázatok összesen'!D107+'7.6 Út, autópálya építés'!D107+'7.22 gyermekorvos 072111'!D107+'7.23. COVID '!D107</f>
        <v>0</v>
      </c>
      <c r="E107" s="125">
        <f>'7.1. igazg 011130'!E107+'7.2 temető 013320'!E107+'7.3. vagyon 013350'!E107+'7.4 018010'!E107+'7.5 finansz műveletek 018030'!E107+'7.7 közütak működtetés 045160'!E107+'7.8 parkoló 045170'!E107+'7.9 kábeltv 046020'!E107+'7.10 piac 047120'!E107+'7.11 tdm tám047320'!E107+'7.12 szemét 051030'!E107+'7.13 szennyvíz 052080'!E107+'7.14 víz 063080'!E107+'7.15 közvil 064010'!E107+'7.16 zöldterület 066010'!E107+'7.17 város 066020'!E107+'7.18 háziorvos 072111'!E107+'7.19 ügyelet 072112'!E107+'7.20 fülészet 072210'!E107+'7.21 védőnők 074031'!E107+'7.24 sportcsépület 081030'!E107+'7.25 sport tám 081041'!E107+'7.26 diáksport 081043'!E107+'7.27 közműv 082091'!E107+'7.28 közműv 082092'!E107+'7.29  óvoda 091140'!E107+'7.32 intézm.kiv. gyétk 104037'!E107+'7.33 szoc étk 107051'!E107+'7.34 segélyek 107060'!E107+'7.35 adóbev 900020'!E107+'7.36 pályázatok összesen'!E107+'7.6 Út, autópálya építés'!E107+'7.22 gyermekorvos 072111'!E107+'7.23. COVID '!E107</f>
        <v>0</v>
      </c>
      <c r="F107" s="546">
        <f t="shared" si="10"/>
        <v>0</v>
      </c>
      <c r="G107" s="125">
        <f>'7.36 pályázatok összesen'!F107</f>
        <v>0</v>
      </c>
      <c r="H107" s="126">
        <f t="shared" si="11"/>
        <v>0</v>
      </c>
      <c r="I107" s="125">
        <f>'7.1. igazg 011130'!G107+'7.2 temető 013320'!G107+'7.3. vagyon 013350'!G107+'7.4 018010'!G107+'7.5 finansz műveletek 018030'!G107+'7.6 Út, autópálya építés'!G107+'7.7 közütak működtetés 045160'!G107+'7.8 parkoló 045170'!G107+'7.9 kábeltv 046020'!G107+'7.10 piac 047120'!G107+'7.11 tdm tám047320'!G107+'7.12 szemét 051030'!G107+'7.13 szennyvíz 052080'!G107+'7.14 víz 063080'!G107+'7.15 közvil 064010'!G107+'7.16 zöldterület 066010'!G107+'7.17 város 066020'!G107+'7.18 háziorvos 072111'!G107+'7.19 ügyelet 072112'!G107+'7.20 fülészet 072210'!G107+'7.21 védőnők 074031'!G107+'7.22 gyermekorvos 072111'!G107+'7.23. COVID '!G107+'7.24 sportcsépület 081030'!G107+'7.25 sport tám 081041'!G107+'7.26 diáksport 081043'!G107+'7.27 közműv 082091'!G107+'7.28 közműv 082092'!G107+'7.29  óvoda 091140'!G107+'7.30 gyermekétk.  096015'!G107+'7.31 bölcsőde'!G107+'7.32 intézm.kiv. gyétk 104037'!G107+'7.33 szoc étk 107051'!G107+'7.34 segélyek 107060'!G107+'7.35 adóbev 900020'!G107+'7.36 pályázatok összesen'!G107</f>
        <v>0</v>
      </c>
      <c r="J107" s="125">
        <f>'7.1. igazg 011130'!H107+'7.2 temető 013320'!H107+'7.3. vagyon 013350'!H107+'7.4 018010'!H107+'7.5 finansz műveletek 018030'!H107+'7.6 Út, autópálya építés'!H107+'7.7 közütak működtetés 045160'!H107+'7.8 parkoló 045170'!H107+'7.9 kábeltv 046020'!H107+'7.10 piac 047120'!H107+'7.11 tdm tám047320'!H107+'7.12 szemét 051030'!H107+'7.13 szennyvíz 052080'!H107+'7.14 víz 063080'!H107+'7.15 közvil 064010'!H107+'7.16 zöldterület 066010'!H107+'7.17 város 066020'!H107+'7.18 háziorvos 072111'!H107+'7.19 ügyelet 072112'!H107+'7.20 fülészet 072210'!H107+'7.21 védőnők 074031'!H107+'7.22 gyermekorvos 072111'!H107+'7.23. COVID '!H107+'7.24 sportcsépület 081030'!H107+'7.25 sport tám 081041'!H107+'7.26 diáksport 081043'!H107+'7.27 közműv 082091'!H107+'7.28 közműv 082092'!H107+'7.29  óvoda 091140'!H107+'7.30 gyermekétk.  096015'!H107+'7.31 bölcsőde'!H107+'7.32 intézm.kiv. gyétk 104037'!H107+'7.33 szoc étk 107051'!H107+'7.34 segélyek 107060'!H107+'7.35 adóbev 900020'!H107+'7.36 pályázatok összesen'!H107</f>
        <v>0</v>
      </c>
      <c r="K107" s="546">
        <f t="shared" si="12"/>
        <v>0</v>
      </c>
      <c r="L107" s="123">
        <f>'7.36 pályázatok összesen'!I107</f>
        <v>0</v>
      </c>
      <c r="M107" s="126">
        <f t="shared" si="13"/>
        <v>0</v>
      </c>
      <c r="N107" s="92"/>
    </row>
    <row r="108" spans="1:16" x14ac:dyDescent="0.25">
      <c r="A108" s="30"/>
      <c r="B108" s="31" t="s">
        <v>193</v>
      </c>
      <c r="C108" s="125">
        <f>'7.1. igazg 011130'!C108+'7.2 temető 013320'!C108+'7.3. vagyon 013350'!C108+'7.4 018010'!C108+'7.5 finansz műveletek 018030'!C108+'7.7 közütak működtetés 045160'!C108+'7.8 parkoló 045170'!C108+'7.9 kábeltv 046020'!C108+'7.10 piac 047120'!C108+'7.11 tdm tám047320'!C108+'7.12 szemét 051030'!C108+'7.13 szennyvíz 052080'!C108+'7.14 víz 063080'!C108+'7.15 közvil 064010'!C108+'7.16 zöldterület 066010'!C108+'7.17 város 066020'!C108+'7.18 háziorvos 072111'!C108+'7.19 ügyelet 072112'!C108+'7.20 fülészet 072210'!C108+'7.21 védőnők 074031'!C108+'7.24 sportcsépület 081030'!C108+'7.25 sport tám 081041'!C108+'7.26 diáksport 081043'!C108+'7.27 közműv 082091'!C108+'7.28 közműv 082092'!C108+'7.29  óvoda 091140'!C108+'7.32 intézm.kiv. gyétk 104037'!C108+'7.33 szoc étk 107051'!C108+'7.34 segélyek 107060'!C108+'7.35 adóbev 900020'!C108+'7.36 pályázatok összesen'!C108+'7.6 Út, autópálya építés'!C108+'7.22 gyermekorvos 072111'!C108+'7.23. COVID '!C108</f>
        <v>0</v>
      </c>
      <c r="D108" s="125">
        <f>'7.1. igazg 011130'!D108+'7.2 temető 013320'!D108+'7.3. vagyon 013350'!D108+'7.4 018010'!D108+'7.5 finansz műveletek 018030'!D108+'7.7 közütak működtetés 045160'!D108+'7.8 parkoló 045170'!D108+'7.9 kábeltv 046020'!D108+'7.10 piac 047120'!D108+'7.11 tdm tám047320'!D108+'7.12 szemét 051030'!D108+'7.13 szennyvíz 052080'!D108+'7.14 víz 063080'!D108+'7.15 közvil 064010'!D108+'7.16 zöldterület 066010'!D108+'7.17 város 066020'!D108+'7.18 háziorvos 072111'!D108+'7.19 ügyelet 072112'!D108+'7.20 fülészet 072210'!D108+'7.21 védőnők 074031'!D108+'7.24 sportcsépület 081030'!D108+'7.25 sport tám 081041'!D108+'7.26 diáksport 081043'!D108+'7.27 közműv 082091'!D108+'7.28 közműv 082092'!D108+'7.29  óvoda 091140'!D108+'7.32 intézm.kiv. gyétk 104037'!D108+'7.33 szoc étk 107051'!D108+'7.34 segélyek 107060'!D108+'7.35 adóbev 900020'!D108+'7.36 pályázatok összesen'!D108+'7.6 Út, autópálya építés'!D108+'7.22 gyermekorvos 072111'!D108+'7.23. COVID '!D108</f>
        <v>0</v>
      </c>
      <c r="E108" s="125">
        <f>'7.1. igazg 011130'!E108+'7.2 temető 013320'!E108+'7.3. vagyon 013350'!E108+'7.4 018010'!E108+'7.5 finansz műveletek 018030'!E108+'7.7 közütak működtetés 045160'!E108+'7.8 parkoló 045170'!E108+'7.9 kábeltv 046020'!E108+'7.10 piac 047120'!E108+'7.11 tdm tám047320'!E108+'7.12 szemét 051030'!E108+'7.13 szennyvíz 052080'!E108+'7.14 víz 063080'!E108+'7.15 közvil 064010'!E108+'7.16 zöldterület 066010'!E108+'7.17 város 066020'!E108+'7.18 háziorvos 072111'!E108+'7.19 ügyelet 072112'!E108+'7.20 fülészet 072210'!E108+'7.21 védőnők 074031'!E108+'7.24 sportcsépület 081030'!E108+'7.25 sport tám 081041'!E108+'7.26 diáksport 081043'!E108+'7.27 közműv 082091'!E108+'7.28 közműv 082092'!E108+'7.29  óvoda 091140'!E108+'7.32 intézm.kiv. gyétk 104037'!E108+'7.33 szoc étk 107051'!E108+'7.34 segélyek 107060'!E108+'7.35 adóbev 900020'!E108+'7.36 pályázatok összesen'!E108+'7.6 Út, autópálya építés'!E108+'7.22 gyermekorvos 072111'!E108+'7.23. COVID '!E108</f>
        <v>0</v>
      </c>
      <c r="F108" s="546">
        <f t="shared" si="10"/>
        <v>0</v>
      </c>
      <c r="G108" s="125">
        <f>'7.36 pályázatok összesen'!F108</f>
        <v>0</v>
      </c>
      <c r="H108" s="126">
        <f t="shared" si="11"/>
        <v>0</v>
      </c>
      <c r="I108" s="125">
        <f>'7.1. igazg 011130'!G108+'7.2 temető 013320'!G108+'7.3. vagyon 013350'!G108+'7.4 018010'!G108+'7.5 finansz műveletek 018030'!G108+'7.6 Út, autópálya építés'!G108+'7.7 közütak működtetés 045160'!G108+'7.8 parkoló 045170'!G108+'7.9 kábeltv 046020'!G108+'7.10 piac 047120'!G108+'7.11 tdm tám047320'!G108+'7.12 szemét 051030'!G108+'7.13 szennyvíz 052080'!G108+'7.14 víz 063080'!G108+'7.15 közvil 064010'!G108+'7.16 zöldterület 066010'!G108+'7.17 város 066020'!G108+'7.18 háziorvos 072111'!G108+'7.19 ügyelet 072112'!G108+'7.20 fülészet 072210'!G108+'7.21 védőnők 074031'!G108+'7.22 gyermekorvos 072111'!G108+'7.23. COVID '!G108+'7.24 sportcsépület 081030'!G108+'7.25 sport tám 081041'!G108+'7.26 diáksport 081043'!G108+'7.27 közműv 082091'!G108+'7.28 közműv 082092'!G108+'7.29  óvoda 091140'!G108+'7.30 gyermekétk.  096015'!G108+'7.31 bölcsőde'!G108+'7.32 intézm.kiv. gyétk 104037'!G108+'7.33 szoc étk 107051'!G108+'7.34 segélyek 107060'!G108+'7.35 adóbev 900020'!G108+'7.36 pályázatok összesen'!G108</f>
        <v>283263</v>
      </c>
      <c r="J108" s="125">
        <f>'7.1. igazg 011130'!H108+'7.2 temető 013320'!H108+'7.3. vagyon 013350'!H108+'7.4 018010'!H108+'7.5 finansz műveletek 018030'!H108+'7.6 Út, autópálya építés'!H108+'7.7 közütak működtetés 045160'!H108+'7.8 parkoló 045170'!H108+'7.9 kábeltv 046020'!H108+'7.10 piac 047120'!H108+'7.11 tdm tám047320'!H108+'7.12 szemét 051030'!H108+'7.13 szennyvíz 052080'!H108+'7.14 víz 063080'!H108+'7.15 közvil 064010'!H108+'7.16 zöldterület 066010'!H108+'7.17 város 066020'!H108+'7.18 háziorvos 072111'!H108+'7.19 ügyelet 072112'!H108+'7.20 fülészet 072210'!H108+'7.21 védőnők 074031'!H108+'7.22 gyermekorvos 072111'!H108+'7.23. COVID '!H108+'7.24 sportcsépület 081030'!H108+'7.25 sport tám 081041'!H108+'7.26 diáksport 081043'!H108+'7.27 közműv 082091'!H108+'7.28 közműv 082092'!H108+'7.29  óvoda 091140'!H108+'7.30 gyermekétk.  096015'!H108+'7.31 bölcsőde'!H108+'7.32 intézm.kiv. gyétk 104037'!H108+'7.33 szoc étk 107051'!H108+'7.34 segélyek 107060'!H108+'7.35 adóbev 900020'!H108+'7.36 pályázatok összesen'!H108</f>
        <v>0</v>
      </c>
      <c r="K108" s="546">
        <f t="shared" si="12"/>
        <v>283263</v>
      </c>
      <c r="L108" s="123">
        <f>'7.36 pályázatok összesen'!I108</f>
        <v>0</v>
      </c>
      <c r="M108" s="126">
        <f t="shared" si="13"/>
        <v>283263</v>
      </c>
      <c r="N108" s="92"/>
    </row>
    <row r="109" spans="1:16" ht="15.75" thickBot="1" x14ac:dyDescent="0.3">
      <c r="A109" s="624"/>
      <c r="B109" s="38" t="s">
        <v>194</v>
      </c>
      <c r="C109" s="125">
        <f>'7.1. igazg 011130'!C109+'7.2 temető 013320'!C109+'7.3. vagyon 013350'!C109+'7.4 018010'!C109+'7.5 finansz műveletek 018030'!C109+'7.7 közütak működtetés 045160'!C109+'7.8 parkoló 045170'!C109+'7.9 kábeltv 046020'!C109+'7.10 piac 047120'!C109+'7.11 tdm tám047320'!C109+'7.12 szemét 051030'!C109+'7.13 szennyvíz 052080'!C109+'7.14 víz 063080'!C109+'7.15 közvil 064010'!C109+'7.16 zöldterület 066010'!C109+'7.17 város 066020'!C109+'7.18 háziorvos 072111'!C109+'7.19 ügyelet 072112'!C109+'7.20 fülészet 072210'!C109+'7.21 védőnők 074031'!C109+'7.24 sportcsépület 081030'!C109+'7.25 sport tám 081041'!C109+'7.26 diáksport 081043'!C109+'7.27 közműv 082091'!C109+'7.28 közműv 082092'!C109+'7.29  óvoda 091140'!C109+'7.32 intézm.kiv. gyétk 104037'!C109+'7.33 szoc étk 107051'!C109+'7.34 segélyek 107060'!C109+'7.35 adóbev 900020'!C109+'7.36 pályázatok összesen'!C109+'7.6 Út, autópálya építés'!C109+'7.22 gyermekorvos 072111'!C109+'7.23. COVID '!C109</f>
        <v>2604538</v>
      </c>
      <c r="D109" s="127">
        <f>'7.1. igazg 011130'!D109+'7.2 temető 013320'!D109+'7.3. vagyon 013350'!D109+'7.4 018010'!D109+'7.5 finansz műveletek 018030'!D109+'7.7 közütak működtetés 045160'!D109+'7.8 parkoló 045170'!D109+'7.9 kábeltv 046020'!D109+'7.10 piac 047120'!D109+'7.11 tdm tám047320'!D109+'7.12 szemét 051030'!D109+'7.13 szennyvíz 052080'!D109+'7.14 víz 063080'!D109+'7.15 közvil 064010'!D109+'7.16 zöldterület 066010'!D109+'7.17 város 066020'!D109+'7.18 háziorvos 072111'!D109+'7.19 ügyelet 072112'!D109+'7.20 fülészet 072210'!D109+'7.21 védőnők 074031'!D109+'7.24 sportcsépület 081030'!D109+'7.25 sport tám 081041'!D109+'7.26 diáksport 081043'!D109+'7.27 közműv 082091'!D109+'7.28 közműv 082092'!D109+'7.29  óvoda 091140'!D109+'7.32 intézm.kiv. gyétk 104037'!D109+'7.33 szoc étk 107051'!D109+'7.34 segélyek 107060'!D109+'7.35 adóbev 900020'!D109+'7.36 pályázatok összesen'!D109+'7.6 Út, autópálya építés'!D109+'7.22 gyermekorvos 072111'!D109+'7.23. COVID '!D109</f>
        <v>1949446</v>
      </c>
      <c r="E109" s="127">
        <f>'7.1. igazg 011130'!E109+'7.2 temető 013320'!E109+'7.3. vagyon 013350'!E109+'7.4 018010'!E109+'7.5 finansz műveletek 018030'!E109+'7.7 közütak működtetés 045160'!E109+'7.8 parkoló 045170'!E109+'7.9 kábeltv 046020'!E109+'7.10 piac 047120'!E109+'7.11 tdm tám047320'!E109+'7.12 szemét 051030'!E109+'7.13 szennyvíz 052080'!E109+'7.14 víz 063080'!E109+'7.15 közvil 064010'!E109+'7.16 zöldterület 066010'!E109+'7.17 város 066020'!E109+'7.18 háziorvos 072111'!E109+'7.19 ügyelet 072112'!E109+'7.20 fülészet 072210'!E109+'7.21 védőnők 074031'!E109+'7.24 sportcsépület 081030'!E109+'7.25 sport tám 081041'!E109+'7.26 diáksport 081043'!E109+'7.27 közműv 082091'!E109+'7.28 közműv 082092'!E109+'7.29  óvoda 091140'!E109+'7.32 intézm.kiv. gyétk 104037'!E109+'7.33 szoc étk 107051'!E109+'7.34 segélyek 107060'!E109+'7.35 adóbev 900020'!E109+'7.36 pályázatok összesen'!E109+'7.6 Út, autópálya építés'!E109+'7.22 gyermekorvos 072111'!E109+'7.23. COVID '!E109</f>
        <v>0</v>
      </c>
      <c r="F109" s="547">
        <f t="shared" si="10"/>
        <v>1949446</v>
      </c>
      <c r="G109" s="127">
        <f>'7.36 pályázatok összesen'!F109</f>
        <v>0</v>
      </c>
      <c r="H109" s="128">
        <f t="shared" si="11"/>
        <v>1949446</v>
      </c>
      <c r="I109" s="125">
        <f ca="1">'7.1. igazg 011130'!G109+'7.2 temető 013320'!G109+'7.3. vagyon 013350'!G109+'7.4 018010'!G109+'7.5 finansz műveletek 018030'!G109+'7.6 Út, autópálya építés'!G109+'7.7 közütak működtetés 045160'!G109+'7.8 parkoló 045170'!G109+'7.9 kábeltv 046020'!G109+'7.10 piac 047120'!G109+'7.11 tdm tám047320'!G109+'7.12 szemét 051030'!G109+'7.13 szennyvíz 052080'!G109+'7.14 víz 063080'!G109+'7.15 közvil 064010'!G109+'7.16 zöldterület 066010'!G109+'7.17 város 066020'!G109+'7.18 háziorvos 072111'!G109+'7.19 ügyelet 072112'!G109+'7.20 fülészet 072210'!G109+'7.21 védőnők 074031'!G109+'7.22 gyermekorvos 072111'!G109+'7.23. COVID '!G109+'7.24 sportcsépület 081030'!G109+'7.25 sport tám 081041'!G109+'7.26 diáksport 081043'!G109+'7.27 közműv 082091'!G109+'7.28 közműv 082092'!G109+'7.29  óvoda 091140'!G109+'7.30 gyermekétk.  096015'!G109+'7.31 bölcsőde'!G109+'7.32 intézm.kiv. gyétk 104037'!G109+'7.33 szoc étk 107051'!G109+'7.34 segélyek 107060'!G109+'7.35 adóbev 900020'!G109+'7.36 pályázatok összesen'!G109</f>
        <v>2464913</v>
      </c>
      <c r="J109" s="125">
        <f>'7.1. igazg 011130'!H109+'7.2 temető 013320'!H109+'7.3. vagyon 013350'!H109+'7.4 018010'!H109+'7.5 finansz műveletek 018030'!H109+'7.6 Út, autópálya építés'!H109+'7.7 közütak működtetés 045160'!H109+'7.8 parkoló 045170'!H109+'7.9 kábeltv 046020'!H109+'7.10 piac 047120'!H109+'7.11 tdm tám047320'!H109+'7.12 szemét 051030'!H109+'7.13 szennyvíz 052080'!H109+'7.14 víz 063080'!H109+'7.15 közvil 064010'!H109+'7.16 zöldterület 066010'!H109+'7.17 város 066020'!H109+'7.18 háziorvos 072111'!H109+'7.19 ügyelet 072112'!H109+'7.20 fülészet 072210'!H109+'7.21 védőnők 074031'!H109+'7.22 gyermekorvos 072111'!H109+'7.23. COVID '!H109+'7.24 sportcsépület 081030'!H109+'7.25 sport tám 081041'!H109+'7.26 diáksport 081043'!H109+'7.27 közműv 082091'!H109+'7.28 közműv 082092'!H109+'7.29  óvoda 091140'!H109+'7.30 gyermekétk.  096015'!H109+'7.31 bölcsőde'!H109+'7.32 intézm.kiv. gyétk 104037'!H109+'7.33 szoc étk 107051'!H109+'7.34 segélyek 107060'!H109+'7.35 adóbev 900020'!H109+'7.36 pályázatok összesen'!H109</f>
        <v>0</v>
      </c>
      <c r="K109" s="547">
        <f t="shared" ca="1" si="12"/>
        <v>2464913</v>
      </c>
      <c r="L109" s="123">
        <f ca="1">'7.36 pályázatok összesen'!I109</f>
        <v>0</v>
      </c>
      <c r="M109" s="128">
        <f t="shared" ca="1" si="13"/>
        <v>2464913</v>
      </c>
      <c r="N109" s="92"/>
    </row>
    <row r="110" spans="1:16" x14ac:dyDescent="0.25">
      <c r="A110" s="28" t="s">
        <v>195</v>
      </c>
      <c r="B110" s="20" t="s">
        <v>32</v>
      </c>
      <c r="C110" s="174">
        <f>'7.1. igazg 011130'!C110+'7.2 temető 013320'!C110+'7.3. vagyon 013350'!C110+'7.4 018010'!C110+'7.5 finansz műveletek 018030'!C110+'7.7 közütak működtetés 045160'!C110+'7.8 parkoló 045170'!C110+'7.9 kábeltv 046020'!C110+'7.10 piac 047120'!C110+'7.11 tdm tám047320'!C110+'7.12 szemét 051030'!C110+'7.13 szennyvíz 052080'!C110+'7.14 víz 063080'!C110+'7.15 közvil 064010'!C110+'7.16 zöldterület 066010'!C110+'7.17 város 066020'!C110+'7.18 háziorvos 072111'!C110+'7.19 ügyelet 072112'!C110+'7.20 fülészet 072210'!C110+'7.21 védőnők 074031'!C110+'7.24 sportcsépület 081030'!C110+'7.25 sport tám 081041'!C110+'7.26 diáksport 081043'!C110+'7.27 közműv 082091'!C110+'7.28 közműv 082092'!C110+'7.29  óvoda 091140'!C110+'7.32 intézm.kiv. gyétk 104037'!C110+'7.33 szoc étk 107051'!C110+'7.34 segélyek 107060'!C110+'7.35 adóbev 900020'!C110+'7.36 pályázatok összesen'!C110+'7.6 Út, autópálya építés'!C110+'7.22 gyermekorvos 072111'!C110+'7.23. COVID '!C110</f>
        <v>371329083</v>
      </c>
      <c r="D110" s="174">
        <f>'7.1. igazg 011130'!D110+'7.2 temető 013320'!D110+'7.3. vagyon 013350'!D110+'7.4 018010'!D110+'7.5 finansz műveletek 018030'!D110+'7.7 közütak működtetés 045160'!D110+'7.8 parkoló 045170'!D110+'7.9 kábeltv 046020'!D110+'7.10 piac 047120'!D110+'7.11 tdm tám047320'!D110+'7.12 szemét 051030'!D110+'7.13 szennyvíz 052080'!D110+'7.14 víz 063080'!D110+'7.15 közvil 064010'!D110+'7.16 zöldterület 066010'!D110+'7.17 város 066020'!D110+'7.18 háziorvos 072111'!D110+'7.19 ügyelet 072112'!D110+'7.20 fülészet 072210'!D110+'7.21 védőnők 074031'!D110+'7.24 sportcsépület 081030'!D110+'7.25 sport tám 081041'!D110+'7.26 diáksport 081043'!D110+'7.27 közműv 082091'!D110+'7.28 közműv 082092'!D110+'7.29  óvoda 091140'!D110+'7.32 intézm.kiv. gyétk 104037'!D110+'7.33 szoc étk 107051'!D110+'7.34 segélyek 107060'!D110+'7.35 adóbev 900020'!D110+'7.36 pályázatok összesen'!D110+'7.6 Út, autópálya építés'!D110+'7.22 gyermekorvos 072111'!D110+'7.23. COVID '!D110</f>
        <v>405257909</v>
      </c>
      <c r="E110" s="174">
        <f>'7.1. igazg 011130'!E110+'7.2 temető 013320'!E110+'7.3. vagyon 013350'!E110+'7.4 018010'!E110+'7.5 finansz műveletek 018030'!E110+'7.7 közütak működtetés 045160'!E110+'7.8 parkoló 045170'!E110+'7.9 kábeltv 046020'!E110+'7.10 piac 047120'!E110+'7.11 tdm tám047320'!E110+'7.12 szemét 051030'!E110+'7.13 szennyvíz 052080'!E110+'7.14 víz 063080'!E110+'7.15 közvil 064010'!E110+'7.16 zöldterület 066010'!E110+'7.17 város 066020'!E110+'7.18 háziorvos 072111'!E110+'7.19 ügyelet 072112'!E110+'7.20 fülészet 072210'!E110+'7.21 védőnők 074031'!E110+'7.24 sportcsépület 081030'!E110+'7.25 sport tám 081041'!E110+'7.26 diáksport 081043'!E110+'7.27 közműv 082091'!E110+'7.28 közműv 082092'!E110+'7.29  óvoda 091140'!E110+'7.32 intézm.kiv. gyétk 104037'!E110+'7.33 szoc étk 107051'!E110+'7.34 segélyek 107060'!E110+'7.35 adóbev 900020'!E110+'7.36 pályázatok összesen'!E110+'7.6 Út, autópálya építés'!E110+'7.22 gyermekorvos 072111'!E110+'7.23. COVID '!E110</f>
        <v>27269906</v>
      </c>
      <c r="F110" s="548">
        <f>SUM(D110:E110)</f>
        <v>432527815</v>
      </c>
      <c r="G110" s="174">
        <f>'7.36 pályázatok összesen'!F110</f>
        <v>41573169</v>
      </c>
      <c r="H110" s="132">
        <f t="shared" si="11"/>
        <v>390954646</v>
      </c>
      <c r="I110" s="125">
        <f ca="1">'7.1. igazg 011130'!G110+'7.2 temető 013320'!G110+'7.3. vagyon 013350'!G110+'7.4 018010'!G110+'7.5 finansz műveletek 018030'!G110+'7.6 Út, autópálya építés'!G110+'7.7 közütak működtetés 045160'!G110+'7.8 parkoló 045170'!G110+'7.9 kábeltv 046020'!G110+'7.10 piac 047120'!G110+'7.11 tdm tám047320'!G110+'7.12 szemét 051030'!G110+'7.13 szennyvíz 052080'!G110+'7.14 víz 063080'!G110+'7.15 közvil 064010'!G110+'7.16 zöldterület 066010'!G110+'7.17 város 066020'!G110+'7.18 háziorvos 072111'!G110+'7.19 ügyelet 072112'!G110+'7.20 fülészet 072210'!G110+'7.21 védőnők 074031'!G110+'7.22 gyermekorvos 072111'!G110+'7.23. COVID '!G110+'7.24 sportcsépület 081030'!G110+'7.25 sport tám 081041'!G110+'7.26 diáksport 081043'!G110+'7.27 közműv 082091'!G110+'7.28 közműv 082092'!G110+'7.29  óvoda 091140'!G110+'7.30 gyermekétk.  096015'!G110+'7.31 bölcsőde'!G110+'7.32 intézm.kiv. gyétk 104037'!G110+'7.33 szoc étk 107051'!G110+'7.34 segélyek 107060'!G110+'7.35 adóbev 900020'!G110+'7.36 pályázatok összesen'!G110</f>
        <v>622111181</v>
      </c>
      <c r="J110" s="125">
        <f>'7.1. igazg 011130'!H110+'7.2 temető 013320'!H110+'7.3. vagyon 013350'!H110+'7.4 018010'!H110+'7.5 finansz műveletek 018030'!H110+'7.6 Út, autópálya építés'!H110+'7.7 közütak működtetés 045160'!H110+'7.8 parkoló 045170'!H110+'7.9 kábeltv 046020'!H110+'7.10 piac 047120'!H110+'7.11 tdm tám047320'!H110+'7.12 szemét 051030'!H110+'7.13 szennyvíz 052080'!H110+'7.14 víz 063080'!H110+'7.15 közvil 064010'!H110+'7.16 zöldterület 066010'!H110+'7.17 város 066020'!H110+'7.18 háziorvos 072111'!H110+'7.19 ügyelet 072112'!H110+'7.20 fülészet 072210'!H110+'7.21 védőnők 074031'!H110+'7.22 gyermekorvos 072111'!H110+'7.23. COVID '!H110+'7.24 sportcsépület 081030'!H110+'7.25 sport tám 081041'!H110+'7.26 diáksport 081043'!H110+'7.27 közműv 082091'!H110+'7.28 közműv 082092'!H110+'7.29  óvoda 091140'!H110+'7.30 gyermekétk.  096015'!H110+'7.31 bölcsőde'!H110+'7.32 intézm.kiv. gyétk 104037'!H110+'7.33 szoc étk 107051'!H110+'7.34 segélyek 107060'!H110+'7.35 adóbev 900020'!H110+'7.36 pályázatok összesen'!H110</f>
        <v>27419906</v>
      </c>
      <c r="K110" s="548">
        <f ca="1">SUM(I110:J110)</f>
        <v>649531087</v>
      </c>
      <c r="L110" s="123">
        <f ca="1">'7.36 pályázatok összesen'!I110</f>
        <v>277956591</v>
      </c>
      <c r="M110" s="132">
        <f t="shared" ca="1" si="13"/>
        <v>371574496</v>
      </c>
      <c r="N110" s="92"/>
      <c r="O110" s="92"/>
      <c r="P110" s="92"/>
    </row>
    <row r="111" spans="1:16" x14ac:dyDescent="0.25">
      <c r="A111" s="29" t="s">
        <v>196</v>
      </c>
      <c r="B111" s="13" t="s">
        <v>197</v>
      </c>
      <c r="C111" s="125">
        <f>'7.1. igazg 011130'!C111+'7.2 temető 013320'!C111+'7.3. vagyon 013350'!C111+'7.4 018010'!C111+'7.5 finansz műveletek 018030'!C111+'7.7 közütak működtetés 045160'!C111+'7.8 parkoló 045170'!C111+'7.9 kábeltv 046020'!C111+'7.10 piac 047120'!C111+'7.11 tdm tám047320'!C111+'7.12 szemét 051030'!C111+'7.13 szennyvíz 052080'!C111+'7.14 víz 063080'!C111+'7.15 közvil 064010'!C111+'7.16 zöldterület 066010'!C111+'7.17 város 066020'!C111+'7.18 háziorvos 072111'!C111+'7.19 ügyelet 072112'!C111+'7.20 fülészet 072210'!C111+'7.21 védőnők 074031'!C111+'7.24 sportcsépület 081030'!C111+'7.25 sport tám 081041'!C111+'7.26 diáksport 081043'!C111+'7.27 közműv 082091'!C111+'7.28 közműv 082092'!C111+'7.29  óvoda 091140'!C111+'7.32 intézm.kiv. gyétk 104037'!C111+'7.33 szoc étk 107051'!C111+'7.34 segélyek 107060'!C111+'7.35 adóbev 900020'!C111+'7.36 pályázatok összesen'!C111+'7.6 Út, autópálya építés'!C111+'7.22 gyermekorvos 072111'!C111+'7.23. COVID '!C111</f>
        <v>16936228</v>
      </c>
      <c r="D111" s="125">
        <f>'7.1. igazg 011130'!D111+'7.2 temető 013320'!D111+'7.3. vagyon 013350'!D111+'7.4 018010'!D111+'7.5 finansz műveletek 018030'!D111+'7.7 közütak működtetés 045160'!D111+'7.8 parkoló 045170'!D111+'7.9 kábeltv 046020'!D111+'7.10 piac 047120'!D111+'7.11 tdm tám047320'!D111+'7.12 szemét 051030'!D111+'7.13 szennyvíz 052080'!D111+'7.14 víz 063080'!D111+'7.15 közvil 064010'!D111+'7.16 zöldterület 066010'!D111+'7.17 város 066020'!D111+'7.18 háziorvos 072111'!D111+'7.19 ügyelet 072112'!D111+'7.20 fülészet 072210'!D111+'7.21 védőnők 074031'!D111+'7.24 sportcsépület 081030'!D111+'7.25 sport tám 081041'!D111+'7.26 diáksport 081043'!D111+'7.27 közműv 082091'!D111+'7.28 közműv 082092'!D111+'7.29  óvoda 091140'!D111+'7.32 intézm.kiv. gyétk 104037'!D111+'7.33 szoc étk 107051'!D111+'7.34 segélyek 107060'!D111+'7.35 adóbev 900020'!D111+'7.36 pályázatok összesen'!D111+'7.6 Út, autópálya építés'!D111+'7.22 gyermekorvos 072111'!D111+'7.23. COVID '!D111</f>
        <v>14536000</v>
      </c>
      <c r="E111" s="125">
        <f>'7.1. igazg 011130'!E111+'7.2 temető 013320'!E111+'7.3. vagyon 013350'!E111+'7.4 018010'!E111+'7.5 finansz műveletek 018030'!E111+'7.7 közütak működtetés 045160'!E111+'7.8 parkoló 045170'!E111+'7.9 kábeltv 046020'!E111+'7.10 piac 047120'!E111+'7.11 tdm tám047320'!E111+'7.12 szemét 051030'!E111+'7.13 szennyvíz 052080'!E111+'7.14 víz 063080'!E111+'7.15 közvil 064010'!E111+'7.16 zöldterület 066010'!E111+'7.17 város 066020'!E111+'7.18 háziorvos 072111'!E111+'7.19 ügyelet 072112'!E111+'7.20 fülészet 072210'!E111+'7.21 védőnők 074031'!E111+'7.24 sportcsépület 081030'!E111+'7.25 sport tám 081041'!E111+'7.26 diáksport 081043'!E111+'7.27 közműv 082091'!E111+'7.28 közműv 082092'!E111+'7.29  óvoda 091140'!E111+'7.32 intézm.kiv. gyétk 104037'!E111+'7.33 szoc étk 107051'!E111+'7.34 segélyek 107060'!E111+'7.35 adóbev 900020'!E111+'7.36 pályázatok összesen'!E111+'7.6 Út, autópálya építés'!E111+'7.22 gyermekorvos 072111'!E111+'7.23. COVID '!E111</f>
        <v>1135000</v>
      </c>
      <c r="F111" s="546">
        <f t="shared" ref="F111:F126" si="14">SUM(D111:E111)</f>
        <v>15671000</v>
      </c>
      <c r="G111" s="125">
        <f>'7.36 pályázatok összesen'!F111</f>
        <v>0</v>
      </c>
      <c r="H111" s="126">
        <f t="shared" si="11"/>
        <v>15671000</v>
      </c>
      <c r="I111" s="125">
        <f ca="1">'7.1. igazg 011130'!G111+'7.2 temető 013320'!G111+'7.3. vagyon 013350'!G111+'7.4 018010'!G111+'7.5 finansz műveletek 018030'!G111+'7.6 Út, autópálya építés'!G111+'7.7 közütak működtetés 045160'!G111+'7.8 parkoló 045170'!G111+'7.9 kábeltv 046020'!G111+'7.10 piac 047120'!G111+'7.11 tdm tám047320'!G111+'7.12 szemét 051030'!G111+'7.13 szennyvíz 052080'!G111+'7.14 víz 063080'!G111+'7.15 közvil 064010'!G111+'7.16 zöldterület 066010'!G111+'7.17 város 066020'!G111+'7.18 háziorvos 072111'!G111+'7.19 ügyelet 072112'!G111+'7.20 fülészet 072210'!G111+'7.21 védőnők 074031'!G111+'7.22 gyermekorvos 072111'!G111+'7.23. COVID '!G111+'7.24 sportcsépület 081030'!G111+'7.25 sport tám 081041'!G111+'7.26 diáksport 081043'!G111+'7.27 közműv 082091'!G111+'7.28 közműv 082092'!G111+'7.29  óvoda 091140'!G111+'7.30 gyermekétk.  096015'!G111+'7.31 bölcsőde'!G111+'7.32 intézm.kiv. gyétk 104037'!G111+'7.33 szoc étk 107051'!G111+'7.34 segélyek 107060'!G111+'7.35 adóbev 900020'!G111+'7.36 pályázatok összesen'!G111</f>
        <v>14119986</v>
      </c>
      <c r="J111" s="125">
        <f>'7.1. igazg 011130'!H111+'7.2 temető 013320'!H111+'7.3. vagyon 013350'!H111+'7.4 018010'!H111+'7.5 finansz műveletek 018030'!H111+'7.6 Út, autópálya építés'!H111+'7.7 közütak működtetés 045160'!H111+'7.8 parkoló 045170'!H111+'7.9 kábeltv 046020'!H111+'7.10 piac 047120'!H111+'7.11 tdm tám047320'!H111+'7.12 szemét 051030'!H111+'7.13 szennyvíz 052080'!H111+'7.14 víz 063080'!H111+'7.15 közvil 064010'!H111+'7.16 zöldterület 066010'!H111+'7.17 város 066020'!H111+'7.18 háziorvos 072111'!H111+'7.19 ügyelet 072112'!H111+'7.20 fülészet 072210'!H111+'7.21 védőnők 074031'!H111+'7.22 gyermekorvos 072111'!H111+'7.23. COVID '!H111+'7.24 sportcsépület 081030'!H111+'7.25 sport tám 081041'!H111+'7.26 diáksport 081043'!H111+'7.27 közműv 082091'!H111+'7.28 közműv 082092'!H111+'7.29  óvoda 091140'!H111+'7.30 gyermekétk.  096015'!H111+'7.31 bölcsőde'!H111+'7.32 intézm.kiv. gyétk 104037'!H111+'7.33 szoc étk 107051'!H111+'7.34 segélyek 107060'!H111+'7.35 adóbev 900020'!H111+'7.36 pályázatok összesen'!H111</f>
        <v>1135000</v>
      </c>
      <c r="K111" s="546">
        <f t="shared" ref="K111:K126" ca="1" si="15">SUM(I111:J111)</f>
        <v>15254986</v>
      </c>
      <c r="L111" s="123">
        <f ca="1">'7.36 pályázatok összesen'!I111</f>
        <v>0</v>
      </c>
      <c r="M111" s="126">
        <f t="shared" ca="1" si="13"/>
        <v>15254986</v>
      </c>
      <c r="N111" s="92"/>
    </row>
    <row r="112" spans="1:16" x14ac:dyDescent="0.25">
      <c r="A112" s="29" t="s">
        <v>198</v>
      </c>
      <c r="B112" s="13" t="s">
        <v>199</v>
      </c>
      <c r="C112" s="125">
        <f>'7.1. igazg 011130'!C112+'7.2 temető 013320'!C112+'7.3. vagyon 013350'!C112+'7.4 018010'!C112+'7.5 finansz műveletek 018030'!C112+'7.7 közütak működtetés 045160'!C112+'7.8 parkoló 045170'!C112+'7.9 kábeltv 046020'!C112+'7.10 piac 047120'!C112+'7.11 tdm tám047320'!C112+'7.12 szemét 051030'!C112+'7.13 szennyvíz 052080'!C112+'7.14 víz 063080'!C112+'7.15 közvil 064010'!C112+'7.16 zöldterület 066010'!C112+'7.17 város 066020'!C112+'7.18 háziorvos 072111'!C112+'7.19 ügyelet 072112'!C112+'7.20 fülészet 072210'!C112+'7.21 védőnők 074031'!C112+'7.24 sportcsépület 081030'!C112+'7.25 sport tám 081041'!C112+'7.26 diáksport 081043'!C112+'7.27 közműv 082091'!C112+'7.28 közműv 082092'!C112+'7.29  óvoda 091140'!C112+'7.32 intézm.kiv. gyétk 104037'!C112+'7.33 szoc étk 107051'!C112+'7.34 segélyek 107060'!C112+'7.35 adóbev 900020'!C112+'7.36 pályázatok összesen'!C112+'7.6 Út, autópálya építés'!C112+'7.22 gyermekorvos 072111'!C112+'7.23. COVID '!C112</f>
        <v>2522587</v>
      </c>
      <c r="D112" s="125">
        <f>'7.1. igazg 011130'!D112+'7.2 temető 013320'!D112+'7.3. vagyon 013350'!D112+'7.4 018010'!D112+'7.5 finansz műveletek 018030'!D112+'7.7 közütak működtetés 045160'!D112+'7.8 parkoló 045170'!D112+'7.9 kábeltv 046020'!D112+'7.10 piac 047120'!D112+'7.11 tdm tám047320'!D112+'7.12 szemét 051030'!D112+'7.13 szennyvíz 052080'!D112+'7.14 víz 063080'!D112+'7.15 közvil 064010'!D112+'7.16 zöldterület 066010'!D112+'7.17 város 066020'!D112+'7.18 háziorvos 072111'!D112+'7.19 ügyelet 072112'!D112+'7.20 fülészet 072210'!D112+'7.21 védőnők 074031'!D112+'7.24 sportcsépület 081030'!D112+'7.25 sport tám 081041'!D112+'7.26 diáksport 081043'!D112+'7.27 közműv 082091'!D112+'7.28 közműv 082092'!D112+'7.29  óvoda 091140'!D112+'7.32 intézm.kiv. gyétk 104037'!D112+'7.33 szoc étk 107051'!D112+'7.34 segélyek 107060'!D112+'7.35 adóbev 900020'!D112+'7.36 pályázatok összesen'!D112+'7.6 Út, autópálya építés'!D112+'7.22 gyermekorvos 072111'!D112+'7.23. COVID '!D112</f>
        <v>2087667</v>
      </c>
      <c r="E112" s="125">
        <f>'7.1. igazg 011130'!E112+'7.2 temető 013320'!E112+'7.3. vagyon 013350'!E112+'7.4 018010'!E112+'7.5 finansz műveletek 018030'!E112+'7.7 közütak működtetés 045160'!E112+'7.8 parkoló 045170'!E112+'7.9 kábeltv 046020'!E112+'7.10 piac 047120'!E112+'7.11 tdm tám047320'!E112+'7.12 szemét 051030'!E112+'7.13 szennyvíz 052080'!E112+'7.14 víz 063080'!E112+'7.15 közvil 064010'!E112+'7.16 zöldterület 066010'!E112+'7.17 város 066020'!E112+'7.18 háziorvos 072111'!E112+'7.19 ügyelet 072112'!E112+'7.20 fülészet 072210'!E112+'7.21 védőnők 074031'!E112+'7.24 sportcsépület 081030'!E112+'7.25 sport tám 081041'!E112+'7.26 diáksport 081043'!E112+'7.27 közműv 082091'!E112+'7.28 közműv 082092'!E112+'7.29  óvoda 091140'!E112+'7.32 intézm.kiv. gyétk 104037'!E112+'7.33 szoc étk 107051'!E112+'7.34 segélyek 107060'!E112+'7.35 adóbev 900020'!E112+'7.36 pályázatok összesen'!E112+'7.6 Út, autópálya építés'!E112+'7.22 gyermekorvos 072111'!E112+'7.23. COVID '!E112</f>
        <v>298000</v>
      </c>
      <c r="F112" s="546">
        <f t="shared" si="14"/>
        <v>2385667</v>
      </c>
      <c r="G112" s="125">
        <f>'7.36 pályázatok összesen'!F112</f>
        <v>0</v>
      </c>
      <c r="H112" s="126">
        <f t="shared" si="11"/>
        <v>2385667</v>
      </c>
      <c r="I112" s="125">
        <f ca="1">'7.1. igazg 011130'!G112+'7.2 temető 013320'!G112+'7.3. vagyon 013350'!G112+'7.4 018010'!G112+'7.5 finansz műveletek 018030'!G112+'7.6 Út, autópálya építés'!G112+'7.7 közütak működtetés 045160'!G112+'7.8 parkoló 045170'!G112+'7.9 kábeltv 046020'!G112+'7.10 piac 047120'!G112+'7.11 tdm tám047320'!G112+'7.12 szemét 051030'!G112+'7.13 szennyvíz 052080'!G112+'7.14 víz 063080'!G112+'7.15 közvil 064010'!G112+'7.16 zöldterület 066010'!G112+'7.17 város 066020'!G112+'7.18 háziorvos 072111'!G112+'7.19 ügyelet 072112'!G112+'7.20 fülészet 072210'!G112+'7.21 védőnők 074031'!G112+'7.22 gyermekorvos 072111'!G112+'7.23. COVID '!G112+'7.24 sportcsépület 081030'!G112+'7.25 sport tám 081041'!G112+'7.26 diáksport 081043'!G112+'7.27 közműv 082091'!G112+'7.28 közműv 082092'!G112+'7.29  óvoda 091140'!G112+'7.30 gyermekétk.  096015'!G112+'7.31 bölcsőde'!G112+'7.32 intézm.kiv. gyétk 104037'!G112+'7.33 szoc étk 107051'!G112+'7.34 segélyek 107060'!G112+'7.35 adóbev 900020'!G112+'7.36 pályázatok összesen'!G112</f>
        <v>2824084</v>
      </c>
      <c r="J112" s="125">
        <f>'7.1. igazg 011130'!H112+'7.2 temető 013320'!H112+'7.3. vagyon 013350'!H112+'7.4 018010'!H112+'7.5 finansz műveletek 018030'!H112+'7.6 Út, autópálya építés'!H112+'7.7 közütak működtetés 045160'!H112+'7.8 parkoló 045170'!H112+'7.9 kábeltv 046020'!H112+'7.10 piac 047120'!H112+'7.11 tdm tám047320'!H112+'7.12 szemét 051030'!H112+'7.13 szennyvíz 052080'!H112+'7.14 víz 063080'!H112+'7.15 közvil 064010'!H112+'7.16 zöldterület 066010'!H112+'7.17 város 066020'!H112+'7.18 háziorvos 072111'!H112+'7.19 ügyelet 072112'!H112+'7.20 fülészet 072210'!H112+'7.21 védőnők 074031'!H112+'7.22 gyermekorvos 072111'!H112+'7.23. COVID '!H112+'7.24 sportcsépület 081030'!H112+'7.25 sport tám 081041'!H112+'7.26 diáksport 081043'!H112+'7.27 közműv 082091'!H112+'7.28 közműv 082092'!H112+'7.29  óvoda 091140'!H112+'7.30 gyermekétk.  096015'!H112+'7.31 bölcsőde'!H112+'7.32 intézm.kiv. gyétk 104037'!H112+'7.33 szoc étk 107051'!H112+'7.34 segélyek 107060'!H112+'7.35 adóbev 900020'!H112+'7.36 pályázatok összesen'!H112</f>
        <v>298000</v>
      </c>
      <c r="K112" s="546">
        <f t="shared" ca="1" si="15"/>
        <v>3122084</v>
      </c>
      <c r="L112" s="123">
        <f ca="1">'7.36 pályázatok összesen'!I112</f>
        <v>0</v>
      </c>
      <c r="M112" s="126">
        <f t="shared" ca="1" si="13"/>
        <v>3122084</v>
      </c>
      <c r="N112" s="92"/>
    </row>
    <row r="113" spans="1:14" x14ac:dyDescent="0.25">
      <c r="A113" s="29" t="s">
        <v>200</v>
      </c>
      <c r="B113" s="13" t="s">
        <v>201</v>
      </c>
      <c r="C113" s="125">
        <f>'7.1. igazg 011130'!C113+'7.2 temető 013320'!C113+'7.3. vagyon 013350'!C113+'7.4 018010'!C113+'7.5 finansz műveletek 018030'!C113+'7.7 közütak működtetés 045160'!C113+'7.8 parkoló 045170'!C113+'7.9 kábeltv 046020'!C113+'7.10 piac 047120'!C113+'7.11 tdm tám047320'!C113+'7.12 szemét 051030'!C113+'7.13 szennyvíz 052080'!C113+'7.14 víz 063080'!C113+'7.15 közvil 064010'!C113+'7.16 zöldterület 066010'!C113+'7.17 város 066020'!C113+'7.18 háziorvos 072111'!C113+'7.19 ügyelet 072112'!C113+'7.20 fülészet 072210'!C113+'7.21 védőnők 074031'!C113+'7.24 sportcsépület 081030'!C113+'7.25 sport tám 081041'!C113+'7.26 diáksport 081043'!C113+'7.27 közműv 082091'!C113+'7.28 közműv 082092'!C113+'7.29  óvoda 091140'!C113+'7.32 intézm.kiv. gyétk 104037'!C113+'7.33 szoc étk 107051'!C113+'7.34 segélyek 107060'!C113+'7.35 adóbev 900020'!C113+'7.36 pályázatok összesen'!C113+'7.6 Út, autópálya építés'!C113+'7.22 gyermekorvos 072111'!C113+'7.23. COVID '!C113</f>
        <v>228677387</v>
      </c>
      <c r="D113" s="125">
        <f>'7.1. igazg 011130'!D113+'7.2 temető 013320'!D113+'7.3. vagyon 013350'!D113+'7.4 018010'!D113+'7.5 finansz műveletek 018030'!D113+'7.7 közütak működtetés 045160'!D113+'7.8 parkoló 045170'!D113+'7.9 kábeltv 046020'!D113+'7.10 piac 047120'!D113+'7.11 tdm tám047320'!D113+'7.12 szemét 051030'!D113+'7.13 szennyvíz 052080'!D113+'7.14 víz 063080'!D113+'7.15 közvil 064010'!D113+'7.16 zöldterület 066010'!D113+'7.17 város 066020'!D113+'7.18 háziorvos 072111'!D113+'7.19 ügyelet 072112'!D113+'7.20 fülészet 072210'!D113+'7.21 védőnők 074031'!D113+'7.24 sportcsépület 081030'!D113+'7.25 sport tám 081041'!D113+'7.26 diáksport 081043'!D113+'7.27 közműv 082091'!D113+'7.28 közműv 082092'!D113+'7.29  óvoda 091140'!D113+'7.32 intézm.kiv. gyétk 104037'!D113+'7.33 szoc étk 107051'!D113+'7.34 segélyek 107060'!D113+'7.35 adóbev 900020'!D113+'7.36 pályázatok összesen'!D113+'7.6 Út, autópálya építés'!D113+'7.22 gyermekorvos 072111'!D113+'7.23. COVID '!D113</f>
        <v>259633576</v>
      </c>
      <c r="E113" s="125">
        <f>'7.1. igazg 011130'!E113+'7.2 temető 013320'!E113+'7.3. vagyon 013350'!E113+'7.4 018010'!E113+'7.5 finansz műveletek 018030'!E113+'7.7 közütak működtetés 045160'!E113+'7.8 parkoló 045170'!E113+'7.9 kábeltv 046020'!E113+'7.10 piac 047120'!E113+'7.11 tdm tám047320'!E113+'7.12 szemét 051030'!E113+'7.13 szennyvíz 052080'!E113+'7.14 víz 063080'!E113+'7.15 közvil 064010'!E113+'7.16 zöldterület 066010'!E113+'7.17 város 066020'!E113+'7.18 háziorvos 072111'!E113+'7.19 ügyelet 072112'!E113+'7.20 fülészet 072210'!E113+'7.21 védőnők 074031'!E113+'7.24 sportcsépület 081030'!E113+'7.25 sport tám 081041'!E113+'7.26 diáksport 081043'!E113+'7.27 közműv 082091'!E113+'7.28 közműv 082092'!E113+'7.29  óvoda 091140'!E113+'7.32 intézm.kiv. gyétk 104037'!E113+'7.33 szoc étk 107051'!E113+'7.34 segélyek 107060'!E113+'7.35 adóbev 900020'!E113+'7.36 pályázatok összesen'!E113+'7.6 Út, autópálya építés'!E113+'7.22 gyermekorvos 072111'!E113+'7.23. COVID '!E113</f>
        <v>20180000</v>
      </c>
      <c r="F113" s="546">
        <f t="shared" si="14"/>
        <v>279813576</v>
      </c>
      <c r="G113" s="125">
        <f>'7.36 pályázatok összesen'!F113</f>
        <v>22787694</v>
      </c>
      <c r="H113" s="126">
        <f t="shared" si="11"/>
        <v>257025882</v>
      </c>
      <c r="I113" s="125">
        <f ca="1">'7.1. igazg 011130'!G113+'7.2 temető 013320'!G113+'7.3. vagyon 013350'!G113+'7.4 018010'!G113+'7.5 finansz műveletek 018030'!G113+'7.6 Út, autópálya építés'!G113+'7.7 közütak működtetés 045160'!G113+'7.8 parkoló 045170'!G113+'7.9 kábeltv 046020'!G113+'7.10 piac 047120'!G113+'7.11 tdm tám047320'!G113+'7.12 szemét 051030'!G113+'7.13 szennyvíz 052080'!G113+'7.14 víz 063080'!G113+'7.15 közvil 064010'!G113+'7.16 zöldterület 066010'!G113+'7.17 város 066020'!G113+'7.18 háziorvos 072111'!G113+'7.19 ügyelet 072112'!G113+'7.20 fülészet 072210'!G113+'7.21 védőnők 074031'!G113+'7.22 gyermekorvos 072111'!G113+'7.23. COVID '!G113+'7.24 sportcsépület 081030'!G113+'7.25 sport tám 081041'!G113+'7.26 diáksport 081043'!G113+'7.27 közműv 082091'!G113+'7.28 közműv 082092'!G113+'7.29  óvoda 091140'!G113+'7.30 gyermekétk.  096015'!G113+'7.31 bölcsőde'!G113+'7.32 intézm.kiv. gyétk 104037'!G113+'7.33 szoc étk 107051'!G113+'7.34 segélyek 107060'!G113+'7.35 adóbev 900020'!G113+'7.36 pályázatok összesen'!G113</f>
        <v>255981739</v>
      </c>
      <c r="J113" s="125">
        <f>'7.1. igazg 011130'!H113+'7.2 temető 013320'!H113+'7.3. vagyon 013350'!H113+'7.4 018010'!H113+'7.5 finansz műveletek 018030'!H113+'7.6 Út, autópálya építés'!H113+'7.7 közütak működtetés 045160'!H113+'7.8 parkoló 045170'!H113+'7.9 kábeltv 046020'!H113+'7.10 piac 047120'!H113+'7.11 tdm tám047320'!H113+'7.12 szemét 051030'!H113+'7.13 szennyvíz 052080'!H113+'7.14 víz 063080'!H113+'7.15 közvil 064010'!H113+'7.16 zöldterület 066010'!H113+'7.17 város 066020'!H113+'7.18 háziorvos 072111'!H113+'7.19 ügyelet 072112'!H113+'7.20 fülészet 072210'!H113+'7.21 védőnők 074031'!H113+'7.22 gyermekorvos 072111'!H113+'7.23. COVID '!H113+'7.24 sportcsépület 081030'!H113+'7.25 sport tám 081041'!H113+'7.26 diáksport 081043'!H113+'7.27 közműv 082091'!H113+'7.28 közműv 082092'!H113+'7.29  óvoda 091140'!H113+'7.30 gyermekétk.  096015'!H113+'7.31 bölcsőde'!H113+'7.32 intézm.kiv. gyétk 104037'!H113+'7.33 szoc étk 107051'!H113+'7.34 segélyek 107060'!H113+'7.35 adóbev 900020'!H113+'7.36 pályázatok összesen'!H113</f>
        <v>20330000</v>
      </c>
      <c r="K113" s="546">
        <f t="shared" ca="1" si="15"/>
        <v>276311739</v>
      </c>
      <c r="L113" s="123">
        <f ca="1">'7.36 pályázatok összesen'!I113</f>
        <v>25423896</v>
      </c>
      <c r="M113" s="126">
        <f t="shared" ca="1" si="13"/>
        <v>250887843</v>
      </c>
      <c r="N113" s="92"/>
    </row>
    <row r="114" spans="1:14" x14ac:dyDescent="0.25">
      <c r="A114" s="29" t="s">
        <v>202</v>
      </c>
      <c r="B114" s="13" t="s">
        <v>203</v>
      </c>
      <c r="C114" s="125">
        <f>'7.1. igazg 011130'!C114+'7.2 temető 013320'!C114+'7.3. vagyon 013350'!C114+'7.4 018010'!C114+'7.5 finansz műveletek 018030'!C114+'7.7 közütak működtetés 045160'!C114+'7.8 parkoló 045170'!C114+'7.9 kábeltv 046020'!C114+'7.10 piac 047120'!C114+'7.11 tdm tám047320'!C114+'7.12 szemét 051030'!C114+'7.13 szennyvíz 052080'!C114+'7.14 víz 063080'!C114+'7.15 közvil 064010'!C114+'7.16 zöldterület 066010'!C114+'7.17 város 066020'!C114+'7.18 háziorvos 072111'!C114+'7.19 ügyelet 072112'!C114+'7.20 fülészet 072210'!C114+'7.21 védőnők 074031'!C114+'7.24 sportcsépület 081030'!C114+'7.25 sport tám 081041'!C114+'7.26 diáksport 081043'!C114+'7.27 közműv 082091'!C114+'7.28 közműv 082092'!C114+'7.29  óvoda 091140'!C114+'7.32 intézm.kiv. gyétk 104037'!C114+'7.33 szoc étk 107051'!C114+'7.34 segélyek 107060'!C114+'7.35 adóbev 900020'!C114+'7.36 pályázatok összesen'!C114+'7.6 Út, autópálya építés'!C114+'7.22 gyermekorvos 072111'!C114+'7.23. COVID '!C114</f>
        <v>27219319</v>
      </c>
      <c r="D114" s="125">
        <f>'7.1. igazg 011130'!D114+'7.2 temető 013320'!D114+'7.3. vagyon 013350'!D114+'7.4 018010'!D114+'7.5 finansz műveletek 018030'!D114+'7.7 közütak működtetés 045160'!D114+'7.8 parkoló 045170'!D114+'7.9 kábeltv 046020'!D114+'7.10 piac 047120'!D114+'7.11 tdm tám047320'!D114+'7.12 szemét 051030'!D114+'7.13 szennyvíz 052080'!D114+'7.14 víz 063080'!D114+'7.15 közvil 064010'!D114+'7.16 zöldterület 066010'!D114+'7.17 város 066020'!D114+'7.18 háziorvos 072111'!D114+'7.19 ügyelet 072112'!D114+'7.20 fülészet 072210'!D114+'7.21 védőnők 074031'!D114+'7.24 sportcsépület 081030'!D114+'7.25 sport tám 081041'!D114+'7.26 diáksport 081043'!D114+'7.27 közműv 082091'!D114+'7.28 közműv 082092'!D114+'7.29  óvoda 091140'!D114+'7.32 intézm.kiv. gyétk 104037'!D114+'7.33 szoc étk 107051'!D114+'7.34 segélyek 107060'!D114+'7.35 adóbev 900020'!D114+'7.36 pályázatok összesen'!D114+'7.6 Út, autópálya építés'!D114+'7.22 gyermekorvos 072111'!D114+'7.23. COVID '!D114</f>
        <v>101899554</v>
      </c>
      <c r="E114" s="125">
        <f>'7.1. igazg 011130'!E114+'7.2 temető 013320'!E114+'7.3. vagyon 013350'!E114+'7.4 018010'!E114+'7.5 finansz műveletek 018030'!E114+'7.7 közütak működtetés 045160'!E114+'7.8 parkoló 045170'!E114+'7.9 kábeltv 046020'!E114+'7.10 piac 047120'!E114+'7.11 tdm tám047320'!E114+'7.12 szemét 051030'!E114+'7.13 szennyvíz 052080'!E114+'7.14 víz 063080'!E114+'7.15 közvil 064010'!E114+'7.16 zöldterület 066010'!E114+'7.17 város 066020'!E114+'7.18 háziorvos 072111'!E114+'7.19 ügyelet 072112'!E114+'7.20 fülészet 072210'!E114+'7.21 védőnők 074031'!E114+'7.24 sportcsépület 081030'!E114+'7.25 sport tám 081041'!E114+'7.26 diáksport 081043'!E114+'7.27 közműv 082091'!E114+'7.28 közműv 082092'!E114+'7.29  óvoda 091140'!E114+'7.32 intézm.kiv. gyétk 104037'!E114+'7.33 szoc étk 107051'!E114+'7.34 segélyek 107060'!E114+'7.35 adóbev 900020'!E114+'7.36 pályázatok összesen'!E114+'7.6 Út, autópálya építés'!E114+'7.22 gyermekorvos 072111'!E114+'7.23. COVID '!E114</f>
        <v>16050000</v>
      </c>
      <c r="F114" s="546">
        <f t="shared" si="14"/>
        <v>117949554</v>
      </c>
      <c r="G114" s="125">
        <f>'7.36 pályázatok összesen'!F114</f>
        <v>0</v>
      </c>
      <c r="H114" s="126">
        <f t="shared" si="11"/>
        <v>117949554</v>
      </c>
      <c r="I114" s="125">
        <f ca="1">'7.1. igazg 011130'!G114+'7.2 temető 013320'!G114+'7.3. vagyon 013350'!G114+'7.4 018010'!G114+'7.5 finansz műveletek 018030'!G114+'7.6 Út, autópálya építés'!G114+'7.7 közütak működtetés 045160'!G114+'7.8 parkoló 045170'!G114+'7.9 kábeltv 046020'!G114+'7.10 piac 047120'!G114+'7.11 tdm tám047320'!G114+'7.12 szemét 051030'!G114+'7.13 szennyvíz 052080'!G114+'7.14 víz 063080'!G114+'7.15 közvil 064010'!G114+'7.16 zöldterület 066010'!G114+'7.17 város 066020'!G114+'7.18 háziorvos 072111'!G114+'7.19 ügyelet 072112'!G114+'7.20 fülészet 072210'!G114+'7.21 védőnők 074031'!G114+'7.22 gyermekorvos 072111'!G114+'7.23. COVID '!G114+'7.24 sportcsépület 081030'!G114+'7.25 sport tám 081041'!G114+'7.26 diáksport 081043'!G114+'7.27 közműv 082091'!G114+'7.28 közműv 082092'!G114+'7.29  óvoda 091140'!G114+'7.30 gyermekétk.  096015'!G114+'7.31 bölcsőde'!G114+'7.32 intézm.kiv. gyétk 104037'!G114+'7.33 szoc étk 107051'!G114+'7.34 segélyek 107060'!G114+'7.35 adóbev 900020'!G114+'7.36 pályázatok összesen'!G114</f>
        <v>86718635</v>
      </c>
      <c r="J114" s="125">
        <f>'7.1. igazg 011130'!H114+'7.2 temető 013320'!H114+'7.3. vagyon 013350'!H114+'7.4 018010'!H114+'7.5 finansz műveletek 018030'!H114+'7.6 Út, autópálya építés'!H114+'7.7 közütak működtetés 045160'!H114+'7.8 parkoló 045170'!H114+'7.9 kábeltv 046020'!H114+'7.10 piac 047120'!H114+'7.11 tdm tám047320'!H114+'7.12 szemét 051030'!H114+'7.13 szennyvíz 052080'!H114+'7.14 víz 063080'!H114+'7.15 közvil 064010'!H114+'7.16 zöldterület 066010'!H114+'7.17 város 066020'!H114+'7.18 háziorvos 072111'!H114+'7.19 ügyelet 072112'!H114+'7.20 fülészet 072210'!H114+'7.21 védőnők 074031'!H114+'7.22 gyermekorvos 072111'!H114+'7.23. COVID '!H114+'7.24 sportcsépület 081030'!H114+'7.25 sport tám 081041'!H114+'7.26 diáksport 081043'!H114+'7.27 közműv 082091'!H114+'7.28 közműv 082092'!H114+'7.29  óvoda 091140'!H114+'7.30 gyermekétk.  096015'!H114+'7.31 bölcsőde'!H114+'7.32 intézm.kiv. gyétk 104037'!H114+'7.33 szoc étk 107051'!H114+'7.34 segélyek 107060'!H114+'7.35 adóbev 900020'!H114+'7.36 pályázatok összesen'!H114</f>
        <v>16050000</v>
      </c>
      <c r="K114" s="546">
        <f t="shared" ca="1" si="15"/>
        <v>102768635</v>
      </c>
      <c r="L114" s="123">
        <f ca="1">'7.36 pályázatok összesen'!I114</f>
        <v>0</v>
      </c>
      <c r="M114" s="126">
        <f t="shared" ca="1" si="13"/>
        <v>102768635</v>
      </c>
      <c r="N114" s="92"/>
    </row>
    <row r="115" spans="1:14" x14ac:dyDescent="0.25">
      <c r="A115" s="29"/>
      <c r="B115" s="13" t="s">
        <v>1381</v>
      </c>
      <c r="C115" s="125">
        <f>'7.1. igazg 011130'!C115+'7.2 temető 013320'!C115+'7.3. vagyon 013350'!C115+'7.4 018010'!C115+'7.5 finansz műveletek 018030'!C115+'7.7 közütak működtetés 045160'!C115+'7.8 parkoló 045170'!C115+'7.9 kábeltv 046020'!C115+'7.10 piac 047120'!C115+'7.11 tdm tám047320'!C115+'7.12 szemét 051030'!C115+'7.13 szennyvíz 052080'!C115+'7.14 víz 063080'!C115+'7.15 közvil 064010'!C115+'7.16 zöldterület 066010'!C115+'7.17 város 066020'!C115+'7.18 háziorvos 072111'!C115+'7.19 ügyelet 072112'!C115+'7.20 fülészet 072210'!C115+'7.21 védőnők 074031'!C115+'7.24 sportcsépület 081030'!C115+'7.25 sport tám 081041'!C115+'7.26 diáksport 081043'!C115+'7.27 közműv 082091'!C115+'7.28 közműv 082092'!C115+'7.29  óvoda 091140'!C115+'7.32 intézm.kiv. gyétk 104037'!C115+'7.33 szoc étk 107051'!C115+'7.34 segélyek 107060'!C115+'7.35 adóbev 900020'!C115+'7.36 pályázatok összesen'!C115+'7.6 Út, autópálya építés'!C115+'7.22 gyermekorvos 072111'!C115+'7.23. COVID '!C115</f>
        <v>23437189</v>
      </c>
      <c r="D115" s="125">
        <f>'7.1. igazg 011130'!D115+'7.2 temető 013320'!D115+'7.3. vagyon 013350'!D115+'7.4 018010'!D115+'7.5 finansz műveletek 018030'!D115+'7.7 közütak működtetés 045160'!D115+'7.8 parkoló 045170'!D115+'7.9 kábeltv 046020'!D115+'7.10 piac 047120'!D115+'7.11 tdm tám047320'!D115+'7.12 szemét 051030'!D115+'7.13 szennyvíz 052080'!D115+'7.14 víz 063080'!D115+'7.15 közvil 064010'!D115+'7.16 zöldterület 066010'!D115+'7.17 város 066020'!D115+'7.18 háziorvos 072111'!D115+'7.19 ügyelet 072112'!D115+'7.20 fülészet 072210'!D115+'7.21 védőnők 074031'!D115+'7.24 sportcsépület 081030'!D115+'7.25 sport tám 081041'!D115+'7.26 diáksport 081043'!D115+'7.27 közműv 082091'!D115+'7.28 közműv 082092'!D115+'7.29  óvoda 091140'!D115+'7.32 intézm.kiv. gyétk 104037'!D115+'7.33 szoc étk 107051'!D115+'7.34 segélyek 107060'!D115+'7.35 adóbev 900020'!D115+'7.36 pályázatok összesen'!D115+'7.6 Út, autópálya építés'!D115+'7.22 gyermekorvos 072111'!D115+'7.23. COVID '!D115</f>
        <v>94426370</v>
      </c>
      <c r="E115" s="125">
        <f>'7.1. igazg 011130'!E115+'7.2 temető 013320'!E115+'7.3. vagyon 013350'!E115+'7.4 018010'!E115+'7.5 finansz műveletek 018030'!E115+'7.7 közütak működtetés 045160'!E115+'7.8 parkoló 045170'!E115+'7.9 kábeltv 046020'!E115+'7.10 piac 047120'!E115+'7.11 tdm tám047320'!E115+'7.12 szemét 051030'!E115+'7.13 szennyvíz 052080'!E115+'7.14 víz 063080'!E115+'7.15 közvil 064010'!E115+'7.16 zöldterület 066010'!E115+'7.17 város 066020'!E115+'7.18 háziorvos 072111'!E115+'7.19 ügyelet 072112'!E115+'7.20 fülészet 072210'!E115+'7.21 védőnők 074031'!E115+'7.24 sportcsépület 081030'!E115+'7.25 sport tám 081041'!E115+'7.26 diáksport 081043'!E115+'7.27 közműv 082091'!E115+'7.28 közműv 082092'!E115+'7.29  óvoda 091140'!E115+'7.32 intézm.kiv. gyétk 104037'!E115+'7.33 szoc étk 107051'!E115+'7.34 segélyek 107060'!E115+'7.35 adóbev 900020'!E115+'7.36 pályázatok összesen'!E115+'7.6 Út, autópálya építés'!E115+'7.22 gyermekorvos 072111'!E115+'7.23. COVID '!E115</f>
        <v>15500000</v>
      </c>
      <c r="F115" s="546">
        <f t="shared" ref="F115:F118" si="16">SUM(D115:E115)</f>
        <v>109926370</v>
      </c>
      <c r="G115" s="125">
        <f>'7.36 pályázatok összesen'!F115</f>
        <v>0</v>
      </c>
      <c r="H115" s="126">
        <f t="shared" ref="H115:H118" si="17">F115-G115</f>
        <v>109926370</v>
      </c>
      <c r="I115" s="125">
        <f>'7.1. igazg 011130'!G115+'7.2 temető 013320'!G115+'7.3. vagyon 013350'!G115+'7.4 018010'!G115+'7.5 finansz műveletek 018030'!G115+'7.6 Út, autópálya építés'!G115+'7.7 közütak működtetés 045160'!G115+'7.8 parkoló 045170'!G115+'7.9 kábeltv 046020'!G115+'7.10 piac 047120'!G115+'7.11 tdm tám047320'!G115+'7.12 szemét 051030'!G115+'7.13 szennyvíz 052080'!G115+'7.14 víz 063080'!G115+'7.15 közvil 064010'!G115+'7.16 zöldterület 066010'!G115+'7.17 város 066020'!G115+'7.18 háziorvos 072111'!G115+'7.19 ügyelet 072112'!G115+'7.20 fülészet 072210'!G115+'7.21 védőnők 074031'!G115+'7.22 gyermekorvos 072111'!G115+'7.23. COVID '!G115+'7.24 sportcsépület 081030'!G115+'7.25 sport tám 081041'!G115+'7.26 diáksport 081043'!G115+'7.27 közműv 082091'!G115+'7.28 közműv 082092'!G115+'7.29  óvoda 091140'!G115+'7.30 gyermekétk.  096015'!G115+'7.31 bölcsőde'!G115+'7.32 intézm.kiv. gyétk 104037'!G115+'7.33 szoc étk 107051'!G115+'7.34 segélyek 107060'!G115+'7.35 adóbev 900020'!G115+'7.36 pályázatok összesen'!G115</f>
        <v>78918494</v>
      </c>
      <c r="J115" s="125">
        <f>'7.1. igazg 011130'!H115+'7.2 temető 013320'!H115+'7.3. vagyon 013350'!H115+'7.4 018010'!H115+'7.5 finansz műveletek 018030'!H115+'7.6 Út, autópálya építés'!H115+'7.7 közütak működtetés 045160'!H115+'7.8 parkoló 045170'!H115+'7.9 kábeltv 046020'!H115+'7.10 piac 047120'!H115+'7.11 tdm tám047320'!H115+'7.12 szemét 051030'!H115+'7.13 szennyvíz 052080'!H115+'7.14 víz 063080'!H115+'7.15 közvil 064010'!H115+'7.16 zöldterület 066010'!H115+'7.17 város 066020'!H115+'7.18 háziorvos 072111'!H115+'7.19 ügyelet 072112'!H115+'7.20 fülészet 072210'!H115+'7.21 védőnők 074031'!H115+'7.22 gyermekorvos 072111'!H115+'7.23. COVID '!H115+'7.24 sportcsépület 081030'!H115+'7.25 sport tám 081041'!H115+'7.26 diáksport 081043'!H115+'7.27 közműv 082091'!H115+'7.28 közműv 082092'!H115+'7.29  óvoda 091140'!H115+'7.30 gyermekétk.  096015'!H115+'7.31 bölcsőde'!H115+'7.32 intézm.kiv. gyétk 104037'!H115+'7.33 szoc étk 107051'!H115+'7.34 segélyek 107060'!H115+'7.35 adóbev 900020'!H115+'7.36 pályázatok összesen'!H115</f>
        <v>15500000</v>
      </c>
      <c r="K115" s="546">
        <f t="shared" si="15"/>
        <v>94418494</v>
      </c>
      <c r="L115" s="123">
        <f>'7.36 pályázatok összesen'!I115</f>
        <v>0</v>
      </c>
      <c r="M115" s="126">
        <f t="shared" si="13"/>
        <v>94418494</v>
      </c>
      <c r="N115" s="92"/>
    </row>
    <row r="116" spans="1:14" x14ac:dyDescent="0.25">
      <c r="A116" s="29"/>
      <c r="B116" s="13" t="s">
        <v>1382</v>
      </c>
      <c r="C116" s="125">
        <f>'7.1. igazg 011130'!C116+'7.2 temető 013320'!C116+'7.3. vagyon 013350'!C116+'7.4 018010'!C116+'7.5 finansz műveletek 018030'!C116+'7.7 közütak működtetés 045160'!C116+'7.8 parkoló 045170'!C116+'7.9 kábeltv 046020'!C116+'7.10 piac 047120'!C116+'7.11 tdm tám047320'!C116+'7.12 szemét 051030'!C116+'7.13 szennyvíz 052080'!C116+'7.14 víz 063080'!C116+'7.15 közvil 064010'!C116+'7.16 zöldterület 066010'!C116+'7.17 város 066020'!C116+'7.18 háziorvos 072111'!C116+'7.19 ügyelet 072112'!C116+'7.20 fülészet 072210'!C116+'7.21 védőnők 074031'!C116+'7.24 sportcsépület 081030'!C116+'7.25 sport tám 081041'!C116+'7.26 diáksport 081043'!C116+'7.27 közműv 082091'!C116+'7.28 közműv 082092'!C116+'7.29  óvoda 091140'!C116+'7.32 intézm.kiv. gyétk 104037'!C116+'7.33 szoc étk 107051'!C116+'7.34 segélyek 107060'!C116+'7.35 adóbev 900020'!C116+'7.36 pályázatok összesen'!C116+'7.6 Út, autópálya építés'!C116+'7.22 gyermekorvos 072111'!C116+'7.23. COVID '!C116</f>
        <v>55708</v>
      </c>
      <c r="D116" s="125">
        <f>'7.1. igazg 011130'!D116+'7.2 temető 013320'!D116+'7.3. vagyon 013350'!D116+'7.4 018010'!D116+'7.5 finansz műveletek 018030'!D116+'7.7 közütak működtetés 045160'!D116+'7.8 parkoló 045170'!D116+'7.9 kábeltv 046020'!D116+'7.10 piac 047120'!D116+'7.11 tdm tám047320'!D116+'7.12 szemét 051030'!D116+'7.13 szennyvíz 052080'!D116+'7.14 víz 063080'!D116+'7.15 közvil 064010'!D116+'7.16 zöldterület 066010'!D116+'7.17 város 066020'!D116+'7.18 háziorvos 072111'!D116+'7.19 ügyelet 072112'!D116+'7.20 fülészet 072210'!D116+'7.21 védőnők 074031'!D116+'7.24 sportcsépület 081030'!D116+'7.25 sport tám 081041'!D116+'7.26 diáksport 081043'!D116+'7.27 közműv 082091'!D116+'7.28 közműv 082092'!D116+'7.29  óvoda 091140'!D116+'7.32 intézm.kiv. gyétk 104037'!D116+'7.33 szoc étk 107051'!D116+'7.34 segélyek 107060'!D116+'7.35 adóbev 900020'!D116+'7.36 pályázatok összesen'!D116+'7.6 Út, autópálya építés'!D116+'7.22 gyermekorvos 072111'!D116+'7.23. COVID '!D116</f>
        <v>5288344</v>
      </c>
      <c r="E116" s="125">
        <f>'7.1. igazg 011130'!E116+'7.2 temető 013320'!E116+'7.3. vagyon 013350'!E116+'7.4 018010'!E116+'7.5 finansz műveletek 018030'!E116+'7.7 közütak működtetés 045160'!E116+'7.8 parkoló 045170'!E116+'7.9 kábeltv 046020'!E116+'7.10 piac 047120'!E116+'7.11 tdm tám047320'!E116+'7.12 szemét 051030'!E116+'7.13 szennyvíz 052080'!E116+'7.14 víz 063080'!E116+'7.15 közvil 064010'!E116+'7.16 zöldterület 066010'!E116+'7.17 város 066020'!E116+'7.18 háziorvos 072111'!E116+'7.19 ügyelet 072112'!E116+'7.20 fülészet 072210'!E116+'7.21 védőnők 074031'!E116+'7.24 sportcsépület 081030'!E116+'7.25 sport tám 081041'!E116+'7.26 diáksport 081043'!E116+'7.27 közműv 082091'!E116+'7.28 közműv 082092'!E116+'7.29  óvoda 091140'!E116+'7.32 intézm.kiv. gyétk 104037'!E116+'7.33 szoc étk 107051'!E116+'7.34 segélyek 107060'!E116+'7.35 adóbev 900020'!E116+'7.36 pályázatok összesen'!E116+'7.6 Út, autópálya építés'!E116+'7.22 gyermekorvos 072111'!E116+'7.23. COVID '!E116</f>
        <v>0</v>
      </c>
      <c r="F116" s="546">
        <f t="shared" si="16"/>
        <v>5288344</v>
      </c>
      <c r="G116" s="125">
        <f>'7.36 pályázatok összesen'!F116</f>
        <v>0</v>
      </c>
      <c r="H116" s="126">
        <f t="shared" si="17"/>
        <v>5288344</v>
      </c>
      <c r="I116" s="125">
        <f>'7.1. igazg 011130'!G116+'7.2 temető 013320'!G116+'7.3. vagyon 013350'!G116+'7.4 018010'!G116+'7.5 finansz műveletek 018030'!G116+'7.6 Út, autópálya építés'!G116+'7.7 közütak működtetés 045160'!G116+'7.8 parkoló 045170'!G116+'7.9 kábeltv 046020'!G116+'7.10 piac 047120'!G116+'7.11 tdm tám047320'!G116+'7.12 szemét 051030'!G116+'7.13 szennyvíz 052080'!G116+'7.14 víz 063080'!G116+'7.15 közvil 064010'!G116+'7.16 zöldterület 066010'!G116+'7.17 város 066020'!G116+'7.18 háziorvos 072111'!G116+'7.19 ügyelet 072112'!G116+'7.20 fülészet 072210'!G116+'7.21 védőnők 074031'!G116+'7.22 gyermekorvos 072111'!G116+'7.23. COVID '!G116+'7.24 sportcsépület 081030'!G116+'7.25 sport tám 081041'!G116+'7.26 diáksport 081043'!G116+'7.27 közműv 082091'!G116+'7.28 közműv 082092'!G116+'7.29  óvoda 091140'!G116+'7.30 gyermekétk.  096015'!G116+'7.31 bölcsőde'!G116+'7.32 intézm.kiv. gyétk 104037'!G116+'7.33 szoc étk 107051'!G116+'7.34 segélyek 107060'!G116+'7.35 adóbev 900020'!G116+'7.36 pályázatok összesen'!G116</f>
        <v>5717852</v>
      </c>
      <c r="J116" s="125">
        <f>'7.1. igazg 011130'!H116+'7.2 temető 013320'!H116+'7.3. vagyon 013350'!H116+'7.4 018010'!H116+'7.5 finansz műveletek 018030'!H116+'7.6 Út, autópálya építés'!H116+'7.7 közütak működtetés 045160'!H116+'7.8 parkoló 045170'!H116+'7.9 kábeltv 046020'!H116+'7.10 piac 047120'!H116+'7.11 tdm tám047320'!H116+'7.12 szemét 051030'!H116+'7.13 szennyvíz 052080'!H116+'7.14 víz 063080'!H116+'7.15 közvil 064010'!H116+'7.16 zöldterület 066010'!H116+'7.17 város 066020'!H116+'7.18 háziorvos 072111'!H116+'7.19 ügyelet 072112'!H116+'7.20 fülészet 072210'!H116+'7.21 védőnők 074031'!H116+'7.22 gyermekorvos 072111'!H116+'7.23. COVID '!H116+'7.24 sportcsépület 081030'!H116+'7.25 sport tám 081041'!H116+'7.26 diáksport 081043'!H116+'7.27 közműv 082091'!H116+'7.28 közműv 082092'!H116+'7.29  óvoda 091140'!H116+'7.30 gyermekétk.  096015'!H116+'7.31 bölcsőde'!H116+'7.32 intézm.kiv. gyétk 104037'!H116+'7.33 szoc étk 107051'!H116+'7.34 segélyek 107060'!H116+'7.35 adóbev 900020'!H116+'7.36 pályázatok összesen'!H116</f>
        <v>0</v>
      </c>
      <c r="K116" s="546">
        <f t="shared" si="15"/>
        <v>5717852</v>
      </c>
      <c r="L116" s="123">
        <f>'7.36 pályázatok összesen'!I116</f>
        <v>0</v>
      </c>
      <c r="M116" s="126">
        <f t="shared" si="13"/>
        <v>5717852</v>
      </c>
      <c r="N116" s="92"/>
    </row>
    <row r="117" spans="1:14" x14ac:dyDescent="0.25">
      <c r="A117" s="29"/>
      <c r="B117" s="13" t="s">
        <v>1380</v>
      </c>
      <c r="C117" s="125">
        <f>'7.1. igazg 011130'!C117+'7.2 temető 013320'!C117+'7.3. vagyon 013350'!C117+'7.4 018010'!C117+'7.5 finansz műveletek 018030'!C117+'7.7 közütak működtetés 045160'!C117+'7.8 parkoló 045170'!C117+'7.9 kábeltv 046020'!C117+'7.10 piac 047120'!C117+'7.11 tdm tám047320'!C117+'7.12 szemét 051030'!C117+'7.13 szennyvíz 052080'!C117+'7.14 víz 063080'!C117+'7.15 közvil 064010'!C117+'7.16 zöldterület 066010'!C117+'7.17 város 066020'!C117+'7.18 háziorvos 072111'!C117+'7.19 ügyelet 072112'!C117+'7.20 fülészet 072210'!C117+'7.21 védőnők 074031'!C117+'7.24 sportcsépület 081030'!C117+'7.25 sport tám 081041'!C117+'7.26 diáksport 081043'!C117+'7.27 közműv 082091'!C117+'7.28 közműv 082092'!C117+'7.29  óvoda 091140'!C117+'7.32 intézm.kiv. gyétk 104037'!C117+'7.33 szoc étk 107051'!C117+'7.34 segélyek 107060'!C117+'7.35 adóbev 900020'!C117+'7.36 pályázatok összesen'!C117+'7.6 Út, autópálya építés'!C117+'7.22 gyermekorvos 072111'!C117+'7.23. COVID '!C117</f>
        <v>2750087</v>
      </c>
      <c r="D117" s="125">
        <f>'7.1. igazg 011130'!D117+'7.2 temető 013320'!D117+'7.3. vagyon 013350'!D117+'7.4 018010'!D117+'7.5 finansz műveletek 018030'!D117+'7.7 közütak működtetés 045160'!D117+'7.8 parkoló 045170'!D117+'7.9 kábeltv 046020'!D117+'7.10 piac 047120'!D117+'7.11 tdm tám047320'!D117+'7.12 szemét 051030'!D117+'7.13 szennyvíz 052080'!D117+'7.14 víz 063080'!D117+'7.15 közvil 064010'!D117+'7.16 zöldterület 066010'!D117+'7.17 város 066020'!D117+'7.18 háziorvos 072111'!D117+'7.19 ügyelet 072112'!D117+'7.20 fülészet 072210'!D117+'7.21 védőnők 074031'!D117+'7.24 sportcsépület 081030'!D117+'7.25 sport tám 081041'!D117+'7.26 diáksport 081043'!D117+'7.27 közműv 082091'!D117+'7.28 közműv 082092'!D117+'7.29  óvoda 091140'!D117+'7.32 intézm.kiv. gyétk 104037'!D117+'7.33 szoc étk 107051'!D117+'7.34 segélyek 107060'!D117+'7.35 adóbev 900020'!D117+'7.36 pályázatok összesen'!D117+'7.6 Út, autópálya építés'!D117+'7.22 gyermekorvos 072111'!D117+'7.23. COVID '!D117</f>
        <v>2184840</v>
      </c>
      <c r="E117" s="125">
        <f>'7.1. igazg 011130'!E117+'7.2 temető 013320'!E117+'7.3. vagyon 013350'!E117+'7.4 018010'!E117+'7.5 finansz műveletek 018030'!E117+'7.7 közütak működtetés 045160'!E117+'7.8 parkoló 045170'!E117+'7.9 kábeltv 046020'!E117+'7.10 piac 047120'!E117+'7.11 tdm tám047320'!E117+'7.12 szemét 051030'!E117+'7.13 szennyvíz 052080'!E117+'7.14 víz 063080'!E117+'7.15 közvil 064010'!E117+'7.16 zöldterület 066010'!E117+'7.17 város 066020'!E117+'7.18 háziorvos 072111'!E117+'7.19 ügyelet 072112'!E117+'7.20 fülészet 072210'!E117+'7.21 védőnők 074031'!E117+'7.24 sportcsépület 081030'!E117+'7.25 sport tám 081041'!E117+'7.26 diáksport 081043'!E117+'7.27 közműv 082091'!E117+'7.28 közműv 082092'!E117+'7.29  óvoda 091140'!E117+'7.32 intézm.kiv. gyétk 104037'!E117+'7.33 szoc étk 107051'!E117+'7.34 segélyek 107060'!E117+'7.35 adóbev 900020'!E117+'7.36 pályázatok összesen'!E117+'7.6 Út, autópálya építés'!E117+'7.22 gyermekorvos 072111'!E117+'7.23. COVID '!E117</f>
        <v>550000</v>
      </c>
      <c r="F117" s="546">
        <f t="shared" si="16"/>
        <v>2734840</v>
      </c>
      <c r="G117" s="125">
        <f>'7.36 pályázatok összesen'!F117</f>
        <v>0</v>
      </c>
      <c r="H117" s="126">
        <f t="shared" si="17"/>
        <v>2734840</v>
      </c>
      <c r="I117" s="125">
        <f>'7.1. igazg 011130'!G117+'7.2 temető 013320'!G117+'7.3. vagyon 013350'!G117+'7.4 018010'!G117+'7.5 finansz műveletek 018030'!G117+'7.6 Út, autópálya építés'!G117+'7.7 közütak működtetés 045160'!G117+'7.8 parkoló 045170'!G117+'7.9 kábeltv 046020'!G117+'7.10 piac 047120'!G117+'7.11 tdm tám047320'!G117+'7.12 szemét 051030'!G117+'7.13 szennyvíz 052080'!G117+'7.14 víz 063080'!G117+'7.15 közvil 064010'!G117+'7.16 zöldterület 066010'!G117+'7.17 város 066020'!G117+'7.18 háziorvos 072111'!G117+'7.19 ügyelet 072112'!G117+'7.20 fülészet 072210'!G117+'7.21 védőnők 074031'!G117+'7.22 gyermekorvos 072111'!G117+'7.23. COVID '!G117+'7.24 sportcsépület 081030'!G117+'7.25 sport tám 081041'!G117+'7.26 diáksport 081043'!G117+'7.27 közműv 082091'!G117+'7.28 közműv 082092'!G117+'7.29  óvoda 091140'!G117+'7.30 gyermekétk.  096015'!G117+'7.31 bölcsőde'!G117+'7.32 intézm.kiv. gyétk 104037'!G117+'7.33 szoc étk 107051'!G117+'7.34 segélyek 107060'!G117+'7.35 adóbev 900020'!G117+'7.36 pályázatok összesen'!G117</f>
        <v>2124289</v>
      </c>
      <c r="J117" s="125">
        <f>'7.1. igazg 011130'!H117+'7.2 temető 013320'!H117+'7.3. vagyon 013350'!H117+'7.4 018010'!H117+'7.5 finansz műveletek 018030'!H117+'7.6 Út, autópálya építés'!H117+'7.7 közütak működtetés 045160'!H117+'7.8 parkoló 045170'!H117+'7.9 kábeltv 046020'!H117+'7.10 piac 047120'!H117+'7.11 tdm tám047320'!H117+'7.12 szemét 051030'!H117+'7.13 szennyvíz 052080'!H117+'7.14 víz 063080'!H117+'7.15 közvil 064010'!H117+'7.16 zöldterület 066010'!H117+'7.17 város 066020'!H117+'7.18 háziorvos 072111'!H117+'7.19 ügyelet 072112'!H117+'7.20 fülészet 072210'!H117+'7.21 védőnők 074031'!H117+'7.22 gyermekorvos 072111'!H117+'7.23. COVID '!H117+'7.24 sportcsépület 081030'!H117+'7.25 sport tám 081041'!H117+'7.26 diáksport 081043'!H117+'7.27 közműv 082091'!H117+'7.28 közműv 082092'!H117+'7.29  óvoda 091140'!H117+'7.30 gyermekétk.  096015'!H117+'7.31 bölcsőde'!H117+'7.32 intézm.kiv. gyétk 104037'!H117+'7.33 szoc étk 107051'!H117+'7.34 segélyek 107060'!H117+'7.35 adóbev 900020'!H117+'7.36 pályázatok összesen'!H117</f>
        <v>550000</v>
      </c>
      <c r="K117" s="546">
        <f t="shared" si="15"/>
        <v>2674289</v>
      </c>
      <c r="L117" s="123">
        <f>'7.36 pályázatok összesen'!I117</f>
        <v>0</v>
      </c>
      <c r="M117" s="126">
        <f t="shared" si="13"/>
        <v>2674289</v>
      </c>
      <c r="N117" s="92"/>
    </row>
    <row r="118" spans="1:14" x14ac:dyDescent="0.25">
      <c r="A118" s="29"/>
      <c r="B118" s="13" t="s">
        <v>1383</v>
      </c>
      <c r="C118" s="125">
        <f>'7.1. igazg 011130'!C118+'7.2 temető 013320'!C118+'7.3. vagyon 013350'!C118+'7.4 018010'!C118+'7.5 finansz műveletek 018030'!C118+'7.7 közütak működtetés 045160'!C118+'7.8 parkoló 045170'!C118+'7.9 kábeltv 046020'!C118+'7.10 piac 047120'!C118+'7.11 tdm tám047320'!C118+'7.12 szemét 051030'!C118+'7.13 szennyvíz 052080'!C118+'7.14 víz 063080'!C118+'7.15 közvil 064010'!C118+'7.16 zöldterület 066010'!C118+'7.17 város 066020'!C118+'7.18 háziorvos 072111'!C118+'7.19 ügyelet 072112'!C118+'7.20 fülészet 072210'!C118+'7.21 védőnők 074031'!C118+'7.24 sportcsépület 081030'!C118+'7.25 sport tám 081041'!C118+'7.26 diáksport 081043'!C118+'7.27 közműv 082091'!C118+'7.28 közműv 082092'!C118+'7.29  óvoda 091140'!C118+'7.32 intézm.kiv. gyétk 104037'!C118+'7.33 szoc étk 107051'!C118+'7.34 segélyek 107060'!C118+'7.35 adóbev 900020'!C118+'7.36 pályázatok összesen'!C118+'7.6 Út, autópálya építés'!C118+'7.22 gyermekorvos 072111'!C118+'7.23. COVID '!C118</f>
        <v>976335</v>
      </c>
      <c r="D118" s="125">
        <f>'7.1. igazg 011130'!D118+'7.2 temető 013320'!D118+'7.3. vagyon 013350'!D118+'7.4 018010'!D118+'7.5 finansz műveletek 018030'!D118+'7.7 közütak működtetés 045160'!D118+'7.8 parkoló 045170'!D118+'7.9 kábeltv 046020'!D118+'7.10 piac 047120'!D118+'7.11 tdm tám047320'!D118+'7.12 szemét 051030'!D118+'7.13 szennyvíz 052080'!D118+'7.14 víz 063080'!D118+'7.15 közvil 064010'!D118+'7.16 zöldterület 066010'!D118+'7.17 város 066020'!D118+'7.18 háziorvos 072111'!D118+'7.19 ügyelet 072112'!D118+'7.20 fülészet 072210'!D118+'7.21 védőnők 074031'!D118+'7.24 sportcsépület 081030'!D118+'7.25 sport tám 081041'!D118+'7.26 diáksport 081043'!D118+'7.27 közműv 082091'!D118+'7.28 közműv 082092'!D118+'7.29  óvoda 091140'!D118+'7.32 intézm.kiv. gyétk 104037'!D118+'7.33 szoc étk 107051'!D118+'7.34 segélyek 107060'!D118+'7.35 adóbev 900020'!D118+'7.36 pályázatok összesen'!D118+'7.6 Út, autópálya építés'!D118+'7.22 gyermekorvos 072111'!D118+'7.23. COVID '!D118</f>
        <v>0</v>
      </c>
      <c r="E118" s="125">
        <f>'7.1. igazg 011130'!E118+'7.2 temető 013320'!E118+'7.3. vagyon 013350'!E118+'7.4 018010'!E118+'7.5 finansz műveletek 018030'!E118+'7.7 közütak működtetés 045160'!E118+'7.8 parkoló 045170'!E118+'7.9 kábeltv 046020'!E118+'7.10 piac 047120'!E118+'7.11 tdm tám047320'!E118+'7.12 szemét 051030'!E118+'7.13 szennyvíz 052080'!E118+'7.14 víz 063080'!E118+'7.15 közvil 064010'!E118+'7.16 zöldterület 066010'!E118+'7.17 város 066020'!E118+'7.18 háziorvos 072111'!E118+'7.19 ügyelet 072112'!E118+'7.20 fülészet 072210'!E118+'7.21 védőnők 074031'!E118+'7.24 sportcsépület 081030'!E118+'7.25 sport tám 081041'!E118+'7.26 diáksport 081043'!E118+'7.27 közműv 082091'!E118+'7.28 közműv 082092'!E118+'7.29  óvoda 091140'!E118+'7.32 intézm.kiv. gyétk 104037'!E118+'7.33 szoc étk 107051'!E118+'7.34 segélyek 107060'!E118+'7.35 adóbev 900020'!E118+'7.36 pályázatok összesen'!E118+'7.6 Út, autópálya építés'!E118+'7.22 gyermekorvos 072111'!E118+'7.23. COVID '!E118</f>
        <v>0</v>
      </c>
      <c r="F118" s="546">
        <f t="shared" si="16"/>
        <v>0</v>
      </c>
      <c r="G118" s="125">
        <f>'7.36 pályázatok összesen'!F118</f>
        <v>0</v>
      </c>
      <c r="H118" s="126">
        <f t="shared" si="17"/>
        <v>0</v>
      </c>
      <c r="I118" s="125">
        <f>'7.1. igazg 011130'!G118+'7.2 temető 013320'!G118+'7.3. vagyon 013350'!G118+'7.4 018010'!G118+'7.5 finansz műveletek 018030'!G118+'7.6 Út, autópálya építés'!G118+'7.7 közütak működtetés 045160'!G118+'7.8 parkoló 045170'!G118+'7.9 kábeltv 046020'!G118+'7.10 piac 047120'!G118+'7.11 tdm tám047320'!G118+'7.12 szemét 051030'!G118+'7.13 szennyvíz 052080'!G118+'7.14 víz 063080'!G118+'7.15 közvil 064010'!G118+'7.16 zöldterület 066010'!G118+'7.17 város 066020'!G118+'7.18 háziorvos 072111'!G118+'7.19 ügyelet 072112'!G118+'7.20 fülészet 072210'!G118+'7.21 védőnők 074031'!G118+'7.22 gyermekorvos 072111'!G118+'7.23. COVID '!G118+'7.24 sportcsépület 081030'!G118+'7.25 sport tám 081041'!G118+'7.26 diáksport 081043'!G118+'7.27 közműv 082091'!G118+'7.28 közműv 082092'!G118+'7.29  óvoda 091140'!G118+'7.30 gyermekétk.  096015'!G118+'7.31 bölcsőde'!G118+'7.32 intézm.kiv. gyétk 104037'!G118+'7.33 szoc étk 107051'!G118+'7.34 segélyek 107060'!G118+'7.35 adóbev 900020'!G118+'7.36 pályázatok összesen'!G118</f>
        <v>0</v>
      </c>
      <c r="J118" s="125">
        <f>'7.1. igazg 011130'!H118+'7.2 temető 013320'!H118+'7.3. vagyon 013350'!H118+'7.4 018010'!H118+'7.5 finansz műveletek 018030'!H118+'7.6 Út, autópálya építés'!H118+'7.7 közütak működtetés 045160'!H118+'7.8 parkoló 045170'!H118+'7.9 kábeltv 046020'!H118+'7.10 piac 047120'!H118+'7.11 tdm tám047320'!H118+'7.12 szemét 051030'!H118+'7.13 szennyvíz 052080'!H118+'7.14 víz 063080'!H118+'7.15 közvil 064010'!H118+'7.16 zöldterület 066010'!H118+'7.17 város 066020'!H118+'7.18 háziorvos 072111'!H118+'7.19 ügyelet 072112'!H118+'7.20 fülészet 072210'!H118+'7.21 védőnők 074031'!H118+'7.22 gyermekorvos 072111'!H118+'7.23. COVID '!H118+'7.24 sportcsépület 081030'!H118+'7.25 sport tám 081041'!H118+'7.26 diáksport 081043'!H118+'7.27 közműv 082091'!H118+'7.28 közműv 082092'!H118+'7.29  óvoda 091140'!H118+'7.30 gyermekétk.  096015'!H118+'7.31 bölcsőde'!H118+'7.32 intézm.kiv. gyétk 104037'!H118+'7.33 szoc étk 107051'!H118+'7.34 segélyek 107060'!H118+'7.35 adóbev 900020'!H118+'7.36 pályázatok összesen'!H118</f>
        <v>0</v>
      </c>
      <c r="K118" s="546">
        <f t="shared" si="15"/>
        <v>0</v>
      </c>
      <c r="L118" s="123">
        <f>'7.36 pályázatok összesen'!I118</f>
        <v>0</v>
      </c>
      <c r="M118" s="126">
        <f t="shared" si="13"/>
        <v>0</v>
      </c>
      <c r="N118" s="92"/>
    </row>
    <row r="119" spans="1:14" x14ac:dyDescent="0.25">
      <c r="A119" s="29" t="s">
        <v>204</v>
      </c>
      <c r="B119" s="13" t="s">
        <v>205</v>
      </c>
      <c r="C119" s="125">
        <f>'7.1. igazg 011130'!C119+'7.2 temető 013320'!C119+'7.3. vagyon 013350'!C119+'7.4 018010'!C119+'7.5 finansz műveletek 018030'!C119+'7.7 közütak működtetés 045160'!C119+'7.8 parkoló 045170'!C119+'7.9 kábeltv 046020'!C119+'7.10 piac 047120'!C119+'7.11 tdm tám047320'!C119+'7.12 szemét 051030'!C119+'7.13 szennyvíz 052080'!C119+'7.14 víz 063080'!C119+'7.15 közvil 064010'!C119+'7.16 zöldterület 066010'!C119+'7.17 város 066020'!C119+'7.18 háziorvos 072111'!C119+'7.19 ügyelet 072112'!C119+'7.20 fülészet 072210'!C119+'7.21 védőnők 074031'!C119+'7.24 sportcsépület 081030'!C119+'7.25 sport tám 081041'!C119+'7.26 diáksport 081043'!C119+'7.27 közműv 082091'!C119+'7.28 közműv 082092'!C119+'7.29  óvoda 091140'!C119+'7.32 intézm.kiv. gyétk 104037'!C119+'7.33 szoc étk 107051'!C119+'7.34 segélyek 107060'!C119+'7.35 adóbev 900020'!C119+'7.36 pályázatok összesen'!C119+'7.6 Út, autópálya építés'!C119+'7.22 gyermekorvos 072111'!C119+'7.23. COVID '!C119</f>
        <v>40373998</v>
      </c>
      <c r="D119" s="125">
        <f ca="1">'7.1. igazg 011130'!D119+'7.2 temető 013320'!D119+'7.3. vagyon 013350'!D119+'7.4 018010'!D119+'7.5 finansz műveletek 018030'!D119+'7.7 közütak működtetés 045160'!D119+'7.8 parkoló 045170'!D119+'7.9 kábeltv 046020'!D119+'7.10 piac 047120'!D119+'7.11 tdm tám047320'!D119+'7.12 szemét 051030'!D119+'7.13 szennyvíz 052080'!D119+'7.14 víz 063080'!D119+'7.15 közvil 064010'!D119+'7.16 zöldterület 066010'!D119+'7.17 város 066020'!D119+'7.18 háziorvos 072111'!D119+'7.19 ügyelet 072112'!D119+'7.20 fülészet 072210'!D119+'7.21 védőnők 074031'!D119+'7.24 sportcsépület 081030'!D119+'7.25 sport tám 081041'!D119+'7.26 diáksport 081043'!D119+'7.27 közműv 082091'!D119+'7.28 közműv 082092'!D119+'7.29  óvoda 091140'!D119+'7.32 intézm.kiv. gyétk 104037'!D119+'7.33 szoc étk 107051'!D119+'7.34 segélyek 107060'!D119+'7.35 adóbev 900020'!D119+'7.36 pályázatok összesen'!D119+'7.6 Út, autópálya építés'!D119+'7.22 gyermekorvos 072111'!D119+'7.23. COVID '!D119</f>
        <v>50500586</v>
      </c>
      <c r="E119" s="125">
        <f>'7.1. igazg 011130'!E119+'7.2 temető 013320'!E119+'7.3. vagyon 013350'!E119+'7.4 018010'!E119+'7.5 finansz műveletek 018030'!E119+'7.7 közütak működtetés 045160'!E119+'7.8 parkoló 045170'!E119+'7.9 kábeltv 046020'!E119+'7.10 piac 047120'!E119+'7.11 tdm tám047320'!E119+'7.12 szemét 051030'!E119+'7.13 szennyvíz 052080'!E119+'7.14 víz 063080'!E119+'7.15 közvil 064010'!E119+'7.16 zöldterület 066010'!E119+'7.17 város 066020'!E119+'7.18 háziorvos 072111'!E119+'7.19 ügyelet 072112'!E119+'7.20 fülészet 072210'!E119+'7.21 védőnők 074031'!E119+'7.24 sportcsépület 081030'!E119+'7.25 sport tám 081041'!E119+'7.26 diáksport 081043'!E119+'7.27 közműv 082091'!E119+'7.28 közműv 082092'!E119+'7.29  óvoda 091140'!E119+'7.32 intézm.kiv. gyétk 104037'!E119+'7.33 szoc étk 107051'!E119+'7.34 segélyek 107060'!E119+'7.35 adóbev 900020'!E119+'7.36 pályázatok összesen'!E119+'7.6 Út, autópálya építés'!E119+'7.22 gyermekorvos 072111'!E119+'7.23. COVID '!E119</f>
        <v>0</v>
      </c>
      <c r="F119" s="546">
        <f t="shared" ca="1" si="14"/>
        <v>50500586</v>
      </c>
      <c r="G119" s="125">
        <f ca="1">'7.36 pályázatok összesen'!F119</f>
        <v>0</v>
      </c>
      <c r="H119" s="126">
        <f t="shared" ca="1" si="11"/>
        <v>50500586</v>
      </c>
      <c r="I119" s="125">
        <f ca="1">'7.1. igazg 011130'!G119+'7.2 temető 013320'!G119+'7.3. vagyon 013350'!G119+'7.4 018010'!G119+'7.5 finansz műveletek 018030'!G119+'7.6 Út, autópálya építés'!G119+'7.7 közütak működtetés 045160'!G119+'7.8 parkoló 045170'!G119+'7.9 kábeltv 046020'!G119+'7.10 piac 047120'!G119+'7.11 tdm tám047320'!G119+'7.12 szemét 051030'!G119+'7.13 szennyvíz 052080'!G119+'7.14 víz 063080'!G119+'7.15 közvil 064010'!G119+'7.16 zöldterület 066010'!G119+'7.17 város 066020'!G119+'7.18 háziorvos 072111'!G119+'7.19 ügyelet 072112'!G119+'7.20 fülészet 072210'!G119+'7.21 védőnők 074031'!G119+'7.22 gyermekorvos 072111'!G119+'7.23. COVID '!G119+'7.24 sportcsépület 081030'!G119+'7.25 sport tám 081041'!G119+'7.26 diáksport 081043'!G119+'7.27 közműv 082091'!G119+'7.28 közműv 082092'!G119+'7.29  óvoda 091140'!G119+'7.30 gyermekétk.  096015'!G119+'7.31 bölcsőde'!G119+'7.32 intézm.kiv. gyétk 104037'!G119+'7.33 szoc étk 107051'!G119+'7.34 segélyek 107060'!G119+'7.35 adóbev 900020'!G119+'7.36 pályázatok összesen'!G119</f>
        <v>50500586</v>
      </c>
      <c r="J119" s="125">
        <f>'7.1. igazg 011130'!H119+'7.2 temető 013320'!H119+'7.3. vagyon 013350'!H119+'7.4 018010'!H119+'7.5 finansz műveletek 018030'!H119+'7.6 Út, autópálya építés'!H119+'7.7 közütak működtetés 045160'!H119+'7.8 parkoló 045170'!H119+'7.9 kábeltv 046020'!H119+'7.10 piac 047120'!H119+'7.11 tdm tám047320'!H119+'7.12 szemét 051030'!H119+'7.13 szennyvíz 052080'!H119+'7.14 víz 063080'!H119+'7.15 közvil 064010'!H119+'7.16 zöldterület 066010'!H119+'7.17 város 066020'!H119+'7.18 háziorvos 072111'!H119+'7.19 ügyelet 072112'!H119+'7.20 fülészet 072210'!H119+'7.21 védőnők 074031'!H119+'7.22 gyermekorvos 072111'!H119+'7.23. COVID '!H119+'7.24 sportcsépület 081030'!H119+'7.25 sport tám 081041'!H119+'7.26 diáksport 081043'!H119+'7.27 közműv 082091'!H119+'7.28 közműv 082092'!H119+'7.29  óvoda 091140'!H119+'7.30 gyermekétk.  096015'!H119+'7.31 bölcsőde'!H119+'7.32 intézm.kiv. gyétk 104037'!H119+'7.33 szoc étk 107051'!H119+'7.34 segélyek 107060'!H119+'7.35 adóbev 900020'!H119+'7.36 pályázatok összesen'!H119</f>
        <v>0</v>
      </c>
      <c r="K119" s="546">
        <f t="shared" ca="1" si="15"/>
        <v>50500586</v>
      </c>
      <c r="L119" s="123">
        <f ca="1">'7.36 pályázatok összesen'!I119</f>
        <v>0</v>
      </c>
      <c r="M119" s="126">
        <f t="shared" ca="1" si="13"/>
        <v>50500586</v>
      </c>
      <c r="N119" s="92"/>
    </row>
    <row r="120" spans="1:14" x14ac:dyDescent="0.25">
      <c r="A120" s="29" t="s">
        <v>206</v>
      </c>
      <c r="B120" s="13" t="s">
        <v>207</v>
      </c>
      <c r="C120" s="125">
        <f>'7.1. igazg 011130'!C120+'7.2 temető 013320'!C120+'7.3. vagyon 013350'!C120+'7.4 018010'!C120+'7.5 finansz műveletek 018030'!C120+'7.7 közütak működtetés 045160'!C120+'7.8 parkoló 045170'!C120+'7.9 kábeltv 046020'!C120+'7.10 piac 047120'!C120+'7.11 tdm tám047320'!C120+'7.12 szemét 051030'!C120+'7.13 szennyvíz 052080'!C120+'7.14 víz 063080'!C120+'7.15 közvil 064010'!C120+'7.16 zöldterület 066010'!C120+'7.17 város 066020'!C120+'7.18 háziorvos 072111'!C120+'7.19 ügyelet 072112'!C120+'7.20 fülészet 072210'!C120+'7.21 védőnők 074031'!C120+'7.24 sportcsépület 081030'!C120+'7.25 sport tám 081041'!C120+'7.26 diáksport 081043'!C120+'7.27 közműv 082091'!C120+'7.28 közműv 082092'!C120+'7.29  óvoda 091140'!C120+'7.32 intézm.kiv. gyétk 104037'!C120+'7.33 szoc étk 107051'!C120+'7.34 segélyek 107060'!C120+'7.35 adóbev 900020'!C120+'7.36 pályázatok összesen'!C120+'7.6 Út, autópálya építés'!C120+'7.22 gyermekorvos 072111'!C120+'7.23. COVID '!C120</f>
        <v>14592288</v>
      </c>
      <c r="D120" s="125">
        <f ca="1">'7.1. igazg 011130'!D120+'7.2 temető 013320'!D120+'7.3. vagyon 013350'!D120+'7.4 018010'!D120+'7.5 finansz műveletek 018030'!D120+'7.7 közütak működtetés 045160'!D120+'7.8 parkoló 045170'!D120+'7.9 kábeltv 046020'!D120+'7.10 piac 047120'!D120+'7.11 tdm tám047320'!D120+'7.12 szemét 051030'!D120+'7.13 szennyvíz 052080'!D120+'7.14 víz 063080'!D120+'7.15 közvil 064010'!D120+'7.16 zöldterület 066010'!D120+'7.17 város 066020'!D120+'7.18 háziorvos 072111'!D120+'7.19 ügyelet 072112'!D120+'7.20 fülészet 072210'!D120+'7.21 védőnők 074031'!D120+'7.24 sportcsépület 081030'!D120+'7.25 sport tám 081041'!D120+'7.26 diáksport 081043'!D120+'7.27 közműv 082091'!D120+'7.28 közműv 082092'!D120+'7.29  óvoda 091140'!D120+'7.32 intézm.kiv. gyétk 104037'!D120+'7.33 szoc étk 107051'!D120+'7.34 segélyek 107060'!D120+'7.35 adóbev 900020'!D120+'7.36 pályázatok összesen'!D120+'7.6 Út, autópálya építés'!D120+'7.22 gyermekorvos 072111'!D120+'7.23. COVID '!D120</f>
        <v>13893250</v>
      </c>
      <c r="E120" s="125">
        <f>'7.1. igazg 011130'!E120+'7.2 temető 013320'!E120+'7.3. vagyon 013350'!E120+'7.4 018010'!E120+'7.5 finansz műveletek 018030'!E120+'7.7 közütak működtetés 045160'!E120+'7.8 parkoló 045170'!E120+'7.9 kábeltv 046020'!E120+'7.10 piac 047120'!E120+'7.11 tdm tám047320'!E120+'7.12 szemét 051030'!E120+'7.13 szennyvíz 052080'!E120+'7.14 víz 063080'!E120+'7.15 közvil 064010'!E120+'7.16 zöldterület 066010'!E120+'7.17 város 066020'!E120+'7.18 háziorvos 072111'!E120+'7.19 ügyelet 072112'!E120+'7.20 fülészet 072210'!E120+'7.21 védőnők 074031'!E120+'7.24 sportcsépület 081030'!E120+'7.25 sport tám 081041'!E120+'7.26 diáksport 081043'!E120+'7.27 közműv 082091'!E120+'7.28 közműv 082092'!E120+'7.29  óvoda 091140'!E120+'7.32 intézm.kiv. gyétk 104037'!E120+'7.33 szoc étk 107051'!E120+'7.34 segélyek 107060'!E120+'7.35 adóbev 900020'!E120+'7.36 pályázatok összesen'!E120+'7.6 Út, autópálya építés'!E120+'7.22 gyermekorvos 072111'!E120+'7.23. COVID '!E120</f>
        <v>0</v>
      </c>
      <c r="F120" s="546">
        <f t="shared" ca="1" si="14"/>
        <v>13893250</v>
      </c>
      <c r="G120" s="125">
        <f ca="1">'7.36 pályázatok összesen'!F120</f>
        <v>0</v>
      </c>
      <c r="H120" s="126">
        <f t="shared" ca="1" si="11"/>
        <v>13893250</v>
      </c>
      <c r="I120" s="125">
        <f ca="1">'7.1. igazg 011130'!G120+'7.2 temető 013320'!G120+'7.3. vagyon 013350'!G120+'7.4 018010'!G120+'7.5 finansz műveletek 018030'!G120+'7.6 Út, autópálya építés'!G120+'7.7 közütak működtetés 045160'!G120+'7.8 parkoló 045170'!G120+'7.9 kábeltv 046020'!G120+'7.10 piac 047120'!G120+'7.11 tdm tám047320'!G120+'7.12 szemét 051030'!G120+'7.13 szennyvíz 052080'!G120+'7.14 víz 063080'!G120+'7.15 közvil 064010'!G120+'7.16 zöldterület 066010'!G120+'7.17 város 066020'!G120+'7.18 háziorvos 072111'!G120+'7.19 ügyelet 072112'!G120+'7.20 fülészet 072210'!G120+'7.21 védőnők 074031'!G120+'7.22 gyermekorvos 072111'!G120+'7.23. COVID '!G120+'7.24 sportcsépület 081030'!G120+'7.25 sport tám 081041'!G120+'7.26 diáksport 081043'!G120+'7.27 közműv 082091'!G120+'7.28 közműv 082092'!G120+'7.29  óvoda 091140'!G120+'7.30 gyermekétk.  096015'!G120+'7.31 bölcsőde'!G120+'7.32 intézm.kiv. gyétk 104037'!G120+'7.33 szoc étk 107051'!G120+'7.34 segélyek 107060'!G120+'7.35 adóbev 900020'!G120+'7.36 pályázatok összesen'!G120</f>
        <v>15244313</v>
      </c>
      <c r="J120" s="125">
        <f>'7.1. igazg 011130'!H120+'7.2 temető 013320'!H120+'7.3. vagyon 013350'!H120+'7.4 018010'!H120+'7.5 finansz műveletek 018030'!H120+'7.6 Út, autópálya építés'!H120+'7.7 közütak működtetés 045160'!H120+'7.8 parkoló 045170'!H120+'7.9 kábeltv 046020'!H120+'7.10 piac 047120'!H120+'7.11 tdm tám047320'!H120+'7.12 szemét 051030'!H120+'7.13 szennyvíz 052080'!H120+'7.14 víz 063080'!H120+'7.15 közvil 064010'!H120+'7.16 zöldterület 066010'!H120+'7.17 város 066020'!H120+'7.18 háziorvos 072111'!H120+'7.19 ügyelet 072112'!H120+'7.20 fülészet 072210'!H120+'7.21 védőnők 074031'!H120+'7.22 gyermekorvos 072111'!H120+'7.23. COVID '!H120+'7.24 sportcsépület 081030'!H120+'7.25 sport tám 081041'!H120+'7.26 diáksport 081043'!H120+'7.27 közműv 082091'!H120+'7.28 közműv 082092'!H120+'7.29  óvoda 091140'!H120+'7.30 gyermekétk.  096015'!H120+'7.31 bölcsőde'!H120+'7.32 intézm.kiv. gyétk 104037'!H120+'7.33 szoc étk 107051'!H120+'7.34 segélyek 107060'!H120+'7.35 adóbev 900020'!H120+'7.36 pályázatok összesen'!H120</f>
        <v>0</v>
      </c>
      <c r="K120" s="546">
        <f t="shared" ca="1" si="15"/>
        <v>15244313</v>
      </c>
      <c r="L120" s="123">
        <f ca="1">'7.36 pályázatok összesen'!I120</f>
        <v>0</v>
      </c>
      <c r="M120" s="126">
        <f t="shared" ca="1" si="13"/>
        <v>15244313</v>
      </c>
      <c r="N120" s="92"/>
    </row>
    <row r="121" spans="1:14" x14ac:dyDescent="0.25">
      <c r="A121" s="29" t="s">
        <v>208</v>
      </c>
      <c r="B121" s="13" t="s">
        <v>209</v>
      </c>
      <c r="C121" s="125">
        <f>'7.1. igazg 011130'!C121+'7.2 temető 013320'!C121+'7.3. vagyon 013350'!C121+'7.4 018010'!C121+'7.5 finansz műveletek 018030'!C121+'7.7 közütak működtetés 045160'!C121+'7.8 parkoló 045170'!C121+'7.9 kábeltv 046020'!C121+'7.10 piac 047120'!C121+'7.11 tdm tám047320'!C121+'7.12 szemét 051030'!C121+'7.13 szennyvíz 052080'!C121+'7.14 víz 063080'!C121+'7.15 közvil 064010'!C121+'7.16 zöldterület 066010'!C121+'7.17 város 066020'!C121+'7.18 háziorvos 072111'!C121+'7.19 ügyelet 072112'!C121+'7.20 fülészet 072210'!C121+'7.21 védőnők 074031'!C121+'7.24 sportcsépület 081030'!C121+'7.25 sport tám 081041'!C121+'7.26 diáksport 081043'!C121+'7.27 közműv 082091'!C121+'7.28 közműv 082092'!C121+'7.29  óvoda 091140'!C121+'7.32 intézm.kiv. gyétk 104037'!C121+'7.33 szoc étk 107051'!C121+'7.34 segélyek 107060'!C121+'7.35 adóbev 900020'!C121+'7.36 pályázatok összesen'!C121+'7.6 Út, autópálya építés'!C121+'7.22 gyermekorvos 072111'!C121+'7.23. COVID '!C121</f>
        <v>9839743</v>
      </c>
      <c r="D121" s="125">
        <f ca="1">'7.1. igazg 011130'!D121+'7.2 temető 013320'!D121+'7.3. vagyon 013350'!D121+'7.4 018010'!D121+'7.5 finansz műveletek 018030'!D121+'7.7 közütak működtetés 045160'!D121+'7.8 parkoló 045170'!D121+'7.9 kábeltv 046020'!D121+'7.10 piac 047120'!D121+'7.11 tdm tám047320'!D121+'7.12 szemét 051030'!D121+'7.13 szennyvíz 052080'!D121+'7.14 víz 063080'!D121+'7.15 közvil 064010'!D121+'7.16 zöldterület 066010'!D121+'7.17 város 066020'!D121+'7.18 háziorvos 072111'!D121+'7.19 ügyelet 072112'!D121+'7.20 fülészet 072210'!D121+'7.21 védőnők 074031'!D121+'7.24 sportcsépület 081030'!D121+'7.25 sport tám 081041'!D121+'7.26 diáksport 081043'!D121+'7.27 közműv 082091'!D121+'7.28 közműv 082092'!D121+'7.29  óvoda 091140'!D121+'7.32 intézm.kiv. gyétk 104037'!D121+'7.33 szoc étk 107051'!D121+'7.34 segélyek 107060'!D121+'7.35 adóbev 900020'!D121+'7.36 pályázatok összesen'!D121+'7.6 Út, autópálya építés'!D121+'7.22 gyermekorvos 072111'!D121+'7.23. COVID '!D121</f>
        <v>8981000</v>
      </c>
      <c r="E121" s="125">
        <f>'7.1. igazg 011130'!E121+'7.2 temető 013320'!E121+'7.3. vagyon 013350'!E121+'7.4 018010'!E121+'7.5 finansz műveletek 018030'!E121+'7.7 közütak működtetés 045160'!E121+'7.8 parkoló 045170'!E121+'7.9 kábeltv 046020'!E121+'7.10 piac 047120'!E121+'7.11 tdm tám047320'!E121+'7.12 szemét 051030'!E121+'7.13 szennyvíz 052080'!E121+'7.14 víz 063080'!E121+'7.15 közvil 064010'!E121+'7.16 zöldterület 066010'!E121+'7.17 város 066020'!E121+'7.18 háziorvos 072111'!E121+'7.19 ügyelet 072112'!E121+'7.20 fülészet 072210'!E121+'7.21 védőnők 074031'!E121+'7.24 sportcsépület 081030'!E121+'7.25 sport tám 081041'!E121+'7.26 diáksport 081043'!E121+'7.27 közműv 082091'!E121+'7.28 közműv 082092'!E121+'7.29  óvoda 091140'!E121+'7.32 intézm.kiv. gyétk 104037'!E121+'7.33 szoc étk 107051'!E121+'7.34 segélyek 107060'!E121+'7.35 adóbev 900020'!E121+'7.36 pályázatok összesen'!E121+'7.6 Út, autópálya építés'!E121+'7.22 gyermekorvos 072111'!E121+'7.23. COVID '!E121</f>
        <v>110000</v>
      </c>
      <c r="F121" s="546">
        <f t="shared" ca="1" si="14"/>
        <v>9091000</v>
      </c>
      <c r="G121" s="125">
        <f ca="1">'7.36 pályázatok összesen'!F121</f>
        <v>0</v>
      </c>
      <c r="H121" s="126">
        <f t="shared" ca="1" si="11"/>
        <v>9091000</v>
      </c>
      <c r="I121" s="125">
        <f ca="1">'7.1. igazg 011130'!G121+'7.2 temető 013320'!G121+'7.3. vagyon 013350'!G121+'7.4 018010'!G121+'7.5 finansz műveletek 018030'!G121+'7.6 Út, autópálya építés'!G121+'7.7 közütak működtetés 045160'!G121+'7.8 parkoló 045170'!G121+'7.9 kábeltv 046020'!G121+'7.10 piac 047120'!G121+'7.11 tdm tám047320'!G121+'7.12 szemét 051030'!G121+'7.13 szennyvíz 052080'!G121+'7.14 víz 063080'!G121+'7.15 közvil 064010'!G121+'7.16 zöldterület 066010'!G121+'7.17 város 066020'!G121+'7.18 háziorvos 072111'!G121+'7.19 ügyelet 072112'!G121+'7.20 fülészet 072210'!G121+'7.21 védőnők 074031'!G121+'7.22 gyermekorvos 072111'!G121+'7.23. COVID '!G121+'7.24 sportcsépület 081030'!G121+'7.25 sport tám 081041'!G121+'7.26 diáksport 081043'!G121+'7.27 közműv 082091'!G121+'7.28 közműv 082092'!G121+'7.29  óvoda 091140'!G121+'7.30 gyermekétk.  096015'!G121+'7.31 bölcsőde'!G121+'7.32 intézm.kiv. gyétk 104037'!G121+'7.33 szoc étk 107051'!G121+'7.34 segélyek 107060'!G121+'7.35 adóbev 900020'!G121+'7.36 pályázatok összesen'!G121</f>
        <v>9468420</v>
      </c>
      <c r="J121" s="125">
        <f>'7.1. igazg 011130'!H121+'7.2 temető 013320'!H121+'7.3. vagyon 013350'!H121+'7.4 018010'!H121+'7.5 finansz műveletek 018030'!H121+'7.6 Út, autópálya építés'!H121+'7.7 közütak működtetés 045160'!H121+'7.8 parkoló 045170'!H121+'7.9 kábeltv 046020'!H121+'7.10 piac 047120'!H121+'7.11 tdm tám047320'!H121+'7.12 szemét 051030'!H121+'7.13 szennyvíz 052080'!H121+'7.14 víz 063080'!H121+'7.15 közvil 064010'!H121+'7.16 zöldterület 066010'!H121+'7.17 város 066020'!H121+'7.18 háziorvos 072111'!H121+'7.19 ügyelet 072112'!H121+'7.20 fülészet 072210'!H121+'7.21 védőnők 074031'!H121+'7.22 gyermekorvos 072111'!H121+'7.23. COVID '!H121+'7.24 sportcsépület 081030'!H121+'7.25 sport tám 081041'!H121+'7.26 diáksport 081043'!H121+'7.27 közműv 082091'!H121+'7.28 közműv 082092'!H121+'7.29  óvoda 091140'!H121+'7.30 gyermekétk.  096015'!H121+'7.31 bölcsőde'!H121+'7.32 intézm.kiv. gyétk 104037'!H121+'7.33 szoc étk 107051'!H121+'7.34 segélyek 107060'!H121+'7.35 adóbev 900020'!H121+'7.36 pályázatok összesen'!H121</f>
        <v>110000</v>
      </c>
      <c r="K121" s="546">
        <f t="shared" ca="1" si="15"/>
        <v>9578420</v>
      </c>
      <c r="L121" s="123">
        <f ca="1">'7.36 pályázatok összesen'!I121</f>
        <v>0</v>
      </c>
      <c r="M121" s="126">
        <f t="shared" ca="1" si="13"/>
        <v>9578420</v>
      </c>
      <c r="N121" s="92"/>
    </row>
    <row r="122" spans="1:14" x14ac:dyDescent="0.25">
      <c r="A122" s="29" t="s">
        <v>210</v>
      </c>
      <c r="B122" s="13" t="s">
        <v>211</v>
      </c>
      <c r="C122" s="125">
        <f>'7.1. igazg 011130'!C122+'7.2 temető 013320'!C122+'7.3. vagyon 013350'!C122+'7.4 018010'!C122+'7.5 finansz műveletek 018030'!C122+'7.7 közütak működtetés 045160'!C122+'7.8 parkoló 045170'!C122+'7.9 kábeltv 046020'!C122+'7.10 piac 047120'!C122+'7.11 tdm tám047320'!C122+'7.12 szemét 051030'!C122+'7.13 szennyvíz 052080'!C122+'7.14 víz 063080'!C122+'7.15 közvil 064010'!C122+'7.16 zöldterület 066010'!C122+'7.17 város 066020'!C122+'7.18 háziorvos 072111'!C122+'7.19 ügyelet 072112'!C122+'7.20 fülészet 072210'!C122+'7.21 védőnők 074031'!C122+'7.24 sportcsépület 081030'!C122+'7.25 sport tám 081041'!C122+'7.26 diáksport 081043'!C122+'7.27 közműv 082091'!C122+'7.28 közműv 082092'!C122+'7.29  óvoda 091140'!C122+'7.32 intézm.kiv. gyétk 104037'!C122+'7.33 szoc étk 107051'!C122+'7.34 segélyek 107060'!C122+'7.35 adóbev 900020'!C122+'7.36 pályázatok összesen'!C122+'7.6 Út, autópálya építés'!C122+'7.22 gyermekorvos 072111'!C122+'7.23. COVID '!C122</f>
        <v>2093273</v>
      </c>
      <c r="D122" s="125">
        <f>'7.1. igazg 011130'!D122+'7.2 temető 013320'!D122+'7.3. vagyon 013350'!D122+'7.4 018010'!D122+'7.5 finansz műveletek 018030'!D122+'7.7 közütak működtetés 045160'!D122+'7.8 parkoló 045170'!D122+'7.9 kábeltv 046020'!D122+'7.10 piac 047120'!D122+'7.11 tdm tám047320'!D122+'7.12 szemét 051030'!D122+'7.13 szennyvíz 052080'!D122+'7.14 víz 063080'!D122+'7.15 közvil 064010'!D122+'7.16 zöldterület 066010'!D122+'7.17 város 066020'!D122+'7.18 háziorvos 072111'!D122+'7.19 ügyelet 072112'!D122+'7.20 fülészet 072210'!D122+'7.21 védőnők 074031'!D122+'7.24 sportcsépület 081030'!D122+'7.25 sport tám 081041'!D122+'7.26 diáksport 081043'!D122+'7.27 közműv 082091'!D122+'7.28 közműv 082092'!D122+'7.29  óvoda 091140'!D122+'7.32 intézm.kiv. gyétk 104037'!D122+'7.33 szoc étk 107051'!D122+'7.34 segélyek 107060'!D122+'7.35 adóbev 900020'!D122+'7.36 pályázatok összesen'!D122+'7.6 Út, autópálya építés'!D122+'7.22 gyermekorvos 072111'!D122+'7.23. COVID '!D122</f>
        <v>2240000</v>
      </c>
      <c r="E122" s="125">
        <f>'7.1. igazg 011130'!E122+'7.2 temető 013320'!E122+'7.3. vagyon 013350'!E122+'7.4 018010'!E122+'7.5 finansz műveletek 018030'!E122+'7.7 közütak működtetés 045160'!E122+'7.8 parkoló 045170'!E122+'7.9 kábeltv 046020'!E122+'7.10 piac 047120'!E122+'7.11 tdm tám047320'!E122+'7.12 szemét 051030'!E122+'7.13 szennyvíz 052080'!E122+'7.14 víz 063080'!E122+'7.15 közvil 064010'!E122+'7.16 zöldterület 066010'!E122+'7.17 város 066020'!E122+'7.18 háziorvos 072111'!E122+'7.19 ügyelet 072112'!E122+'7.20 fülészet 072210'!E122+'7.21 védőnők 074031'!E122+'7.24 sportcsépület 081030'!E122+'7.25 sport tám 081041'!E122+'7.26 diáksport 081043'!E122+'7.27 közműv 082091'!E122+'7.28 közműv 082092'!E122+'7.29  óvoda 091140'!E122+'7.32 intézm.kiv. gyétk 104037'!E122+'7.33 szoc étk 107051'!E122+'7.34 segélyek 107060'!E122+'7.35 adóbev 900020'!E122+'7.36 pályázatok összesen'!E122+'7.6 Út, autópálya építés'!E122+'7.22 gyermekorvos 072111'!E122+'7.23. COVID '!E122</f>
        <v>170000</v>
      </c>
      <c r="F122" s="546">
        <f t="shared" si="14"/>
        <v>2410000</v>
      </c>
      <c r="G122" s="125">
        <f>'7.36 pályázatok összesen'!F122</f>
        <v>0</v>
      </c>
      <c r="H122" s="126">
        <f t="shared" si="11"/>
        <v>2410000</v>
      </c>
      <c r="I122" s="125">
        <f ca="1">'7.1. igazg 011130'!G122+'7.2 temető 013320'!G122+'7.3. vagyon 013350'!G122+'7.4 018010'!G122+'7.5 finansz műveletek 018030'!G122+'7.6 Út, autópálya építés'!G122+'7.7 közütak működtetés 045160'!G122+'7.8 parkoló 045170'!G122+'7.9 kábeltv 046020'!G122+'7.10 piac 047120'!G122+'7.11 tdm tám047320'!G122+'7.12 szemét 051030'!G122+'7.13 szennyvíz 052080'!G122+'7.14 víz 063080'!G122+'7.15 közvil 064010'!G122+'7.16 zöldterület 066010'!G122+'7.17 város 066020'!G122+'7.18 háziorvos 072111'!G122+'7.19 ügyelet 072112'!G122+'7.20 fülészet 072210'!G122+'7.21 védőnők 074031'!G122+'7.22 gyermekorvos 072111'!G122+'7.23. COVID '!G122+'7.24 sportcsépület 081030'!G122+'7.25 sport tám 081041'!G122+'7.26 diáksport 081043'!G122+'7.27 közműv 082091'!G122+'7.28 közműv 082092'!G122+'7.29  óvoda 091140'!G122+'7.30 gyermekétk.  096015'!G122+'7.31 bölcsőde'!G122+'7.32 intézm.kiv. gyétk 104037'!G122+'7.33 szoc étk 107051'!G122+'7.34 segélyek 107060'!G122+'7.35 adóbev 900020'!G122+'7.36 pályázatok összesen'!G122</f>
        <v>2790000</v>
      </c>
      <c r="J122" s="125">
        <f>'7.1. igazg 011130'!H122+'7.2 temető 013320'!H122+'7.3. vagyon 013350'!H122+'7.4 018010'!H122+'7.5 finansz műveletek 018030'!H122+'7.6 Út, autópálya építés'!H122+'7.7 közütak működtetés 045160'!H122+'7.8 parkoló 045170'!H122+'7.9 kábeltv 046020'!H122+'7.10 piac 047120'!H122+'7.11 tdm tám047320'!H122+'7.12 szemét 051030'!H122+'7.13 szennyvíz 052080'!H122+'7.14 víz 063080'!H122+'7.15 közvil 064010'!H122+'7.16 zöldterület 066010'!H122+'7.17 város 066020'!H122+'7.18 háziorvos 072111'!H122+'7.19 ügyelet 072112'!H122+'7.20 fülészet 072210'!H122+'7.21 védőnők 074031'!H122+'7.22 gyermekorvos 072111'!H122+'7.23. COVID '!H122+'7.24 sportcsépület 081030'!H122+'7.25 sport tám 081041'!H122+'7.26 diáksport 081043'!H122+'7.27 közműv 082091'!H122+'7.28 közműv 082092'!H122+'7.29  óvoda 091140'!H122+'7.30 gyermekétk.  096015'!H122+'7.31 bölcsőde'!H122+'7.32 intézm.kiv. gyétk 104037'!H122+'7.33 szoc étk 107051'!H122+'7.34 segélyek 107060'!H122+'7.35 adóbev 900020'!H122+'7.36 pályázatok összesen'!H122</f>
        <v>170000</v>
      </c>
      <c r="K122" s="546">
        <f t="shared" ca="1" si="15"/>
        <v>2960000</v>
      </c>
      <c r="L122" s="123">
        <f ca="1">'7.36 pályázatok összesen'!I122</f>
        <v>0</v>
      </c>
      <c r="M122" s="126">
        <f t="shared" ca="1" si="13"/>
        <v>2960000</v>
      </c>
      <c r="N122" s="92"/>
    </row>
    <row r="123" spans="1:14" x14ac:dyDescent="0.25">
      <c r="A123" s="29" t="s">
        <v>212</v>
      </c>
      <c r="B123" s="13" t="s">
        <v>213</v>
      </c>
      <c r="C123" s="125">
        <f>'7.1. igazg 011130'!C123+'7.2 temető 013320'!C123+'7.3. vagyon 013350'!C123+'7.4 018010'!C123+'7.5 finansz műveletek 018030'!C123+'7.7 közütak működtetés 045160'!C123+'7.8 parkoló 045170'!C123+'7.9 kábeltv 046020'!C123+'7.10 piac 047120'!C123+'7.11 tdm tám047320'!C123+'7.12 szemét 051030'!C123+'7.13 szennyvíz 052080'!C123+'7.14 víz 063080'!C123+'7.15 közvil 064010'!C123+'7.16 zöldterület 066010'!C123+'7.17 város 066020'!C123+'7.18 háziorvos 072111'!C123+'7.19 ügyelet 072112'!C123+'7.20 fülészet 072210'!C123+'7.21 védőnők 074031'!C123+'7.24 sportcsépület 081030'!C123+'7.25 sport tám 081041'!C123+'7.26 diáksport 081043'!C123+'7.27 közműv 082091'!C123+'7.28 közműv 082092'!C123+'7.29  óvoda 091140'!C123+'7.32 intézm.kiv. gyétk 104037'!C123+'7.33 szoc étk 107051'!C123+'7.34 segélyek 107060'!C123+'7.35 adóbev 900020'!C123+'7.36 pályázatok összesen'!C123+'7.6 Út, autópálya építés'!C123+'7.22 gyermekorvos 072111'!C123+'7.23. COVID '!C123</f>
        <v>81611870</v>
      </c>
      <c r="D123" s="125">
        <f>'7.1. igazg 011130'!D123+'7.2 temető 013320'!D123+'7.3. vagyon 013350'!D123+'7.4 018010'!D123+'7.5 finansz műveletek 018030'!D123+'7.7 közütak működtetés 045160'!D123+'7.8 parkoló 045170'!D123+'7.9 kábeltv 046020'!D123+'7.10 piac 047120'!D123+'7.11 tdm tám047320'!D123+'7.12 szemét 051030'!D123+'7.13 szennyvíz 052080'!D123+'7.14 víz 063080'!D123+'7.15 közvil 064010'!D123+'7.16 zöldterület 066010'!D123+'7.17 város 066020'!D123+'7.18 háziorvos 072111'!D123+'7.19 ügyelet 072112'!D123+'7.20 fülészet 072210'!D123+'7.21 védőnők 074031'!D123+'7.24 sportcsépület 081030'!D123+'7.25 sport tám 081041'!D123+'7.26 diáksport 081043'!D123+'7.27 közműv 082091'!D123+'7.28 közműv 082092'!D123+'7.29  óvoda 091140'!D123+'7.32 intézm.kiv. gyétk 104037'!D123+'7.33 szoc étk 107051'!D123+'7.34 segélyek 107060'!D123+'7.35 adóbev 900020'!D123+'7.36 pályázatok összesen'!D123+'7.6 Út, autópálya építés'!D123+'7.22 gyermekorvos 072111'!D123+'7.23. COVID '!D123</f>
        <v>54178186</v>
      </c>
      <c r="E123" s="125">
        <f>'7.1. igazg 011130'!E123+'7.2 temető 013320'!E123+'7.3. vagyon 013350'!E123+'7.4 018010'!E123+'7.5 finansz műveletek 018030'!E123+'7.7 közütak működtetés 045160'!E123+'7.8 parkoló 045170'!E123+'7.9 kábeltv 046020'!E123+'7.10 piac 047120'!E123+'7.11 tdm tám047320'!E123+'7.12 szemét 051030'!E123+'7.13 szennyvíz 052080'!E123+'7.14 víz 063080'!E123+'7.15 közvil 064010'!E123+'7.16 zöldterület 066010'!E123+'7.17 város 066020'!E123+'7.18 háziorvos 072111'!E123+'7.19 ügyelet 072112'!E123+'7.20 fülészet 072210'!E123+'7.21 védőnők 074031'!E123+'7.24 sportcsépület 081030'!E123+'7.25 sport tám 081041'!E123+'7.26 diáksport 081043'!E123+'7.27 közműv 082091'!E123+'7.28 közműv 082092'!E123+'7.29  óvoda 091140'!E123+'7.32 intézm.kiv. gyétk 104037'!E123+'7.33 szoc étk 107051'!E123+'7.34 segélyek 107060'!E123+'7.35 adóbev 900020'!E123+'7.36 pályázatok összesen'!E123+'7.6 Út, autópálya építés'!E123+'7.22 gyermekorvos 072111'!E123+'7.23. COVID '!E123</f>
        <v>0</v>
      </c>
      <c r="F123" s="546">
        <f t="shared" si="14"/>
        <v>54178186</v>
      </c>
      <c r="G123" s="125">
        <f>'7.36 pályázatok összesen'!F123</f>
        <v>22087694</v>
      </c>
      <c r="H123" s="126">
        <f t="shared" si="11"/>
        <v>32090492</v>
      </c>
      <c r="I123" s="125">
        <f ca="1">'7.1. igazg 011130'!G123+'7.2 temető 013320'!G123+'7.3. vagyon 013350'!G123+'7.4 018010'!G123+'7.5 finansz műveletek 018030'!G123+'7.6 Út, autópálya építés'!G123+'7.7 közütak működtetés 045160'!G123+'7.8 parkoló 045170'!G123+'7.9 kábeltv 046020'!G123+'7.10 piac 047120'!G123+'7.11 tdm tám047320'!G123+'7.12 szemét 051030'!G123+'7.13 szennyvíz 052080'!G123+'7.14 víz 063080'!G123+'7.15 közvil 064010'!G123+'7.16 zöldterület 066010'!G123+'7.17 város 066020'!G123+'7.18 háziorvos 072111'!G123+'7.19 ügyelet 072112'!G123+'7.20 fülészet 072210'!G123+'7.21 védőnők 074031'!G123+'7.22 gyermekorvos 072111'!G123+'7.23. COVID '!G123+'7.24 sportcsépület 081030'!G123+'7.25 sport tám 081041'!G123+'7.26 diáksport 081043'!G123+'7.27 közműv 082091'!G123+'7.28 közműv 082092'!G123+'7.29  óvoda 091140'!G123+'7.30 gyermekétk.  096015'!G123+'7.31 bölcsőde'!G123+'7.32 intézm.kiv. gyétk 104037'!G123+'7.33 szoc étk 107051'!G123+'7.34 segélyek 107060'!G123+'7.35 adóbev 900020'!G123+'7.36 pályázatok összesen'!G123</f>
        <v>53917698</v>
      </c>
      <c r="J123" s="125">
        <f>'7.1. igazg 011130'!H123+'7.2 temető 013320'!H123+'7.3. vagyon 013350'!H123+'7.4 018010'!H123+'7.5 finansz műveletek 018030'!H123+'7.6 Út, autópálya építés'!H123+'7.7 közütak működtetés 045160'!H123+'7.8 parkoló 045170'!H123+'7.9 kábeltv 046020'!H123+'7.10 piac 047120'!H123+'7.11 tdm tám047320'!H123+'7.12 szemét 051030'!H123+'7.13 szennyvíz 052080'!H123+'7.14 víz 063080'!H123+'7.15 közvil 064010'!H123+'7.16 zöldterület 066010'!H123+'7.17 város 066020'!H123+'7.18 háziorvos 072111'!H123+'7.19 ügyelet 072112'!H123+'7.20 fülészet 072210'!H123+'7.21 védőnők 074031'!H123+'7.22 gyermekorvos 072111'!H123+'7.23. COVID '!H123+'7.24 sportcsépület 081030'!H123+'7.25 sport tám 081041'!H123+'7.26 diáksport 081043'!H123+'7.27 közműv 082091'!H123+'7.28 közműv 082092'!H123+'7.29  óvoda 091140'!H123+'7.30 gyermekétk.  096015'!H123+'7.31 bölcsőde'!H123+'7.32 intézm.kiv. gyétk 104037'!H123+'7.33 szoc étk 107051'!H123+'7.34 segélyek 107060'!H123+'7.35 adóbev 900020'!H123+'7.36 pályázatok összesen'!H123</f>
        <v>150000</v>
      </c>
      <c r="K123" s="546">
        <f t="shared" ca="1" si="15"/>
        <v>54067698</v>
      </c>
      <c r="L123" s="123">
        <f ca="1">'7.36 pályázatok összesen'!I123</f>
        <v>24620298</v>
      </c>
      <c r="M123" s="126">
        <f t="shared" ca="1" si="13"/>
        <v>29447400</v>
      </c>
      <c r="N123" s="92"/>
    </row>
    <row r="124" spans="1:14" x14ac:dyDescent="0.25">
      <c r="A124" s="29" t="s">
        <v>214</v>
      </c>
      <c r="B124" s="13" t="s">
        <v>215</v>
      </c>
      <c r="C124" s="125">
        <f>'7.1. igazg 011130'!C124+'7.2 temető 013320'!C124+'7.3. vagyon 013350'!C124+'7.4 018010'!C124+'7.5 finansz műveletek 018030'!C124+'7.7 közütak működtetés 045160'!C124+'7.8 parkoló 045170'!C124+'7.9 kábeltv 046020'!C124+'7.10 piac 047120'!C124+'7.11 tdm tám047320'!C124+'7.12 szemét 051030'!C124+'7.13 szennyvíz 052080'!C124+'7.14 víz 063080'!C124+'7.15 közvil 064010'!C124+'7.16 zöldterület 066010'!C124+'7.17 város 066020'!C124+'7.18 háziorvos 072111'!C124+'7.19 ügyelet 072112'!C124+'7.20 fülészet 072210'!C124+'7.21 védőnők 074031'!C124+'7.24 sportcsépület 081030'!C124+'7.25 sport tám 081041'!C124+'7.26 diáksport 081043'!C124+'7.27 közműv 082091'!C124+'7.28 közműv 082092'!C124+'7.29  óvoda 091140'!C124+'7.32 intézm.kiv. gyétk 104037'!C124+'7.33 szoc étk 107051'!C124+'7.34 segélyek 107060'!C124+'7.35 adóbev 900020'!C124+'7.36 pályázatok összesen'!C124+'7.6 Út, autópálya építés'!C124+'7.22 gyermekorvos 072111'!C124+'7.23. COVID '!C124</f>
        <v>52946896</v>
      </c>
      <c r="D124" s="125">
        <f>'7.1. igazg 011130'!D124+'7.2 temető 013320'!D124+'7.3. vagyon 013350'!D124+'7.4 018010'!D124+'7.5 finansz műveletek 018030'!D124+'7.7 közütak működtetés 045160'!D124+'7.8 parkoló 045170'!D124+'7.9 kábeltv 046020'!D124+'7.10 piac 047120'!D124+'7.11 tdm tám047320'!D124+'7.12 szemét 051030'!D124+'7.13 szennyvíz 052080'!D124+'7.14 víz 063080'!D124+'7.15 közvil 064010'!D124+'7.16 zöldterület 066010'!D124+'7.17 város 066020'!D124+'7.18 háziorvos 072111'!D124+'7.19 ügyelet 072112'!D124+'7.20 fülészet 072210'!D124+'7.21 védőnők 074031'!D124+'7.24 sportcsépület 081030'!D124+'7.25 sport tám 081041'!D124+'7.26 diáksport 081043'!D124+'7.27 közműv 082091'!D124+'7.28 közműv 082092'!D124+'7.29  óvoda 091140'!D124+'7.32 intézm.kiv. gyétk 104037'!D124+'7.33 szoc étk 107051'!D124+'7.34 segélyek 107060'!D124+'7.35 adóbev 900020'!D124+'7.36 pályázatok összesen'!D124+'7.6 Út, autópálya építés'!D124+'7.22 gyermekorvos 072111'!D124+'7.23. COVID '!D124</f>
        <v>27941000</v>
      </c>
      <c r="E124" s="125">
        <f>'7.1. igazg 011130'!E124+'7.2 temető 013320'!E124+'7.3. vagyon 013350'!E124+'7.4 018010'!E124+'7.5 finansz műveletek 018030'!E124+'7.7 közütak működtetés 045160'!E124+'7.8 parkoló 045170'!E124+'7.9 kábeltv 046020'!E124+'7.10 piac 047120'!E124+'7.11 tdm tám047320'!E124+'7.12 szemét 051030'!E124+'7.13 szennyvíz 052080'!E124+'7.14 víz 063080'!E124+'7.15 közvil 064010'!E124+'7.16 zöldterület 066010'!E124+'7.17 város 066020'!E124+'7.18 háziorvos 072111'!E124+'7.19 ügyelet 072112'!E124+'7.20 fülészet 072210'!E124+'7.21 védőnők 074031'!E124+'7.24 sportcsépület 081030'!E124+'7.25 sport tám 081041'!E124+'7.26 diáksport 081043'!E124+'7.27 közműv 082091'!E124+'7.28 közműv 082092'!E124+'7.29  óvoda 091140'!E124+'7.32 intézm.kiv. gyétk 104037'!E124+'7.33 szoc étk 107051'!E124+'7.34 segélyek 107060'!E124+'7.35 adóbev 900020'!E124+'7.36 pályázatok összesen'!E124+'7.6 Út, autópálya építés'!E124+'7.22 gyermekorvos 072111'!E124+'7.23. COVID '!E124</f>
        <v>3850000</v>
      </c>
      <c r="F124" s="546">
        <f t="shared" si="14"/>
        <v>31791000</v>
      </c>
      <c r="G124" s="125">
        <f>'7.36 pályázatok összesen'!F124</f>
        <v>700000</v>
      </c>
      <c r="H124" s="126">
        <f t="shared" si="11"/>
        <v>31091000</v>
      </c>
      <c r="I124" s="125">
        <f ca="1">'7.1. igazg 011130'!G124+'7.2 temető 013320'!G124+'7.3. vagyon 013350'!G124+'7.4 018010'!G124+'7.5 finansz műveletek 018030'!G124+'7.6 Út, autópálya építés'!G124+'7.7 közütak működtetés 045160'!G124+'7.8 parkoló 045170'!G124+'7.9 kábeltv 046020'!G124+'7.10 piac 047120'!G124+'7.11 tdm tám047320'!G124+'7.12 szemét 051030'!G124+'7.13 szennyvíz 052080'!G124+'7.14 víz 063080'!G124+'7.15 közvil 064010'!G124+'7.16 zöldterület 066010'!G124+'7.17 város 066020'!G124+'7.18 háziorvos 072111'!G124+'7.19 ügyelet 072112'!G124+'7.20 fülészet 072210'!G124+'7.21 védőnők 074031'!G124+'7.22 gyermekorvos 072111'!G124+'7.23. COVID '!G124+'7.24 sportcsépület 081030'!G124+'7.25 sport tám 081041'!G124+'7.26 diáksport 081043'!G124+'7.27 közműv 082091'!G124+'7.28 közműv 082092'!G124+'7.29  óvoda 091140'!G124+'7.30 gyermekétk.  096015'!G124+'7.31 bölcsőde'!G124+'7.32 intézm.kiv. gyétk 104037'!G124+'7.33 szoc étk 107051'!G124+'7.34 segélyek 107060'!G124+'7.35 adóbev 900020'!G124+'7.36 pályázatok összesen'!G124</f>
        <v>37342087</v>
      </c>
      <c r="J124" s="125">
        <f>'7.1. igazg 011130'!H124+'7.2 temető 013320'!H124+'7.3. vagyon 013350'!H124+'7.4 018010'!H124+'7.5 finansz műveletek 018030'!H124+'7.6 Út, autópálya építés'!H124+'7.7 közütak működtetés 045160'!H124+'7.8 parkoló 045170'!H124+'7.9 kábeltv 046020'!H124+'7.10 piac 047120'!H124+'7.11 tdm tám047320'!H124+'7.12 szemét 051030'!H124+'7.13 szennyvíz 052080'!H124+'7.14 víz 063080'!H124+'7.15 közvil 064010'!H124+'7.16 zöldterület 066010'!H124+'7.17 város 066020'!H124+'7.18 háziorvos 072111'!H124+'7.19 ügyelet 072112'!H124+'7.20 fülészet 072210'!H124+'7.21 védőnők 074031'!H124+'7.22 gyermekorvos 072111'!H124+'7.23. COVID '!H124+'7.24 sportcsépület 081030'!H124+'7.25 sport tám 081041'!H124+'7.26 diáksport 081043'!H124+'7.27 közműv 082091'!H124+'7.28 közműv 082092'!H124+'7.29  óvoda 091140'!H124+'7.30 gyermekétk.  096015'!H124+'7.31 bölcsőde'!H124+'7.32 intézm.kiv. gyétk 104037'!H124+'7.33 szoc étk 107051'!H124+'7.34 segélyek 107060'!H124+'7.35 adóbev 900020'!H124+'7.36 pályázatok összesen'!H124</f>
        <v>3850000</v>
      </c>
      <c r="K124" s="546">
        <f t="shared" ca="1" si="15"/>
        <v>41192087</v>
      </c>
      <c r="L124" s="123">
        <f ca="1">'7.36 pályázatok összesen'!I124</f>
        <v>803598</v>
      </c>
      <c r="M124" s="126">
        <f t="shared" ca="1" si="13"/>
        <v>40388489</v>
      </c>
      <c r="N124" s="92"/>
    </row>
    <row r="125" spans="1:14" x14ac:dyDescent="0.25">
      <c r="A125" s="29" t="s">
        <v>216</v>
      </c>
      <c r="B125" s="13" t="s">
        <v>217</v>
      </c>
      <c r="C125" s="125">
        <f>'7.1. igazg 011130'!C125+'7.2 temető 013320'!C125+'7.3. vagyon 013350'!C125+'7.4 018010'!C125+'7.5 finansz műveletek 018030'!C125+'7.7 közütak működtetés 045160'!C125+'7.8 parkoló 045170'!C125+'7.9 kábeltv 046020'!C125+'7.10 piac 047120'!C125+'7.11 tdm tám047320'!C125+'7.12 szemét 051030'!C125+'7.13 szennyvíz 052080'!C125+'7.14 víz 063080'!C125+'7.15 közvil 064010'!C125+'7.16 zöldterület 066010'!C125+'7.17 város 066020'!C125+'7.18 háziorvos 072111'!C125+'7.19 ügyelet 072112'!C125+'7.20 fülészet 072210'!C125+'7.21 védőnők 074031'!C125+'7.24 sportcsépület 081030'!C125+'7.25 sport tám 081041'!C125+'7.26 diáksport 081043'!C125+'7.27 közműv 082091'!C125+'7.28 közműv 082092'!C125+'7.29  óvoda 091140'!C125+'7.32 intézm.kiv. gyétk 104037'!C125+'7.33 szoc étk 107051'!C125+'7.34 segélyek 107060'!C125+'7.35 adóbev 900020'!C125+'7.36 pályázatok összesen'!C125+'7.6 Út, autópálya építés'!C125+'7.22 gyermekorvos 072111'!C125+'7.23. COVID '!C125</f>
        <v>2124385</v>
      </c>
      <c r="D125" s="125">
        <f>'7.1. igazg 011130'!D125+'7.2 temető 013320'!D125+'7.3. vagyon 013350'!D125+'7.4 018010'!D125+'7.5 finansz műveletek 018030'!D125+'7.7 közütak működtetés 045160'!D125+'7.8 parkoló 045170'!D125+'7.9 kábeltv 046020'!D125+'7.10 piac 047120'!D125+'7.11 tdm tám047320'!D125+'7.12 szemét 051030'!D125+'7.13 szennyvíz 052080'!D125+'7.14 víz 063080'!D125+'7.15 közvil 064010'!D125+'7.16 zöldterület 066010'!D125+'7.17 város 066020'!D125+'7.18 háziorvos 072111'!D125+'7.19 ügyelet 072112'!D125+'7.20 fülészet 072210'!D125+'7.21 védőnők 074031'!D125+'7.24 sportcsépület 081030'!D125+'7.25 sport tám 081041'!D125+'7.26 diáksport 081043'!D125+'7.27 közműv 082091'!D125+'7.28 közműv 082092'!D125+'7.29  óvoda 091140'!D125+'7.32 intézm.kiv. gyétk 104037'!D125+'7.33 szoc étk 107051'!D125+'7.34 segélyek 107060'!D125+'7.35 adóbev 900020'!D125+'7.36 pályázatok összesen'!D125+'7.6 Út, autópálya építés'!D125+'7.22 gyermekorvos 072111'!D125+'7.23. COVID '!D125</f>
        <v>1788895</v>
      </c>
      <c r="E125" s="125">
        <f>'7.1. igazg 011130'!E125+'7.2 temető 013320'!E125+'7.3. vagyon 013350'!E125+'7.4 018010'!E125+'7.5 finansz műveletek 018030'!E125+'7.7 közütak működtetés 045160'!E125+'7.8 parkoló 045170'!E125+'7.9 kábeltv 046020'!E125+'7.10 piac 047120'!E125+'7.11 tdm tám047320'!E125+'7.12 szemét 051030'!E125+'7.13 szennyvíz 052080'!E125+'7.14 víz 063080'!E125+'7.15 közvil 064010'!E125+'7.16 zöldterület 066010'!E125+'7.17 város 066020'!E125+'7.18 háziorvos 072111'!E125+'7.19 ügyelet 072112'!E125+'7.20 fülészet 072210'!E125+'7.21 védőnők 074031'!E125+'7.24 sportcsépület 081030'!E125+'7.25 sport tám 081041'!E125+'7.26 diáksport 081043'!E125+'7.27 közműv 082091'!E125+'7.28 közműv 082092'!E125+'7.29  óvoda 091140'!E125+'7.32 intézm.kiv. gyétk 104037'!E125+'7.33 szoc étk 107051'!E125+'7.34 segélyek 107060'!E125+'7.35 adóbev 900020'!E125+'7.36 pályázatok összesen'!E125+'7.6 Út, autópálya építés'!E125+'7.22 gyermekorvos 072111'!E125+'7.23. COVID '!E125</f>
        <v>0</v>
      </c>
      <c r="F125" s="546">
        <f t="shared" si="14"/>
        <v>1788895</v>
      </c>
      <c r="G125" s="125">
        <f>'7.36 pályázatok összesen'!F125</f>
        <v>258895</v>
      </c>
      <c r="H125" s="126">
        <f t="shared" si="11"/>
        <v>1530000</v>
      </c>
      <c r="I125" s="125">
        <f ca="1">'7.1. igazg 011130'!G125+'7.2 temető 013320'!G125+'7.3. vagyon 013350'!G125+'7.4 018010'!G125+'7.5 finansz műveletek 018030'!G125+'7.6 Út, autópálya építés'!G125+'7.7 közütak működtetés 045160'!G125+'7.8 parkoló 045170'!G125+'7.9 kábeltv 046020'!G125+'7.10 piac 047120'!G125+'7.11 tdm tám047320'!G125+'7.12 szemét 051030'!G125+'7.13 szennyvíz 052080'!G125+'7.14 víz 063080'!G125+'7.15 közvil 064010'!G125+'7.16 zöldterület 066010'!G125+'7.17 város 066020'!G125+'7.18 háziorvos 072111'!G125+'7.19 ügyelet 072112'!G125+'7.20 fülészet 072210'!G125+'7.21 védőnők 074031'!G125+'7.22 gyermekorvos 072111'!G125+'7.23. COVID '!G125+'7.24 sportcsépület 081030'!G125+'7.25 sport tám 081041'!G125+'7.26 diáksport 081043'!G125+'7.27 közműv 082091'!G125+'7.28 közműv 082092'!G125+'7.29  óvoda 091140'!G125+'7.30 gyermekétk.  096015'!G125+'7.31 bölcsőde'!G125+'7.32 intézm.kiv. gyétk 104037'!G125+'7.33 szoc étk 107051'!G125+'7.34 segélyek 107060'!G125+'7.35 adóbev 900020'!G125+'7.36 pályázatok összesen'!G125</f>
        <v>1753525</v>
      </c>
      <c r="J125" s="125">
        <f>'7.1. igazg 011130'!H125+'7.2 temető 013320'!H125+'7.3. vagyon 013350'!H125+'7.4 018010'!H125+'7.5 finansz műveletek 018030'!H125+'7.6 Út, autópálya építés'!H125+'7.7 közütak működtetés 045160'!H125+'7.8 parkoló 045170'!H125+'7.9 kábeltv 046020'!H125+'7.10 piac 047120'!H125+'7.11 tdm tám047320'!H125+'7.12 szemét 051030'!H125+'7.13 szennyvíz 052080'!H125+'7.14 víz 063080'!H125+'7.15 közvil 064010'!H125+'7.16 zöldterület 066010'!H125+'7.17 város 066020'!H125+'7.18 háziorvos 072111'!H125+'7.19 ügyelet 072112'!H125+'7.20 fülészet 072210'!H125+'7.21 védőnők 074031'!H125+'7.22 gyermekorvos 072111'!H125+'7.23. COVID '!H125+'7.24 sportcsépület 081030'!H125+'7.25 sport tám 081041'!H125+'7.26 diáksport 081043'!H125+'7.27 közműv 082091'!H125+'7.28 közműv 082092'!H125+'7.29  óvoda 091140'!H125+'7.30 gyermekétk.  096015'!H125+'7.31 bölcsőde'!H125+'7.32 intézm.kiv. gyétk 104037'!H125+'7.33 szoc étk 107051'!H125+'7.34 segélyek 107060'!H125+'7.35 adóbev 900020'!H125+'7.36 pályázatok összesen'!H125</f>
        <v>0</v>
      </c>
      <c r="K125" s="546">
        <f t="shared" ca="1" si="15"/>
        <v>1753525</v>
      </c>
      <c r="L125" s="123">
        <f ca="1">'7.36 pályázatok összesen'!I125</f>
        <v>253525</v>
      </c>
      <c r="M125" s="126">
        <f t="shared" ca="1" si="13"/>
        <v>1500000</v>
      </c>
      <c r="N125" s="92"/>
    </row>
    <row r="126" spans="1:14" x14ac:dyDescent="0.25">
      <c r="A126" s="29" t="s">
        <v>218</v>
      </c>
      <c r="B126" s="13" t="s">
        <v>219</v>
      </c>
      <c r="C126" s="125">
        <f>'7.1. igazg 011130'!C126+'7.2 temető 013320'!C126+'7.3. vagyon 013350'!C126+'7.4 018010'!C126+'7.5 finansz műveletek 018030'!C126+'7.7 közütak működtetés 045160'!C126+'7.8 parkoló 045170'!C126+'7.9 kábeltv 046020'!C126+'7.10 piac 047120'!C126+'7.11 tdm tám047320'!C126+'7.12 szemét 051030'!C126+'7.13 szennyvíz 052080'!C126+'7.14 víz 063080'!C126+'7.15 közvil 064010'!C126+'7.16 zöldterület 066010'!C126+'7.17 város 066020'!C126+'7.18 háziorvos 072111'!C126+'7.19 ügyelet 072112'!C126+'7.20 fülészet 072210'!C126+'7.21 védőnők 074031'!C126+'7.24 sportcsépület 081030'!C126+'7.25 sport tám 081041'!C126+'7.26 diáksport 081043'!C126+'7.27 közműv 082091'!C126+'7.28 közműv 082092'!C126+'7.29  óvoda 091140'!C126+'7.32 intézm.kiv. gyétk 104037'!C126+'7.33 szoc étk 107051'!C126+'7.34 segélyek 107060'!C126+'7.35 adóbev 900020'!C126+'7.36 pályázatok összesen'!C126+'7.6 Út, autópálya építés'!C126+'7.22 gyermekorvos 072111'!C126+'7.23. COVID '!C126</f>
        <v>121068496</v>
      </c>
      <c r="D126" s="125">
        <f>'7.1. igazg 011130'!D126+'7.2 temető 013320'!D126+'7.3. vagyon 013350'!D126+'7.4 018010'!D126+'7.5 finansz műveletek 018030'!D126+'7.7 közütak működtetés 045160'!D126+'7.8 parkoló 045170'!D126+'7.9 kábeltv 046020'!D126+'7.10 piac 047120'!D126+'7.11 tdm tám047320'!D126+'7.12 szemét 051030'!D126+'7.13 szennyvíz 052080'!D126+'7.14 víz 063080'!D126+'7.15 közvil 064010'!D126+'7.16 zöldterület 066010'!D126+'7.17 város 066020'!D126+'7.18 háziorvos 072111'!D126+'7.19 ügyelet 072112'!D126+'7.20 fülészet 072210'!D126+'7.21 védőnők 074031'!D126+'7.24 sportcsépület 081030'!D126+'7.25 sport tám 081041'!D126+'7.26 diáksport 081043'!D126+'7.27 közműv 082091'!D126+'7.28 közműv 082092'!D126+'7.29  óvoda 091140'!D126+'7.32 intézm.kiv. gyétk 104037'!D126+'7.33 szoc étk 107051'!D126+'7.34 segélyek 107060'!D126+'7.35 adóbev 900020'!D126+'7.36 pályázatok összesen'!D126+'7.6 Út, autópálya építés'!D126+'7.22 gyermekorvos 072111'!D126+'7.23. COVID '!D126</f>
        <v>127211771</v>
      </c>
      <c r="E126" s="125">
        <f>'7.1. igazg 011130'!E126+'7.2 temető 013320'!E126+'7.3. vagyon 013350'!E126+'7.4 018010'!E126+'7.5 finansz műveletek 018030'!E126+'7.7 közütak működtetés 045160'!E126+'7.8 parkoló 045170'!E126+'7.9 kábeltv 046020'!E126+'7.10 piac 047120'!E126+'7.11 tdm tám047320'!E126+'7.12 szemét 051030'!E126+'7.13 szennyvíz 052080'!E126+'7.14 víz 063080'!E126+'7.15 közvil 064010'!E126+'7.16 zöldterület 066010'!E126+'7.17 város 066020'!E126+'7.18 háziorvos 072111'!E126+'7.19 ügyelet 072112'!E126+'7.20 fülészet 072210'!E126+'7.21 védőnők 074031'!E126+'7.24 sportcsépület 081030'!E126+'7.25 sport tám 081041'!E126+'7.26 diáksport 081043'!E126+'7.27 közműv 082091'!E126+'7.28 közműv 082092'!E126+'7.29  óvoda 091140'!E126+'7.32 intézm.kiv. gyétk 104037'!E126+'7.33 szoc étk 107051'!E126+'7.34 segélyek 107060'!E126+'7.35 adóbev 900020'!E126+'7.36 pályázatok összesen'!E126+'7.6 Út, autópálya építés'!E126+'7.22 gyermekorvos 072111'!E126+'7.23. COVID '!E126</f>
        <v>5656906</v>
      </c>
      <c r="F126" s="546">
        <f t="shared" si="14"/>
        <v>132868677</v>
      </c>
      <c r="G126" s="125">
        <f>'7.36 pályázatok összesen'!F126</f>
        <v>18526580</v>
      </c>
      <c r="H126" s="126">
        <f t="shared" si="11"/>
        <v>114342097</v>
      </c>
      <c r="I126" s="125">
        <f ca="1">'7.1. igazg 011130'!G126+'7.2 temető 013320'!G126+'7.3. vagyon 013350'!G126+'7.4 018010'!G126+'7.5 finansz műveletek 018030'!G126+'7.6 Út, autópálya építés'!G126+'7.7 közütak működtetés 045160'!G126+'7.8 parkoló 045170'!G126+'7.9 kábeltv 046020'!G126+'7.10 piac 047120'!G126+'7.11 tdm tám047320'!G126+'7.12 szemét 051030'!G126+'7.13 szennyvíz 052080'!G126+'7.14 víz 063080'!G126+'7.15 közvil 064010'!G126+'7.16 zöldterület 066010'!G126+'7.17 város 066020'!G126+'7.18 háziorvos 072111'!G126+'7.19 ügyelet 072112'!G126+'7.20 fülészet 072210'!G126+'7.21 védőnők 074031'!G126+'7.22 gyermekorvos 072111'!G126+'7.23. COVID '!G126+'7.24 sportcsépület 081030'!G126+'7.25 sport tám 081041'!G126+'7.26 diáksport 081043'!G126+'7.27 közműv 082091'!G126+'7.28 közműv 082092'!G126+'7.29  óvoda 091140'!G126+'7.30 gyermekétk.  096015'!G126+'7.31 bölcsőde'!G126+'7.32 intézm.kiv. gyétk 104037'!G126+'7.33 szoc étk 107051'!G126+'7.34 segélyek 107060'!G126+'7.35 adóbev 900020'!G126+'7.36 pályázatok összesen'!G126</f>
        <v>347431847</v>
      </c>
      <c r="J126" s="125">
        <f>'7.1. igazg 011130'!H126+'7.2 temető 013320'!H126+'7.3. vagyon 013350'!H126+'7.4 018010'!H126+'7.5 finansz műveletek 018030'!H126+'7.6 Út, autópálya építés'!H126+'7.7 közütak működtetés 045160'!H126+'7.8 parkoló 045170'!H126+'7.9 kábeltv 046020'!H126+'7.10 piac 047120'!H126+'7.11 tdm tám047320'!H126+'7.12 szemét 051030'!H126+'7.13 szennyvíz 052080'!H126+'7.14 víz 063080'!H126+'7.15 közvil 064010'!H126+'7.16 zöldterület 066010'!H126+'7.17 város 066020'!H126+'7.18 háziorvos 072111'!H126+'7.19 ügyelet 072112'!H126+'7.20 fülészet 072210'!H126+'7.21 védőnők 074031'!H126+'7.22 gyermekorvos 072111'!H126+'7.23. COVID '!H126+'7.24 sportcsépület 081030'!H126+'7.25 sport tám 081041'!H126+'7.26 diáksport 081043'!H126+'7.27 közműv 082091'!H126+'7.28 közműv 082092'!H126+'7.29  óvoda 091140'!H126+'7.30 gyermekétk.  096015'!H126+'7.31 bölcsőde'!H126+'7.32 intézm.kiv. gyétk 104037'!H126+'7.33 szoc étk 107051'!H126+'7.34 segélyek 107060'!H126+'7.35 adóbev 900020'!H126+'7.36 pályázatok összesen'!H126</f>
        <v>5656906</v>
      </c>
      <c r="K126" s="546">
        <f t="shared" ca="1" si="15"/>
        <v>353088753</v>
      </c>
      <c r="L126" s="123">
        <f ca="1">'7.36 pályázatok összesen'!I126</f>
        <v>252279170</v>
      </c>
      <c r="M126" s="126">
        <f t="shared" ca="1" si="13"/>
        <v>100809583</v>
      </c>
      <c r="N126" s="92"/>
    </row>
    <row r="127" spans="1:14" x14ac:dyDescent="0.25">
      <c r="A127" s="29"/>
      <c r="B127" s="13" t="s">
        <v>867</v>
      </c>
      <c r="C127" s="125">
        <f>'7.1. igazg 011130'!C127+'7.2 temető 013320'!C127+'7.3. vagyon 013350'!C127+'7.4 018010'!C127+'7.5 finansz műveletek 018030'!C127+'7.7 közütak működtetés 045160'!C127+'7.8 parkoló 045170'!C127+'7.9 kábeltv 046020'!C127+'7.10 piac 047120'!C127+'7.11 tdm tám047320'!C127+'7.12 szemét 051030'!C127+'7.13 szennyvíz 052080'!C127+'7.14 víz 063080'!C127+'7.15 közvil 064010'!C127+'7.16 zöldterület 066010'!C127+'7.17 város 066020'!C127+'7.18 háziorvos 072111'!C127+'7.19 ügyelet 072112'!C127+'7.20 fülészet 072210'!C127+'7.21 védőnők 074031'!C127+'7.24 sportcsépület 081030'!C127+'7.25 sport tám 081041'!C127+'7.26 diáksport 081043'!C127+'7.27 közműv 082091'!C127+'7.28 közműv 082092'!C127+'7.29  óvoda 091140'!C127+'7.32 intézm.kiv. gyétk 104037'!C127+'7.33 szoc étk 107051'!C127+'7.34 segélyek 107060'!C127+'7.35 adóbev 900020'!C127+'7.36 pályázatok összesen'!C127+'7.6 Út, autópálya építés'!C127+'7.22 gyermekorvos 072111'!C127+'7.23. COVID '!C127</f>
        <v>39203248</v>
      </c>
      <c r="D127" s="125">
        <f>'7.1. igazg 011130'!D127+'7.2 temető 013320'!D127+'7.3. vagyon 013350'!D127+'7.4 018010'!D127+'7.5 finansz műveletek 018030'!D127+'7.7 közütak működtetés 045160'!D127+'7.8 parkoló 045170'!D127+'7.9 kábeltv 046020'!D127+'7.10 piac 047120'!D127+'7.11 tdm tám047320'!D127+'7.12 szemét 051030'!D127+'7.13 szennyvíz 052080'!D127+'7.14 víz 063080'!D127+'7.15 közvil 064010'!D127+'7.16 zöldterület 066010'!D127+'7.17 város 066020'!D127+'7.18 háziorvos 072111'!D127+'7.19 ügyelet 072112'!D127+'7.20 fülészet 072210'!D127+'7.21 védőnők 074031'!D127+'7.24 sportcsépület 081030'!D127+'7.25 sport tám 081041'!D127+'7.26 diáksport 081043'!D127+'7.27 közműv 082091'!D127+'7.28 közműv 082092'!D127+'7.29  óvoda 091140'!D127+'7.32 intézm.kiv. gyétk 104037'!D127+'7.33 szoc étk 107051'!D127+'7.34 segélyek 107060'!D127+'7.35 adóbev 900020'!D127+'7.36 pályázatok összesen'!D127+'7.6 Út, autópálya építés'!D127+'7.22 gyermekorvos 072111'!D127+'7.23. COVID '!D127</f>
        <v>66369808</v>
      </c>
      <c r="E127" s="125">
        <f>'7.1. igazg 011130'!E127+'7.2 temető 013320'!E127+'7.3. vagyon 013350'!E127+'7.4 018010'!E127+'7.5 finansz műveletek 018030'!E127+'7.7 közütak működtetés 045160'!E127+'7.8 parkoló 045170'!E127+'7.9 kábeltv 046020'!E127+'7.10 piac 047120'!E127+'7.11 tdm tám047320'!E127+'7.12 szemét 051030'!E127+'7.13 szennyvíz 052080'!E127+'7.14 víz 063080'!E127+'7.15 közvil 064010'!E127+'7.16 zöldterület 066010'!E127+'7.17 város 066020'!E127+'7.18 háziorvos 072111'!E127+'7.19 ügyelet 072112'!E127+'7.20 fülészet 072210'!E127+'7.21 védőnők 074031'!E127+'7.24 sportcsépület 081030'!E127+'7.25 sport tám 081041'!E127+'7.26 diáksport 081043'!E127+'7.27 közműv 082091'!E127+'7.28 közműv 082092'!E127+'7.29  óvoda 091140'!E127+'7.32 intézm.kiv. gyétk 104037'!E127+'7.33 szoc étk 107051'!E127+'7.34 segélyek 107060'!E127+'7.35 adóbev 900020'!E127+'7.36 pályázatok összesen'!E127+'7.6 Út, autópálya építés'!E127+'7.22 gyermekorvos 072111'!E127+'7.23. COVID '!E127</f>
        <v>5656906</v>
      </c>
      <c r="F127" s="546">
        <f>SUM(D127:E127)</f>
        <v>72026714</v>
      </c>
      <c r="G127" s="125">
        <f>'7.36 pályázatok összesen'!F127</f>
        <v>8742721</v>
      </c>
      <c r="H127" s="126">
        <f t="shared" si="11"/>
        <v>63283993</v>
      </c>
      <c r="I127" s="125">
        <f ca="1">'7.1. igazg 011130'!G127+'7.2 temető 013320'!G127+'7.3. vagyon 013350'!G127+'7.4 018010'!G127+'7.5 finansz műveletek 018030'!G127+'7.6 Út, autópálya építés'!G127+'7.7 közütak működtetés 045160'!G127+'7.8 parkoló 045170'!G127+'7.9 kábeltv 046020'!G127+'7.10 piac 047120'!G127+'7.11 tdm tám047320'!G127+'7.12 szemét 051030'!G127+'7.13 szennyvíz 052080'!G127+'7.14 víz 063080'!G127+'7.15 közvil 064010'!G127+'7.16 zöldterület 066010'!G127+'7.17 város 066020'!G127+'7.18 háziorvos 072111'!G127+'7.19 ügyelet 072112'!G127+'7.20 fülészet 072210'!G127+'7.21 védőnők 074031'!G127+'7.22 gyermekorvos 072111'!G127+'7.23. COVID '!G127+'7.24 sportcsépület 081030'!G127+'7.25 sport tám 081041'!G127+'7.26 diáksport 081043'!G127+'7.27 közműv 082091'!G127+'7.28 közműv 082092'!G127+'7.29  óvoda 091140'!G127+'7.30 gyermekétk.  096015'!G127+'7.31 bölcsőde'!G127+'7.32 intézm.kiv. gyétk 104037'!G127+'7.33 szoc étk 107051'!G127+'7.34 segélyek 107060'!G127+'7.35 adóbev 900020'!G127+'7.36 pályázatok összesen'!G127</f>
        <v>68837149</v>
      </c>
      <c r="J127" s="125">
        <f>'7.1. igazg 011130'!H127+'7.2 temető 013320'!H127+'7.3. vagyon 013350'!H127+'7.4 018010'!H127+'7.5 finansz műveletek 018030'!H127+'7.6 Út, autópálya építés'!H127+'7.7 közütak működtetés 045160'!H127+'7.8 parkoló 045170'!H127+'7.9 kábeltv 046020'!H127+'7.10 piac 047120'!H127+'7.11 tdm tám047320'!H127+'7.12 szemét 051030'!H127+'7.13 szennyvíz 052080'!H127+'7.14 víz 063080'!H127+'7.15 közvil 064010'!H127+'7.16 zöldterület 066010'!H127+'7.17 város 066020'!H127+'7.18 háziorvos 072111'!H127+'7.19 ügyelet 072112'!H127+'7.20 fülészet 072210'!H127+'7.21 védőnők 074031'!H127+'7.22 gyermekorvos 072111'!H127+'7.23. COVID '!H127+'7.24 sportcsépület 081030'!H127+'7.25 sport tám 081041'!H127+'7.26 diáksport 081043'!H127+'7.27 közműv 082091'!H127+'7.28 közműv 082092'!H127+'7.29  óvoda 091140'!H127+'7.30 gyermekétk.  096015'!H127+'7.31 bölcsőde'!H127+'7.32 intézm.kiv. gyétk 104037'!H127+'7.33 szoc étk 107051'!H127+'7.34 segélyek 107060'!H127+'7.35 adóbev 900020'!H127+'7.36 pályázatok összesen'!H127</f>
        <v>5656906</v>
      </c>
      <c r="K127" s="546">
        <f ca="1">SUM(I127:J127)</f>
        <v>74494055</v>
      </c>
      <c r="L127" s="123">
        <f ca="1">'7.36 pályázatok összesen'!I127</f>
        <v>8942576</v>
      </c>
      <c r="M127" s="126">
        <f t="shared" ca="1" si="13"/>
        <v>65551479</v>
      </c>
      <c r="N127" s="92"/>
    </row>
    <row r="128" spans="1:14" x14ac:dyDescent="0.25">
      <c r="A128" s="29"/>
      <c r="B128" s="41" t="s">
        <v>866</v>
      </c>
      <c r="C128" s="125">
        <f>'7.1. igazg 011130'!C128+'7.2 temető 013320'!C128+'7.3. vagyon 013350'!C128+'7.4 018010'!C128+'7.5 finansz műveletek 018030'!C128+'7.7 közütak működtetés 045160'!C128+'7.8 parkoló 045170'!C128+'7.9 kábeltv 046020'!C128+'7.10 piac 047120'!C128+'7.11 tdm tám047320'!C128+'7.12 szemét 051030'!C128+'7.13 szennyvíz 052080'!C128+'7.14 víz 063080'!C128+'7.15 közvil 064010'!C128+'7.16 zöldterület 066010'!C128+'7.17 város 066020'!C128+'7.18 háziorvos 072111'!C128+'7.19 ügyelet 072112'!C128+'7.20 fülészet 072210'!C128+'7.21 védőnők 074031'!C128+'7.24 sportcsépület 081030'!C128+'7.25 sport tám 081041'!C128+'7.26 diáksport 081043'!C128+'7.27 közműv 082091'!C128+'7.28 közműv 082092'!C128+'7.29  óvoda 091140'!C128+'7.32 intézm.kiv. gyétk 104037'!C128+'7.33 szoc étk 107051'!C128+'7.34 segélyek 107060'!C128+'7.35 adóbev 900020'!C128+'7.36 pályázatok összesen'!C128+'7.6 Út, autópálya építés'!C128+'7.22 gyermekorvos 072111'!C128+'7.23. COVID '!C128</f>
        <v>76382515</v>
      </c>
      <c r="D128" s="125">
        <f>'7.1. igazg 011130'!D128+'7.2 temető 013320'!D128+'7.3. vagyon 013350'!D128+'7.4 018010'!D128+'7.5 finansz műveletek 018030'!D128+'7.7 közütak működtetés 045160'!D128+'7.8 parkoló 045170'!D128+'7.9 kábeltv 046020'!D128+'7.10 piac 047120'!D128+'7.11 tdm tám047320'!D128+'7.12 szemét 051030'!D128+'7.13 szennyvíz 052080'!D128+'7.14 víz 063080'!D128+'7.15 közvil 064010'!D128+'7.16 zöldterület 066010'!D128+'7.17 város 066020'!D128+'7.18 háziorvos 072111'!D128+'7.19 ügyelet 072112'!D128+'7.20 fülészet 072210'!D128+'7.21 védőnők 074031'!D128+'7.24 sportcsépület 081030'!D128+'7.25 sport tám 081041'!D128+'7.26 diáksport 081043'!D128+'7.27 közműv 082091'!D128+'7.28 közműv 082092'!D128+'7.29  óvoda 091140'!D128+'7.32 intézm.kiv. gyétk 104037'!D128+'7.33 szoc étk 107051'!D128+'7.34 segélyek 107060'!D128+'7.35 adóbev 900020'!D128+'7.36 pályázatok összesen'!D128+'7.6 Út, autópálya építés'!D128+'7.22 gyermekorvos 072111'!D128+'7.23. COVID '!D128</f>
        <v>26568734</v>
      </c>
      <c r="E128" s="125">
        <f>'7.1. igazg 011130'!E128+'7.2 temető 013320'!E128+'7.3. vagyon 013350'!E128+'7.4 018010'!E128+'7.5 finansz műveletek 018030'!E128+'7.7 közütak működtetés 045160'!E128+'7.8 parkoló 045170'!E128+'7.9 kábeltv 046020'!E128+'7.10 piac 047120'!E128+'7.11 tdm tám047320'!E128+'7.12 szemét 051030'!E128+'7.13 szennyvíz 052080'!E128+'7.14 víz 063080'!E128+'7.15 közvil 064010'!E128+'7.16 zöldterület 066010'!E128+'7.17 város 066020'!E128+'7.18 háziorvos 072111'!E128+'7.19 ügyelet 072112'!E128+'7.20 fülészet 072210'!E128+'7.21 védőnők 074031'!E128+'7.24 sportcsépület 081030'!E128+'7.25 sport tám 081041'!E128+'7.26 diáksport 081043'!E128+'7.27 közműv 082091'!E128+'7.28 közműv 082092'!E128+'7.29  óvoda 091140'!E128+'7.32 intézm.kiv. gyétk 104037'!E128+'7.33 szoc étk 107051'!E128+'7.34 segélyek 107060'!E128+'7.35 adóbev 900020'!E128+'7.36 pályázatok összesen'!E128+'7.6 Út, autópálya építés'!E128+'7.22 gyermekorvos 072111'!E128+'7.23. COVID '!E128</f>
        <v>0</v>
      </c>
      <c r="F128" s="546">
        <f>SUM(D128:E128)</f>
        <v>26568734</v>
      </c>
      <c r="G128" s="125">
        <f>'7.36 pályázatok összesen'!F128</f>
        <v>10630</v>
      </c>
      <c r="H128" s="126">
        <f t="shared" si="11"/>
        <v>26558104</v>
      </c>
      <c r="I128" s="125">
        <f ca="1">'7.1. igazg 011130'!G128+'7.2 temető 013320'!G128+'7.3. vagyon 013350'!G128+'7.4 018010'!G128+'7.5 finansz műveletek 018030'!G128+'7.6 Út, autópálya építés'!G128+'7.7 közütak működtetés 045160'!G128+'7.8 parkoló 045170'!G128+'7.9 kábeltv 046020'!G128+'7.10 piac 047120'!G128+'7.11 tdm tám047320'!G128+'7.12 szemét 051030'!G128+'7.13 szennyvíz 052080'!G128+'7.14 víz 063080'!G128+'7.15 közvil 064010'!G128+'7.16 zöldterület 066010'!G128+'7.17 város 066020'!G128+'7.18 háziorvos 072111'!G128+'7.19 ügyelet 072112'!G128+'7.20 fülészet 072210'!G128+'7.21 védőnők 074031'!G128+'7.22 gyermekorvos 072111'!G128+'7.23. COVID '!G128+'7.24 sportcsépület 081030'!G128+'7.25 sport tám 081041'!G128+'7.26 diáksport 081043'!G128+'7.27 közműv 082091'!G128+'7.28 közműv 082092'!G128+'7.29  óvoda 091140'!G128+'7.30 gyermekétk.  096015'!G128+'7.31 bölcsőde'!G128+'7.32 intézm.kiv. gyétk 104037'!G128+'7.33 szoc étk 107051'!G128+'7.34 segélyek 107060'!G128+'7.35 adóbev 900020'!G128+'7.36 pályázatok összesen'!G128</f>
        <v>254130169</v>
      </c>
      <c r="J128" s="125">
        <f>'7.1. igazg 011130'!H128+'7.2 temető 013320'!H128+'7.3. vagyon 013350'!H128+'7.4 018010'!H128+'7.5 finansz műveletek 018030'!H128+'7.6 Út, autópálya építés'!H128+'7.7 közütak működtetés 045160'!H128+'7.8 parkoló 045170'!H128+'7.9 kábeltv 046020'!H128+'7.10 piac 047120'!H128+'7.11 tdm tám047320'!H128+'7.12 szemét 051030'!H128+'7.13 szennyvíz 052080'!H128+'7.14 víz 063080'!H128+'7.15 közvil 064010'!H128+'7.16 zöldterület 066010'!H128+'7.17 város 066020'!H128+'7.18 háziorvos 072111'!H128+'7.19 ügyelet 072112'!H128+'7.20 fülészet 072210'!H128+'7.21 védőnők 074031'!H128+'7.22 gyermekorvos 072111'!H128+'7.23. COVID '!H128+'7.24 sportcsépület 081030'!H128+'7.25 sport tám 081041'!H128+'7.26 diáksport 081043'!H128+'7.27 közműv 082091'!H128+'7.28 közműv 082092'!H128+'7.29  óvoda 091140'!H128+'7.30 gyermekétk.  096015'!H128+'7.31 bölcsőde'!H128+'7.32 intézm.kiv. gyétk 104037'!H128+'7.33 szoc étk 107051'!H128+'7.34 segélyek 107060'!H128+'7.35 adóbev 900020'!H128+'7.36 pályázatok összesen'!H128</f>
        <v>0</v>
      </c>
      <c r="K128" s="546">
        <f ca="1">SUM(I128:J128)</f>
        <v>254130169</v>
      </c>
      <c r="L128" s="123">
        <f ca="1">'7.36 pályázatok összesen'!I128</f>
        <v>235072065</v>
      </c>
      <c r="M128" s="126">
        <f t="shared" ca="1" si="13"/>
        <v>19058104</v>
      </c>
      <c r="N128" s="92"/>
    </row>
    <row r="129" spans="1:15" x14ac:dyDescent="0.25">
      <c r="A129" s="30"/>
      <c r="B129" s="31" t="s">
        <v>220</v>
      </c>
      <c r="C129" s="125">
        <f>'7.1. igazg 011130'!C129+'7.2 temető 013320'!C129+'7.3. vagyon 013350'!C129+'7.4 018010'!C129+'7.5 finansz műveletek 018030'!C129+'7.7 közütak működtetés 045160'!C129+'7.8 parkoló 045170'!C129+'7.9 kábeltv 046020'!C129+'7.10 piac 047120'!C129+'7.11 tdm tám047320'!C129+'7.12 szemét 051030'!C129+'7.13 szennyvíz 052080'!C129+'7.14 víz 063080'!C129+'7.15 közvil 064010'!C129+'7.16 zöldterület 066010'!C129+'7.17 város 066020'!C129+'7.18 háziorvos 072111'!C129+'7.19 ügyelet 072112'!C129+'7.20 fülészet 072210'!C129+'7.21 védőnők 074031'!C129+'7.24 sportcsépület 081030'!C129+'7.25 sport tám 081041'!C129+'7.26 diáksport 081043'!C129+'7.27 közműv 082091'!C129+'7.28 közműv 082092'!C129+'7.29  óvoda 091140'!C129+'7.32 intézm.kiv. gyétk 104037'!C129+'7.33 szoc étk 107051'!C129+'7.34 segélyek 107060'!C129+'7.35 adóbev 900020'!C129+'7.36 pályázatok összesen'!C129+'7.6 Út, autópálya építés'!C129+'7.22 gyermekorvos 072111'!C129+'7.23. COVID '!C129</f>
        <v>79272</v>
      </c>
      <c r="D129" s="125">
        <f>'7.1. igazg 011130'!D129+'7.2 temető 013320'!D129+'7.3. vagyon 013350'!D129+'7.4 018010'!D129+'7.5 finansz műveletek 018030'!D129+'7.7 közütak működtetés 045160'!D129+'7.8 parkoló 045170'!D129+'7.9 kábeltv 046020'!D129+'7.10 piac 047120'!D129+'7.11 tdm tám047320'!D129+'7.12 szemét 051030'!D129+'7.13 szennyvíz 052080'!D129+'7.14 víz 063080'!D129+'7.15 közvil 064010'!D129+'7.16 zöldterület 066010'!D129+'7.17 város 066020'!D129+'7.18 háziorvos 072111'!D129+'7.19 ügyelet 072112'!D129+'7.20 fülészet 072210'!D129+'7.21 védőnők 074031'!D129+'7.24 sportcsépület 081030'!D129+'7.25 sport tám 081041'!D129+'7.26 diáksport 081043'!D129+'7.27 közműv 082091'!D129+'7.28 közműv 082092'!D129+'7.29  óvoda 091140'!D129+'7.32 intézm.kiv. gyétk 104037'!D129+'7.33 szoc étk 107051'!D129+'7.34 segélyek 107060'!D129+'7.35 adóbev 900020'!D129+'7.36 pályázatok összesen'!D129+'7.6 Út, autópálya építés'!D129+'7.22 gyermekorvos 072111'!D129+'7.23. COVID '!D129</f>
        <v>20500000</v>
      </c>
      <c r="E129" s="125">
        <f>'7.1. igazg 011130'!E129+'7.2 temető 013320'!E129+'7.3. vagyon 013350'!E129+'7.4 018010'!E129+'7.5 finansz műveletek 018030'!E129+'7.7 közütak működtetés 045160'!E129+'7.8 parkoló 045170'!E129+'7.9 kábeltv 046020'!E129+'7.10 piac 047120'!E129+'7.11 tdm tám047320'!E129+'7.12 szemét 051030'!E129+'7.13 szennyvíz 052080'!E129+'7.14 víz 063080'!E129+'7.15 közvil 064010'!E129+'7.16 zöldterület 066010'!E129+'7.17 város 066020'!E129+'7.18 háziorvos 072111'!E129+'7.19 ügyelet 072112'!E129+'7.20 fülészet 072210'!E129+'7.21 védőnők 074031'!E129+'7.24 sportcsépület 081030'!E129+'7.25 sport tám 081041'!E129+'7.26 diáksport 081043'!E129+'7.27 közműv 082091'!E129+'7.28 közműv 082092'!E129+'7.29  óvoda 091140'!E129+'7.32 intézm.kiv. gyétk 104037'!E129+'7.33 szoc étk 107051'!E129+'7.34 segélyek 107060'!E129+'7.35 adóbev 900020'!E129+'7.36 pályázatok összesen'!E129+'7.6 Út, autópálya építés'!E129+'7.22 gyermekorvos 072111'!E129+'7.23. COVID '!E129</f>
        <v>0</v>
      </c>
      <c r="F129" s="546">
        <f t="shared" ref="F129:F145" si="18">SUM(D129:E129)</f>
        <v>20500000</v>
      </c>
      <c r="G129" s="125">
        <f>'7.36 pályázatok összesen'!F129</f>
        <v>0</v>
      </c>
      <c r="H129" s="126">
        <f t="shared" si="11"/>
        <v>20500000</v>
      </c>
      <c r="I129" s="125">
        <f ca="1">'7.1. igazg 011130'!G129+'7.2 temető 013320'!G129+'7.3. vagyon 013350'!G129+'7.4 018010'!G129+'7.5 finansz műveletek 018030'!G129+'7.6 Út, autópálya építés'!G129+'7.7 közütak működtetés 045160'!G129+'7.8 parkoló 045170'!G129+'7.9 kábeltv 046020'!G129+'7.10 piac 047120'!G129+'7.11 tdm tám047320'!G129+'7.12 szemét 051030'!G129+'7.13 szennyvíz 052080'!G129+'7.14 víz 063080'!G129+'7.15 közvil 064010'!G129+'7.16 zöldterület 066010'!G129+'7.17 város 066020'!G129+'7.18 háziorvos 072111'!G129+'7.19 ügyelet 072112'!G129+'7.20 fülészet 072210'!G129+'7.21 védőnők 074031'!G129+'7.22 gyermekorvos 072111'!G129+'7.23. COVID '!G129+'7.24 sportcsépület 081030'!G129+'7.25 sport tám 081041'!G129+'7.26 diáksport 081043'!G129+'7.27 közműv 082091'!G129+'7.28 közműv 082092'!G129+'7.29  óvoda 091140'!G129+'7.30 gyermekétk.  096015'!G129+'7.31 bölcsőde'!G129+'7.32 intézm.kiv. gyétk 104037'!G129+'7.33 szoc étk 107051'!G129+'7.34 segélyek 107060'!G129+'7.35 adóbev 900020'!G129+'7.36 pályázatok összesen'!G129</f>
        <v>10500000</v>
      </c>
      <c r="J129" s="125">
        <f>'7.1. igazg 011130'!H129+'7.2 temető 013320'!H129+'7.3. vagyon 013350'!H129+'7.4 018010'!H129+'7.5 finansz műveletek 018030'!H129+'7.6 Út, autópálya építés'!H129+'7.7 közütak működtetés 045160'!H129+'7.8 parkoló 045170'!H129+'7.9 kábeltv 046020'!H129+'7.10 piac 047120'!H129+'7.11 tdm tám047320'!H129+'7.12 szemét 051030'!H129+'7.13 szennyvíz 052080'!H129+'7.14 víz 063080'!H129+'7.15 közvil 064010'!H129+'7.16 zöldterület 066010'!H129+'7.17 város 066020'!H129+'7.18 háziorvos 072111'!H129+'7.19 ügyelet 072112'!H129+'7.20 fülészet 072210'!H129+'7.21 védőnők 074031'!H129+'7.22 gyermekorvos 072111'!H129+'7.23. COVID '!H129+'7.24 sportcsépület 081030'!H129+'7.25 sport tám 081041'!H129+'7.26 diáksport 081043'!H129+'7.27 közműv 082091'!H129+'7.28 közműv 082092'!H129+'7.29  óvoda 091140'!H129+'7.30 gyermekétk.  096015'!H129+'7.31 bölcsőde'!H129+'7.32 intézm.kiv. gyétk 104037'!H129+'7.33 szoc étk 107051'!H129+'7.34 segélyek 107060'!H129+'7.35 adóbev 900020'!H129+'7.36 pályázatok összesen'!H129</f>
        <v>0</v>
      </c>
      <c r="K129" s="546">
        <f t="shared" ref="K129:K144" ca="1" si="19">SUM(I129:J129)</f>
        <v>10500000</v>
      </c>
      <c r="L129" s="123">
        <f ca="1">'7.36 pályázatok összesen'!I129</f>
        <v>0</v>
      </c>
      <c r="M129" s="126">
        <f t="shared" ca="1" si="13"/>
        <v>10500000</v>
      </c>
      <c r="N129" s="92"/>
    </row>
    <row r="130" spans="1:15" ht="15.75" thickBot="1" x14ac:dyDescent="0.3">
      <c r="A130" s="624" t="s">
        <v>221</v>
      </c>
      <c r="B130" s="38" t="s">
        <v>222</v>
      </c>
      <c r="C130" s="127">
        <f>'7.1. igazg 011130'!C130+'7.2 temető 013320'!C130+'7.3. vagyon 013350'!C130+'7.4 018010'!C130+'7.5 finansz műveletek 018030'!C130+'7.7 közütak működtetés 045160'!C130+'7.8 parkoló 045170'!C130+'7.9 kábeltv 046020'!C130+'7.10 piac 047120'!C130+'7.11 tdm tám047320'!C130+'7.12 szemét 051030'!C130+'7.13 szennyvíz 052080'!C130+'7.14 víz 063080'!C130+'7.15 közvil 064010'!C130+'7.16 zöldterület 066010'!C130+'7.17 város 066020'!C130+'7.18 háziorvos 072111'!C130+'7.19 ügyelet 072112'!C130+'7.20 fülészet 072210'!C130+'7.21 védőnők 074031'!C130+'7.24 sportcsépület 081030'!C130+'7.25 sport tám 081041'!C130+'7.26 diáksport 081043'!C130+'7.27 közműv 082091'!C130+'7.28 közműv 082092'!C130+'7.29  óvoda 091140'!C130+'7.32 intézm.kiv. gyétk 104037'!C130+'7.33 szoc étk 107051'!C130+'7.34 segélyek 107060'!C130+'7.35 adóbev 900020'!C130+'7.36 pályázatok összesen'!C130+'7.6 Út, autópálya építés'!C130+'7.22 gyermekorvos 072111'!C130+'7.23. COVID '!C130</f>
        <v>5403461</v>
      </c>
      <c r="D130" s="127">
        <f>'7.1. igazg 011130'!D130+'7.2 temető 013320'!D130+'7.3. vagyon 013350'!D130+'7.4 018010'!D130+'7.5 finansz műveletek 018030'!D130+'7.7 közütak működtetés 045160'!D130+'7.8 parkoló 045170'!D130+'7.9 kábeltv 046020'!D130+'7.10 piac 047120'!D130+'7.11 tdm tám047320'!D130+'7.12 szemét 051030'!D130+'7.13 szennyvíz 052080'!D130+'7.14 víz 063080'!D130+'7.15 közvil 064010'!D130+'7.16 zöldterület 066010'!D130+'7.17 város 066020'!D130+'7.18 háziorvos 072111'!D130+'7.19 ügyelet 072112'!D130+'7.20 fülészet 072210'!D130+'7.21 védőnők 074031'!D130+'7.24 sportcsépület 081030'!D130+'7.25 sport tám 081041'!D130+'7.26 diáksport 081043'!D130+'7.27 közműv 082091'!D130+'7.28 közműv 082092'!D130+'7.29  óvoda 091140'!D130+'7.32 intézm.kiv. gyétk 104037'!D130+'7.33 szoc étk 107051'!D130+'7.34 segélyek 107060'!D130+'7.35 adóbev 900020'!D130+'7.36 pályázatok összesen'!D130+'7.6 Út, autópálya építés'!D130+'7.22 gyermekorvos 072111'!D130+'7.23. COVID '!D130</f>
        <v>13773229</v>
      </c>
      <c r="E130" s="127">
        <f>'7.1. igazg 011130'!E130+'7.2 temető 013320'!E130+'7.3. vagyon 013350'!E130+'7.4 018010'!E130+'7.5 finansz műveletek 018030'!E130+'7.7 közütak működtetés 045160'!E130+'7.8 parkoló 045170'!E130+'7.9 kábeltv 046020'!E130+'7.10 piac 047120'!E130+'7.11 tdm tám047320'!E130+'7.12 szemét 051030'!E130+'7.13 szennyvíz 052080'!E130+'7.14 víz 063080'!E130+'7.15 közvil 064010'!E130+'7.16 zöldterület 066010'!E130+'7.17 város 066020'!E130+'7.18 háziorvos 072111'!E130+'7.19 ügyelet 072112'!E130+'7.20 fülészet 072210'!E130+'7.21 védőnők 074031'!E130+'7.24 sportcsépület 081030'!E130+'7.25 sport tám 081041'!E130+'7.26 diáksport 081043'!E130+'7.27 közműv 082091'!E130+'7.28 közműv 082092'!E130+'7.29  óvoda 091140'!E130+'7.32 intézm.kiv. gyétk 104037'!E130+'7.33 szoc étk 107051'!E130+'7.34 segélyek 107060'!E130+'7.35 adóbev 900020'!E130+'7.36 pályázatok összesen'!E130+'7.6 Út, autópálya építés'!E130+'7.22 gyermekorvos 072111'!E130+'7.23. COVID '!E130</f>
        <v>0</v>
      </c>
      <c r="F130" s="547">
        <f t="shared" si="18"/>
        <v>13773229</v>
      </c>
      <c r="G130" s="127">
        <f>'7.36 pályázatok összesen'!F130</f>
        <v>9773229</v>
      </c>
      <c r="H130" s="128">
        <f t="shared" si="11"/>
        <v>4000000</v>
      </c>
      <c r="I130" s="125">
        <f ca="1">'7.1. igazg 011130'!G130+'7.2 temető 013320'!G130+'7.3. vagyon 013350'!G130+'7.4 018010'!G130+'7.5 finansz műveletek 018030'!G130+'7.6 Út, autópálya építés'!G130+'7.7 közütak működtetés 045160'!G130+'7.8 parkoló 045170'!G130+'7.9 kábeltv 046020'!G130+'7.10 piac 047120'!G130+'7.11 tdm tám047320'!G130+'7.12 szemét 051030'!G130+'7.13 szennyvíz 052080'!G130+'7.14 víz 063080'!G130+'7.15 közvil 064010'!G130+'7.16 zöldterület 066010'!G130+'7.17 város 066020'!G130+'7.18 háziorvos 072111'!G130+'7.19 ügyelet 072112'!G130+'7.20 fülészet 072210'!G130+'7.21 védőnők 074031'!G130+'7.22 gyermekorvos 072111'!G130+'7.23. COVID '!G130+'7.24 sportcsépület 081030'!G130+'7.25 sport tám 081041'!G130+'7.26 diáksport 081043'!G130+'7.27 közműv 082091'!G130+'7.28 közműv 082092'!G130+'7.29  óvoda 091140'!G130+'7.30 gyermekétk.  096015'!G130+'7.31 bölcsőde'!G130+'7.32 intézm.kiv. gyétk 104037'!G130+'7.33 szoc étk 107051'!G130+'7.34 segélyek 107060'!G130+'7.35 adóbev 900020'!G130+'7.36 pályázatok összesen'!G130</f>
        <v>13964529</v>
      </c>
      <c r="J130" s="125">
        <f>'7.1. igazg 011130'!H130+'7.2 temető 013320'!H130+'7.3. vagyon 013350'!H130+'7.4 018010'!H130+'7.5 finansz műveletek 018030'!H130+'7.6 Út, autópálya építés'!H130+'7.7 közütak működtetés 045160'!H130+'7.8 parkoló 045170'!H130+'7.9 kábeltv 046020'!H130+'7.10 piac 047120'!H130+'7.11 tdm tám047320'!H130+'7.12 szemét 051030'!H130+'7.13 szennyvíz 052080'!H130+'7.14 víz 063080'!H130+'7.15 közvil 064010'!H130+'7.16 zöldterület 066010'!H130+'7.17 város 066020'!H130+'7.18 háziorvos 072111'!H130+'7.19 ügyelet 072112'!H130+'7.20 fülészet 072210'!H130+'7.21 védőnők 074031'!H130+'7.22 gyermekorvos 072111'!H130+'7.23. COVID '!H130+'7.24 sportcsépület 081030'!H130+'7.25 sport tám 081041'!H130+'7.26 diáksport 081043'!H130+'7.27 közműv 082091'!H130+'7.28 közműv 082092'!H130+'7.29  óvoda 091140'!H130+'7.30 gyermekétk.  096015'!H130+'7.31 bölcsőde'!H130+'7.32 intézm.kiv. gyétk 104037'!H130+'7.33 szoc étk 107051'!H130+'7.34 segélyek 107060'!H130+'7.35 adóbev 900020'!H130+'7.36 pályázatok összesen'!H130</f>
        <v>0</v>
      </c>
      <c r="K130" s="547">
        <f t="shared" ca="1" si="19"/>
        <v>13964529</v>
      </c>
      <c r="L130" s="123">
        <f ca="1">'7.36 pályázatok összesen'!I130</f>
        <v>8264529</v>
      </c>
      <c r="M130" s="128">
        <f t="shared" ca="1" si="13"/>
        <v>5700000</v>
      </c>
      <c r="N130" s="92"/>
    </row>
    <row r="131" spans="1:15" ht="15.75" thickBot="1" x14ac:dyDescent="0.3">
      <c r="A131" s="625" t="s">
        <v>223</v>
      </c>
      <c r="B131" s="621" t="s">
        <v>33</v>
      </c>
      <c r="C131" s="136">
        <f>'7.1. igazg 011130'!C131+'7.2 temető 013320'!C131+'7.3. vagyon 013350'!C131+'7.4 018010'!C131+'7.5 finansz műveletek 018030'!C131+'7.7 közütak működtetés 045160'!C131+'7.8 parkoló 045170'!C131+'7.9 kábeltv 046020'!C131+'7.10 piac 047120'!C131+'7.11 tdm tám047320'!C131+'7.12 szemét 051030'!C131+'7.13 szennyvíz 052080'!C131+'7.14 víz 063080'!C131+'7.15 közvil 064010'!C131+'7.16 zöldterület 066010'!C131+'7.17 város 066020'!C131+'7.18 háziorvos 072111'!C131+'7.19 ügyelet 072112'!C131+'7.20 fülészet 072210'!C131+'7.21 védőnők 074031'!C131+'7.24 sportcsépület 081030'!C131+'7.25 sport tám 081041'!C131+'7.26 diáksport 081043'!C131+'7.27 közműv 082091'!C131+'7.28 közműv 082092'!C131+'7.29  óvoda 091140'!C131+'7.32 intézm.kiv. gyétk 104037'!C131+'7.33 szoc étk 107051'!C131+'7.34 segélyek 107060'!C131+'7.35 adóbev 900020'!C131+'7.36 pályázatok összesen'!C131+'7.6 Út, autópálya építés'!C131+'7.22 gyermekorvos 072111'!C131+'7.23. COVID '!C131</f>
        <v>13081385</v>
      </c>
      <c r="D131" s="136">
        <f>'7.1. igazg 011130'!D131+'7.2 temető 013320'!D131+'7.3. vagyon 013350'!D131+'7.4 018010'!D131+'7.5 finansz műveletek 018030'!D131+'7.7 közütak működtetés 045160'!D131+'7.8 parkoló 045170'!D131+'7.9 kábeltv 046020'!D131+'7.10 piac 047120'!D131+'7.11 tdm tám047320'!D131+'7.12 szemét 051030'!D131+'7.13 szennyvíz 052080'!D131+'7.14 víz 063080'!D131+'7.15 közvil 064010'!D131+'7.16 zöldterület 066010'!D131+'7.17 város 066020'!D131+'7.18 háziorvos 072111'!D131+'7.19 ügyelet 072112'!D131+'7.20 fülészet 072210'!D131+'7.21 védőnők 074031'!D131+'7.24 sportcsépület 081030'!D131+'7.25 sport tám 081041'!D131+'7.26 diáksport 081043'!D131+'7.27 közműv 082091'!D131+'7.28 közműv 082092'!D131+'7.29  óvoda 091140'!D131+'7.32 intézm.kiv. gyétk 104037'!D131+'7.33 szoc étk 107051'!D131+'7.34 segélyek 107060'!D131+'7.35 adóbev 900020'!D131+'7.36 pályázatok összesen'!D131+'7.6 Út, autópálya építés'!D131+'7.22 gyermekorvos 072111'!D131+'7.23. COVID '!D131</f>
        <v>10075522</v>
      </c>
      <c r="E131" s="136">
        <f>'7.1. igazg 011130'!E131+'7.2 temető 013320'!E131+'7.3. vagyon 013350'!E131+'7.4 018010'!E131+'7.5 finansz műveletek 018030'!E131+'7.7 közütak működtetés 045160'!E131+'7.8 parkoló 045170'!E131+'7.9 kábeltv 046020'!E131+'7.10 piac 047120'!E131+'7.11 tdm tám047320'!E131+'7.12 szemét 051030'!E131+'7.13 szennyvíz 052080'!E131+'7.14 víz 063080'!E131+'7.15 közvil 064010'!E131+'7.16 zöldterület 066010'!E131+'7.17 város 066020'!E131+'7.18 háziorvos 072111'!E131+'7.19 ügyelet 072112'!E131+'7.20 fülészet 072210'!E131+'7.21 védőnők 074031'!E131+'7.24 sportcsépület 081030'!E131+'7.25 sport tám 081041'!E131+'7.26 diáksport 081043'!E131+'7.27 közműv 082091'!E131+'7.28 közműv 082092'!E131+'7.29  óvoda 091140'!E131+'7.32 intézm.kiv. gyétk 104037'!E131+'7.33 szoc étk 107051'!E131+'7.34 segélyek 107060'!E131+'7.35 adóbev 900020'!E131+'7.36 pályázatok összesen'!E131+'7.6 Út, autópálya építés'!E131+'7.22 gyermekorvos 072111'!E131+'7.23. COVID '!E131</f>
        <v>0</v>
      </c>
      <c r="F131" s="550">
        <f t="shared" si="18"/>
        <v>10075522</v>
      </c>
      <c r="G131" s="136">
        <f>'7.36 pályázatok összesen'!F131</f>
        <v>0</v>
      </c>
      <c r="H131" s="136">
        <f t="shared" si="11"/>
        <v>10075522</v>
      </c>
      <c r="I131" s="125">
        <f ca="1">'7.1. igazg 011130'!G131+'7.2 temető 013320'!G131+'7.3. vagyon 013350'!G131+'7.4 018010'!G131+'7.5 finansz műveletek 018030'!G131+'7.6 Út, autópálya építés'!G131+'7.7 közütak működtetés 045160'!G131+'7.8 parkoló 045170'!G131+'7.9 kábeltv 046020'!G131+'7.10 piac 047120'!G131+'7.11 tdm tám047320'!G131+'7.12 szemét 051030'!G131+'7.13 szennyvíz 052080'!G131+'7.14 víz 063080'!G131+'7.15 közvil 064010'!G131+'7.16 zöldterület 066010'!G131+'7.17 város 066020'!G131+'7.18 háziorvos 072111'!G131+'7.19 ügyelet 072112'!G131+'7.20 fülészet 072210'!G131+'7.21 védőnők 074031'!G131+'7.22 gyermekorvos 072111'!G131+'7.23. COVID '!G131+'7.24 sportcsépület 081030'!G131+'7.25 sport tám 081041'!G131+'7.26 diáksport 081043'!G131+'7.27 közműv 082091'!G131+'7.28 közműv 082092'!G131+'7.29  óvoda 091140'!G131+'7.30 gyermekétk.  096015'!G131+'7.31 bölcsőde'!G131+'7.32 intézm.kiv. gyétk 104037'!G131+'7.33 szoc étk 107051'!G131+'7.34 segélyek 107060'!G131+'7.35 adóbev 900020'!G131+'7.36 pályázatok összesen'!G131</f>
        <v>10075522</v>
      </c>
      <c r="J131" s="125">
        <f>'7.1. igazg 011130'!H131+'7.2 temető 013320'!H131+'7.3. vagyon 013350'!H131+'7.4 018010'!H131+'7.5 finansz műveletek 018030'!H131+'7.6 Út, autópálya építés'!H131+'7.7 közütak működtetés 045160'!H131+'7.8 parkoló 045170'!H131+'7.9 kábeltv 046020'!H131+'7.10 piac 047120'!H131+'7.11 tdm tám047320'!H131+'7.12 szemét 051030'!H131+'7.13 szennyvíz 052080'!H131+'7.14 víz 063080'!H131+'7.15 közvil 064010'!H131+'7.16 zöldterület 066010'!H131+'7.17 város 066020'!H131+'7.18 háziorvos 072111'!H131+'7.19 ügyelet 072112'!H131+'7.20 fülészet 072210'!H131+'7.21 védőnők 074031'!H131+'7.22 gyermekorvos 072111'!H131+'7.23. COVID '!H131+'7.24 sportcsépület 081030'!H131+'7.25 sport tám 081041'!H131+'7.26 diáksport 081043'!H131+'7.27 közműv 082091'!H131+'7.28 közműv 082092'!H131+'7.29  óvoda 091140'!H131+'7.30 gyermekétk.  096015'!H131+'7.31 bölcsőde'!H131+'7.32 intézm.kiv. gyétk 104037'!H131+'7.33 szoc étk 107051'!H131+'7.34 segélyek 107060'!H131+'7.35 adóbev 900020'!H131+'7.36 pályázatok összesen'!H131</f>
        <v>0</v>
      </c>
      <c r="K131" s="550">
        <f t="shared" ca="1" si="19"/>
        <v>10075522</v>
      </c>
      <c r="L131" s="123">
        <f ca="1">'7.36 pályázatok összesen'!I131</f>
        <v>0</v>
      </c>
      <c r="M131" s="136">
        <f t="shared" ca="1" si="13"/>
        <v>10075522</v>
      </c>
      <c r="N131" s="92"/>
    </row>
    <row r="132" spans="1:15" x14ac:dyDescent="0.25">
      <c r="A132" s="28" t="s">
        <v>224</v>
      </c>
      <c r="B132" s="20" t="s">
        <v>34</v>
      </c>
      <c r="C132" s="174">
        <f>'7.1. igazg 011130'!C132+'7.2 temető 013320'!C132+'7.3. vagyon 013350'!C132+'7.4 018010'!C132+'7.5 finansz műveletek 018030'!C132+'7.7 közütak működtetés 045160'!C132+'7.8 parkoló 045170'!C132+'7.9 kábeltv 046020'!C132+'7.10 piac 047120'!C132+'7.11 tdm tám047320'!C132+'7.12 szemét 051030'!C132+'7.13 szennyvíz 052080'!C132+'7.14 víz 063080'!C132+'7.15 közvil 064010'!C132+'7.16 zöldterület 066010'!C132+'7.17 város 066020'!C132+'7.18 háziorvos 072111'!C132+'7.19 ügyelet 072112'!C132+'7.20 fülészet 072210'!C132+'7.21 védőnők 074031'!C132+'7.24 sportcsépület 081030'!C132+'7.25 sport tám 081041'!C132+'7.26 diáksport 081043'!C132+'7.27 közműv 082091'!C132+'7.28 közműv 082092'!C132+'7.29  óvoda 091140'!C132+'7.32 intézm.kiv. gyétk 104037'!C132+'7.33 szoc étk 107051'!C132+'7.34 segélyek 107060'!C132+'7.35 adóbev 900020'!C132+'7.36 pályázatok összesen'!C132+'7.6 Út, autópálya építés'!C132+'7.22 gyermekorvos 072111'!C132+'7.23. COVID '!C132</f>
        <v>502359680</v>
      </c>
      <c r="D132" s="174">
        <f>'7.1. igazg 011130'!D132+'7.2 temető 013320'!D132+'7.3. vagyon 013350'!D132+'7.4 018010'!D132+'7.5 finansz műveletek 018030'!D132+'7.7 közütak működtetés 045160'!D132+'7.8 parkoló 045170'!D132+'7.9 kábeltv 046020'!D132+'7.10 piac 047120'!D132+'7.11 tdm tám047320'!D132+'7.12 szemét 051030'!D132+'7.13 szennyvíz 052080'!D132+'7.14 víz 063080'!D132+'7.15 közvil 064010'!D132+'7.16 zöldterület 066010'!D132+'7.17 város 066020'!D132+'7.18 háziorvos 072111'!D132+'7.19 ügyelet 072112'!D132+'7.20 fülészet 072210'!D132+'7.21 védőnők 074031'!D132+'7.24 sportcsépület 081030'!D132+'7.25 sport tám 081041'!D132+'7.26 diáksport 081043'!D132+'7.27 közműv 082091'!D132+'7.28 közműv 082092'!D132+'7.29  óvoda 091140'!D132+'7.32 intézm.kiv. gyétk 104037'!D132+'7.33 szoc étk 107051'!D132+'7.34 segélyek 107060'!D132+'7.35 adóbev 900020'!D132+'7.36 pályázatok összesen'!D132+'7.6 Út, autópálya építés'!D132+'7.22 gyermekorvos 072111'!D132+'7.23. COVID '!D132</f>
        <v>510180221</v>
      </c>
      <c r="E132" s="174">
        <f>'7.1. igazg 011130'!E132+'7.2 temető 013320'!E132+'7.3. vagyon 013350'!E132+'7.4 018010'!E132+'7.5 finansz műveletek 018030'!E132+'7.7 közütak működtetés 045160'!E132+'7.8 parkoló 045170'!E132+'7.9 kábeltv 046020'!E132+'7.10 piac 047120'!E132+'7.11 tdm tám047320'!E132+'7.12 szemét 051030'!E132+'7.13 szennyvíz 052080'!E132+'7.14 víz 063080'!E132+'7.15 közvil 064010'!E132+'7.16 zöldterület 066010'!E132+'7.17 város 066020'!E132+'7.18 háziorvos 072111'!E132+'7.19 ügyelet 072112'!E132+'7.20 fülészet 072210'!E132+'7.21 védőnők 074031'!E132+'7.24 sportcsépület 081030'!E132+'7.25 sport tám 081041'!E132+'7.26 diáksport 081043'!E132+'7.27 közműv 082091'!E132+'7.28 közműv 082092'!E132+'7.29  óvoda 091140'!E132+'7.32 intézm.kiv. gyétk 104037'!E132+'7.33 szoc étk 107051'!E132+'7.34 segélyek 107060'!E132+'7.35 adóbev 900020'!E132+'7.36 pályázatok összesen'!E132+'7.6 Út, autópálya építés'!E132+'7.22 gyermekorvos 072111'!E132+'7.23. COVID '!E132</f>
        <v>600000</v>
      </c>
      <c r="F132" s="548">
        <f t="shared" si="18"/>
        <v>510780221</v>
      </c>
      <c r="G132" s="174">
        <f>'7.36 pályázatok összesen'!F132</f>
        <v>18445385</v>
      </c>
      <c r="H132" s="132">
        <f t="shared" si="11"/>
        <v>492334836</v>
      </c>
      <c r="I132" s="125">
        <f ca="1">'7.1. igazg 011130'!G132+'7.2 temető 013320'!G132+'7.3. vagyon 013350'!G132+'7.4 018010'!G132+'7.5 finansz műveletek 018030'!G132+'7.6 Út, autópálya építés'!G132+'7.7 közütak működtetés 045160'!G132+'7.8 parkoló 045170'!G132+'7.9 kábeltv 046020'!G132+'7.10 piac 047120'!G132+'7.11 tdm tám047320'!G132+'7.12 szemét 051030'!G132+'7.13 szennyvíz 052080'!G132+'7.14 víz 063080'!G132+'7.15 közvil 064010'!G132+'7.16 zöldterület 066010'!G132+'7.17 város 066020'!G132+'7.18 háziorvos 072111'!G132+'7.19 ügyelet 072112'!G132+'7.20 fülészet 072210'!G132+'7.21 védőnők 074031'!G132+'7.22 gyermekorvos 072111'!G132+'7.23. COVID '!G132+'7.24 sportcsépület 081030'!G132+'7.25 sport tám 081041'!G132+'7.26 diáksport 081043'!G132+'7.27 közműv 082091'!G132+'7.28 közműv 082092'!G132+'7.29  óvoda 091140'!G132+'7.30 gyermekétk.  096015'!G132+'7.31 bölcsőde'!G132+'7.32 intézm.kiv. gyétk 104037'!G132+'7.33 szoc étk 107051'!G132+'7.34 segélyek 107060'!G132+'7.35 adóbev 900020'!G132+'7.36 pályázatok összesen'!G132</f>
        <v>525579248</v>
      </c>
      <c r="J132" s="125">
        <f>'7.1. igazg 011130'!H132+'7.2 temető 013320'!H132+'7.3. vagyon 013350'!H132+'7.4 018010'!H132+'7.5 finansz műveletek 018030'!H132+'7.6 Út, autópálya építés'!H132+'7.7 közütak működtetés 045160'!H132+'7.8 parkoló 045170'!H132+'7.9 kábeltv 046020'!H132+'7.10 piac 047120'!H132+'7.11 tdm tám047320'!H132+'7.12 szemét 051030'!H132+'7.13 szennyvíz 052080'!H132+'7.14 víz 063080'!H132+'7.15 közvil 064010'!H132+'7.16 zöldterület 066010'!H132+'7.17 város 066020'!H132+'7.18 háziorvos 072111'!H132+'7.19 ügyelet 072112'!H132+'7.20 fülészet 072210'!H132+'7.21 védőnők 074031'!H132+'7.22 gyermekorvos 072111'!H132+'7.23. COVID '!H132+'7.24 sportcsépület 081030'!H132+'7.25 sport tám 081041'!H132+'7.26 diáksport 081043'!H132+'7.27 közműv 082091'!H132+'7.28 közműv 082092'!H132+'7.29  óvoda 091140'!H132+'7.30 gyermekétk.  096015'!H132+'7.31 bölcsőde'!H132+'7.32 intézm.kiv. gyétk 104037'!H132+'7.33 szoc étk 107051'!H132+'7.34 segélyek 107060'!H132+'7.35 adóbev 900020'!H132+'7.36 pályázatok összesen'!H132</f>
        <v>1960487</v>
      </c>
      <c r="K132" s="548">
        <f t="shared" ca="1" si="19"/>
        <v>527539735</v>
      </c>
      <c r="L132" s="123">
        <f ca="1">'7.36 pályázatok összesen'!I132</f>
        <v>2</v>
      </c>
      <c r="M132" s="132">
        <f t="shared" ca="1" si="13"/>
        <v>527539733</v>
      </c>
      <c r="N132" s="92"/>
    </row>
    <row r="133" spans="1:15" x14ac:dyDescent="0.25">
      <c r="A133" s="29" t="s">
        <v>225</v>
      </c>
      <c r="B133" s="13" t="s">
        <v>226</v>
      </c>
      <c r="C133" s="125">
        <f>'7.1. igazg 011130'!C133+'7.2 temető 013320'!C133+'7.3. vagyon 013350'!C133+'7.4 018010'!C133+'7.5 finansz műveletek 018030'!C133+'7.7 közütak működtetés 045160'!C133+'7.8 parkoló 045170'!C133+'7.9 kábeltv 046020'!C133+'7.10 piac 047120'!C133+'7.11 tdm tám047320'!C133+'7.12 szemét 051030'!C133+'7.13 szennyvíz 052080'!C133+'7.14 víz 063080'!C133+'7.15 közvil 064010'!C133+'7.16 zöldterület 066010'!C133+'7.17 város 066020'!C133+'7.18 háziorvos 072111'!C133+'7.19 ügyelet 072112'!C133+'7.20 fülészet 072210'!C133+'7.21 védőnők 074031'!C133+'7.24 sportcsépület 081030'!C133+'7.25 sport tám 081041'!C133+'7.26 diáksport 081043'!C133+'7.27 közműv 082091'!C133+'7.28 közműv 082092'!C133+'7.29  óvoda 091140'!C133+'7.32 intézm.kiv. gyétk 104037'!C133+'7.33 szoc étk 107051'!C133+'7.34 segélyek 107060'!C133+'7.35 adóbev 900020'!C133+'7.36 pályázatok összesen'!C133+'7.6 Út, autópálya építés'!C133+'7.22 gyermekorvos 072111'!C133+'7.23. COVID '!C133</f>
        <v>0</v>
      </c>
      <c r="D133" s="125">
        <f>'7.1. igazg 011130'!D133+'7.2 temető 013320'!D133+'7.3. vagyon 013350'!D133+'7.4 018010'!D133+'7.5 finansz műveletek 018030'!D133+'7.7 közütak működtetés 045160'!D133+'7.8 parkoló 045170'!D133+'7.9 kábeltv 046020'!D133+'7.10 piac 047120'!D133+'7.11 tdm tám047320'!D133+'7.12 szemét 051030'!D133+'7.13 szennyvíz 052080'!D133+'7.14 víz 063080'!D133+'7.15 közvil 064010'!D133+'7.16 zöldterület 066010'!D133+'7.17 város 066020'!D133+'7.18 háziorvos 072111'!D133+'7.19 ügyelet 072112'!D133+'7.20 fülészet 072210'!D133+'7.21 védőnők 074031'!D133+'7.24 sportcsépület 081030'!D133+'7.25 sport tám 081041'!D133+'7.26 diáksport 081043'!D133+'7.27 közműv 082091'!D133+'7.28 közműv 082092'!D133+'7.29  óvoda 091140'!D133+'7.32 intézm.kiv. gyétk 104037'!D133+'7.33 szoc étk 107051'!D133+'7.34 segélyek 107060'!D133+'7.35 adóbev 900020'!D133+'7.36 pályázatok összesen'!D133+'7.6 Út, autópálya építés'!D133+'7.22 gyermekorvos 072111'!D133+'7.23. COVID '!D133</f>
        <v>18445385</v>
      </c>
      <c r="E133" s="125">
        <f>'7.1. igazg 011130'!E133+'7.2 temető 013320'!E133+'7.3. vagyon 013350'!E133+'7.4 018010'!E133+'7.5 finansz műveletek 018030'!E133+'7.7 közütak működtetés 045160'!E133+'7.8 parkoló 045170'!E133+'7.9 kábeltv 046020'!E133+'7.10 piac 047120'!E133+'7.11 tdm tám047320'!E133+'7.12 szemét 051030'!E133+'7.13 szennyvíz 052080'!E133+'7.14 víz 063080'!E133+'7.15 közvil 064010'!E133+'7.16 zöldterület 066010'!E133+'7.17 város 066020'!E133+'7.18 háziorvos 072111'!E133+'7.19 ügyelet 072112'!E133+'7.20 fülészet 072210'!E133+'7.21 védőnők 074031'!E133+'7.24 sportcsépület 081030'!E133+'7.25 sport tám 081041'!E133+'7.26 diáksport 081043'!E133+'7.27 közműv 082091'!E133+'7.28 közműv 082092'!E133+'7.29  óvoda 091140'!E133+'7.32 intézm.kiv. gyétk 104037'!E133+'7.33 szoc étk 107051'!E133+'7.34 segélyek 107060'!E133+'7.35 adóbev 900020'!E133+'7.36 pályázatok összesen'!E133+'7.6 Út, autópálya építés'!E133+'7.22 gyermekorvos 072111'!E133+'7.23. COVID '!E133</f>
        <v>0</v>
      </c>
      <c r="F133" s="546">
        <f t="shared" si="18"/>
        <v>18445385</v>
      </c>
      <c r="G133" s="125">
        <f>'7.36 pályázatok összesen'!F133</f>
        <v>18445385</v>
      </c>
      <c r="H133" s="126">
        <f t="shared" si="11"/>
        <v>0</v>
      </c>
      <c r="I133" s="125">
        <f ca="1">'7.1. igazg 011130'!G133+'7.2 temető 013320'!G133+'7.3. vagyon 013350'!G133+'7.4 018010'!G133+'7.5 finansz műveletek 018030'!G133+'7.6 Út, autópálya építés'!G133+'7.7 közütak működtetés 045160'!G133+'7.8 parkoló 045170'!G133+'7.9 kábeltv 046020'!G133+'7.10 piac 047120'!G133+'7.11 tdm tám047320'!G133+'7.12 szemét 051030'!G133+'7.13 szennyvíz 052080'!G133+'7.14 víz 063080'!G133+'7.15 közvil 064010'!G133+'7.16 zöldterület 066010'!G133+'7.17 város 066020'!G133+'7.18 háziorvos 072111'!G133+'7.19 ügyelet 072112'!G133+'7.20 fülészet 072210'!G133+'7.21 védőnők 074031'!G133+'7.22 gyermekorvos 072111'!G133+'7.23. COVID '!G133+'7.24 sportcsépület 081030'!G133+'7.25 sport tám 081041'!G133+'7.26 diáksport 081043'!G133+'7.27 közműv 082091'!G133+'7.28 közműv 082092'!G133+'7.29  óvoda 091140'!G133+'7.30 gyermekétk.  096015'!G133+'7.31 bölcsőde'!G133+'7.32 intézm.kiv. gyétk 104037'!G133+'7.33 szoc étk 107051'!G133+'7.34 segélyek 107060'!G133+'7.35 adóbev 900020'!G133+'7.36 pályázatok összesen'!G133</f>
        <v>0</v>
      </c>
      <c r="J133" s="125">
        <f>'7.1. igazg 011130'!H133+'7.2 temető 013320'!H133+'7.3. vagyon 013350'!H133+'7.4 018010'!H133+'7.5 finansz műveletek 018030'!H133+'7.6 Út, autópálya építés'!H133+'7.7 közütak működtetés 045160'!H133+'7.8 parkoló 045170'!H133+'7.9 kábeltv 046020'!H133+'7.10 piac 047120'!H133+'7.11 tdm tám047320'!H133+'7.12 szemét 051030'!H133+'7.13 szennyvíz 052080'!H133+'7.14 víz 063080'!H133+'7.15 közvil 064010'!H133+'7.16 zöldterület 066010'!H133+'7.17 város 066020'!H133+'7.18 háziorvos 072111'!H133+'7.19 ügyelet 072112'!H133+'7.20 fülészet 072210'!H133+'7.21 védőnők 074031'!H133+'7.22 gyermekorvos 072111'!H133+'7.23. COVID '!H133+'7.24 sportcsépület 081030'!H133+'7.25 sport tám 081041'!H133+'7.26 diáksport 081043'!H133+'7.27 közműv 082091'!H133+'7.28 közműv 082092'!H133+'7.29  óvoda 091140'!H133+'7.30 gyermekétk.  096015'!H133+'7.31 bölcsőde'!H133+'7.32 intézm.kiv. gyétk 104037'!H133+'7.33 szoc étk 107051'!H133+'7.34 segélyek 107060'!H133+'7.35 adóbev 900020'!H133+'7.36 pályázatok összesen'!H133</f>
        <v>0</v>
      </c>
      <c r="K133" s="546">
        <f t="shared" ca="1" si="19"/>
        <v>0</v>
      </c>
      <c r="L133" s="123">
        <f ca="1">'7.36 pályázatok összesen'!I133</f>
        <v>0</v>
      </c>
      <c r="M133" s="126">
        <f t="shared" ca="1" si="13"/>
        <v>0</v>
      </c>
      <c r="N133" s="92"/>
    </row>
    <row r="134" spans="1:15" x14ac:dyDescent="0.25">
      <c r="A134" s="29" t="s">
        <v>550</v>
      </c>
      <c r="B134" s="13" t="s">
        <v>551</v>
      </c>
      <c r="C134" s="125">
        <f>'7.1. igazg 011130'!C134+'7.2 temető 013320'!C134+'7.3. vagyon 013350'!C134+'7.4 018010'!C134+'7.5 finansz műveletek 018030'!C134+'7.7 közütak működtetés 045160'!C134+'7.8 parkoló 045170'!C134+'7.9 kábeltv 046020'!C134+'7.10 piac 047120'!C134+'7.11 tdm tám047320'!C134+'7.12 szemét 051030'!C134+'7.13 szennyvíz 052080'!C134+'7.14 víz 063080'!C134+'7.15 közvil 064010'!C134+'7.16 zöldterület 066010'!C134+'7.17 város 066020'!C134+'7.18 háziorvos 072111'!C134+'7.19 ügyelet 072112'!C134+'7.20 fülészet 072210'!C134+'7.21 védőnők 074031'!C134+'7.24 sportcsépület 081030'!C134+'7.25 sport tám 081041'!C134+'7.26 diáksport 081043'!C134+'7.27 közműv 082091'!C134+'7.28 közműv 082092'!C134+'7.29  óvoda 091140'!C134+'7.32 intézm.kiv. gyétk 104037'!C134+'7.33 szoc étk 107051'!C134+'7.34 segélyek 107060'!C134+'7.35 adóbev 900020'!C134+'7.36 pályázatok összesen'!C134+'7.6 Út, autópálya építés'!C134+'7.22 gyermekorvos 072111'!C134+'7.23. COVID '!C134</f>
        <v>0</v>
      </c>
      <c r="D134" s="125">
        <f>'7.1. igazg 011130'!D134+'7.2 temető 013320'!D134+'7.3. vagyon 013350'!D134+'7.4 018010'!D134+'7.5 finansz műveletek 018030'!D134+'7.7 közütak működtetés 045160'!D134+'7.8 parkoló 045170'!D134+'7.9 kábeltv 046020'!D134+'7.10 piac 047120'!D134+'7.11 tdm tám047320'!D134+'7.12 szemét 051030'!D134+'7.13 szennyvíz 052080'!D134+'7.14 víz 063080'!D134+'7.15 közvil 064010'!D134+'7.16 zöldterület 066010'!D134+'7.17 város 066020'!D134+'7.18 háziorvos 072111'!D134+'7.19 ügyelet 072112'!D134+'7.20 fülészet 072210'!D134+'7.21 védőnők 074031'!D134+'7.24 sportcsépület 081030'!D134+'7.25 sport tám 081041'!D134+'7.26 diáksport 081043'!D134+'7.27 közműv 082091'!D134+'7.28 közműv 082092'!D134+'7.29  óvoda 091140'!D134+'7.32 intézm.kiv. gyétk 104037'!D134+'7.33 szoc étk 107051'!D134+'7.34 segélyek 107060'!D134+'7.35 adóbev 900020'!D134+'7.36 pályázatok összesen'!D134+'7.6 Út, autópálya építés'!D134+'7.22 gyermekorvos 072111'!D134+'7.23. COVID '!D134</f>
        <v>0</v>
      </c>
      <c r="E134" s="125">
        <f>'7.1. igazg 011130'!E134+'7.2 temető 013320'!E134+'7.3. vagyon 013350'!E134+'7.4 018010'!E134+'7.5 finansz műveletek 018030'!E134+'7.7 közütak működtetés 045160'!E134+'7.8 parkoló 045170'!E134+'7.9 kábeltv 046020'!E134+'7.10 piac 047120'!E134+'7.11 tdm tám047320'!E134+'7.12 szemét 051030'!E134+'7.13 szennyvíz 052080'!E134+'7.14 víz 063080'!E134+'7.15 közvil 064010'!E134+'7.16 zöldterület 066010'!E134+'7.17 város 066020'!E134+'7.18 háziorvos 072111'!E134+'7.19 ügyelet 072112'!E134+'7.20 fülészet 072210'!E134+'7.21 védőnők 074031'!E134+'7.24 sportcsépület 081030'!E134+'7.25 sport tám 081041'!E134+'7.26 diáksport 081043'!E134+'7.27 közműv 082091'!E134+'7.28 közműv 082092'!E134+'7.29  óvoda 091140'!E134+'7.32 intézm.kiv. gyétk 104037'!E134+'7.33 szoc étk 107051'!E134+'7.34 segélyek 107060'!E134+'7.35 adóbev 900020'!E134+'7.36 pályázatok összesen'!E134+'7.6 Út, autópálya építés'!E134+'7.22 gyermekorvos 072111'!E134+'7.23. COVID '!E134</f>
        <v>0</v>
      </c>
      <c r="F134" s="546">
        <f t="shared" si="18"/>
        <v>0</v>
      </c>
      <c r="G134" s="125">
        <f>'7.36 pályázatok összesen'!F134</f>
        <v>0</v>
      </c>
      <c r="H134" s="126">
        <f t="shared" si="11"/>
        <v>0</v>
      </c>
      <c r="I134" s="125">
        <f>'7.1. igazg 011130'!G134+'7.2 temető 013320'!G134+'7.3. vagyon 013350'!G134+'7.4 018010'!G134+'7.5 finansz műveletek 018030'!G134+'7.6 Út, autópálya építés'!G134+'7.7 közütak működtetés 045160'!G134+'7.8 parkoló 045170'!G134+'7.9 kábeltv 046020'!G134+'7.10 piac 047120'!G134+'7.11 tdm tám047320'!G134+'7.12 szemét 051030'!G134+'7.13 szennyvíz 052080'!G134+'7.14 víz 063080'!G134+'7.15 közvil 064010'!G134+'7.16 zöldterület 066010'!G134+'7.17 város 066020'!G134+'7.18 háziorvos 072111'!G134+'7.19 ügyelet 072112'!G134+'7.20 fülészet 072210'!G134+'7.21 védőnők 074031'!G134+'7.22 gyermekorvos 072111'!G134+'7.23. COVID '!G134+'7.24 sportcsépület 081030'!G134+'7.25 sport tám 081041'!G134+'7.26 diáksport 081043'!G134+'7.27 közműv 082091'!G134+'7.28 közműv 082092'!G134+'7.29  óvoda 091140'!G134+'7.30 gyermekétk.  096015'!G134+'7.31 bölcsőde'!G134+'7.32 intézm.kiv. gyétk 104037'!G134+'7.33 szoc étk 107051'!G134+'7.34 segélyek 107060'!G134+'7.35 adóbev 900020'!G134+'7.36 pályázatok összesen'!G134</f>
        <v>0</v>
      </c>
      <c r="J134" s="125">
        <f>'7.1. igazg 011130'!H134+'7.2 temető 013320'!H134+'7.3. vagyon 013350'!H134+'7.4 018010'!H134+'7.5 finansz műveletek 018030'!H134+'7.6 Út, autópálya építés'!H134+'7.7 közütak működtetés 045160'!H134+'7.8 parkoló 045170'!H134+'7.9 kábeltv 046020'!H134+'7.10 piac 047120'!H134+'7.11 tdm tám047320'!H134+'7.12 szemét 051030'!H134+'7.13 szennyvíz 052080'!H134+'7.14 víz 063080'!H134+'7.15 közvil 064010'!H134+'7.16 zöldterület 066010'!H134+'7.17 város 066020'!H134+'7.18 háziorvos 072111'!H134+'7.19 ügyelet 072112'!H134+'7.20 fülészet 072210'!H134+'7.21 védőnők 074031'!H134+'7.22 gyermekorvos 072111'!H134+'7.23. COVID '!H134+'7.24 sportcsépület 081030'!H134+'7.25 sport tám 081041'!H134+'7.26 diáksport 081043'!H134+'7.27 közműv 082091'!H134+'7.28 közműv 082092'!H134+'7.29  óvoda 091140'!H134+'7.30 gyermekétk.  096015'!H134+'7.31 bölcsőde'!H134+'7.32 intézm.kiv. gyétk 104037'!H134+'7.33 szoc étk 107051'!H134+'7.34 segélyek 107060'!H134+'7.35 adóbev 900020'!H134+'7.36 pályázatok összesen'!H134</f>
        <v>0</v>
      </c>
      <c r="K134" s="546">
        <f t="shared" si="19"/>
        <v>0</v>
      </c>
      <c r="L134" s="123">
        <f>'7.36 pályázatok összesen'!I134</f>
        <v>0</v>
      </c>
      <c r="M134" s="126">
        <f t="shared" si="13"/>
        <v>0</v>
      </c>
      <c r="N134" s="92"/>
    </row>
    <row r="135" spans="1:15" x14ac:dyDescent="0.25">
      <c r="A135" s="29" t="s">
        <v>227</v>
      </c>
      <c r="B135" s="13" t="s">
        <v>228</v>
      </c>
      <c r="C135" s="125">
        <f>'7.1. igazg 011130'!C135+'7.2 temető 013320'!C135+'7.3. vagyon 013350'!C135+'7.4 018010'!C135+'7.5 finansz műveletek 018030'!C135+'7.7 közütak működtetés 045160'!C135+'7.8 parkoló 045170'!C135+'7.9 kábeltv 046020'!C135+'7.10 piac 047120'!C135+'7.11 tdm tám047320'!C135+'7.12 szemét 051030'!C135+'7.13 szennyvíz 052080'!C135+'7.14 víz 063080'!C135+'7.15 közvil 064010'!C135+'7.16 zöldterület 066010'!C135+'7.17 város 066020'!C135+'7.18 háziorvos 072111'!C135+'7.19 ügyelet 072112'!C135+'7.20 fülészet 072210'!C135+'7.21 védőnők 074031'!C135+'7.24 sportcsépület 081030'!C135+'7.25 sport tám 081041'!C135+'7.26 diáksport 081043'!C135+'7.27 közműv 082091'!C135+'7.28 közműv 082092'!C135+'7.29  óvoda 091140'!C135+'7.32 intézm.kiv. gyétk 104037'!C135+'7.33 szoc étk 107051'!C135+'7.34 segélyek 107060'!C135+'7.35 adóbev 900020'!C135+'7.36 pályázatok összesen'!C135+'7.6 Út, autópálya építés'!C135+'7.22 gyermekorvos 072111'!C135+'7.23. COVID '!C135</f>
        <v>253614680</v>
      </c>
      <c r="D135" s="125">
        <f>'7.1. igazg 011130'!D135+'7.2 temető 013320'!D135+'7.3. vagyon 013350'!D135+'7.4 018010'!D135+'7.5 finansz műveletek 018030'!D135+'7.7 közütak működtetés 045160'!D135+'7.8 parkoló 045170'!D135+'7.9 kábeltv 046020'!D135+'7.10 piac 047120'!D135+'7.11 tdm tám047320'!D135+'7.12 szemét 051030'!D135+'7.13 szennyvíz 052080'!D135+'7.14 víz 063080'!D135+'7.15 közvil 064010'!D135+'7.16 zöldterület 066010'!D135+'7.17 város 066020'!D135+'7.18 háziorvos 072111'!D135+'7.19 ügyelet 072112'!D135+'7.20 fülészet 072210'!D135+'7.21 védőnők 074031'!D135+'7.24 sportcsépület 081030'!D135+'7.25 sport tám 081041'!D135+'7.26 diáksport 081043'!D135+'7.27 közműv 082091'!D135+'7.28 közműv 082092'!D135+'7.29  óvoda 091140'!D135+'7.32 intézm.kiv. gyétk 104037'!D135+'7.33 szoc étk 107051'!D135+'7.34 segélyek 107060'!D135+'7.35 adóbev 900020'!D135+'7.36 pályázatok összesen'!D135+'7.6 Út, autópálya építés'!D135+'7.22 gyermekorvos 072111'!D135+'7.23. COVID '!D135</f>
        <v>306950894</v>
      </c>
      <c r="E135" s="125">
        <f>'7.1. igazg 011130'!E135+'7.2 temető 013320'!E135+'7.3. vagyon 013350'!E135+'7.4 018010'!E135+'7.5 finansz műveletek 018030'!E135+'7.7 közütak működtetés 045160'!E135+'7.8 parkoló 045170'!E135+'7.9 kábeltv 046020'!E135+'7.10 piac 047120'!E135+'7.11 tdm tám047320'!E135+'7.12 szemét 051030'!E135+'7.13 szennyvíz 052080'!E135+'7.14 víz 063080'!E135+'7.15 közvil 064010'!E135+'7.16 zöldterület 066010'!E135+'7.17 város 066020'!E135+'7.18 háziorvos 072111'!E135+'7.19 ügyelet 072112'!E135+'7.20 fülészet 072210'!E135+'7.21 védőnők 074031'!E135+'7.24 sportcsépület 081030'!E135+'7.25 sport tám 081041'!E135+'7.26 diáksport 081043'!E135+'7.27 közműv 082091'!E135+'7.28 közműv 082092'!E135+'7.29  óvoda 091140'!E135+'7.32 intézm.kiv. gyétk 104037'!E135+'7.33 szoc étk 107051'!E135+'7.34 segélyek 107060'!E135+'7.35 adóbev 900020'!E135+'7.36 pályázatok összesen'!E135+'7.6 Út, autópálya építés'!E135+'7.22 gyermekorvos 072111'!E135+'7.23. COVID '!E135</f>
        <v>0</v>
      </c>
      <c r="F135" s="546">
        <f t="shared" si="18"/>
        <v>306950894</v>
      </c>
      <c r="G135" s="125">
        <f>'7.36 pályázatok összesen'!F135</f>
        <v>0</v>
      </c>
      <c r="H135" s="126">
        <f t="shared" si="11"/>
        <v>306950894</v>
      </c>
      <c r="I135" s="125">
        <f ca="1">'7.1. igazg 011130'!G135+'7.2 temető 013320'!G135+'7.3. vagyon 013350'!G135+'7.4 018010'!G135+'7.5 finansz műveletek 018030'!G135+'7.6 Út, autópálya építés'!G135+'7.7 közütak működtetés 045160'!G135+'7.8 parkoló 045170'!G135+'7.9 kábeltv 046020'!G135+'7.10 piac 047120'!G135+'7.11 tdm tám047320'!G135+'7.12 szemét 051030'!G135+'7.13 szennyvíz 052080'!G135+'7.14 víz 063080'!G135+'7.15 közvil 064010'!G135+'7.16 zöldterület 066010'!G135+'7.17 város 066020'!G135+'7.18 háziorvos 072111'!G135+'7.19 ügyelet 072112'!G135+'7.20 fülészet 072210'!G135+'7.21 védőnők 074031'!G135+'7.22 gyermekorvos 072111'!G135+'7.23. COVID '!G135+'7.24 sportcsépület 081030'!G135+'7.25 sport tám 081041'!G135+'7.26 diáksport 081043'!G135+'7.27 közműv 082091'!G135+'7.28 közműv 082092'!G135+'7.29  óvoda 091140'!G135+'7.30 gyermekétk.  096015'!G135+'7.31 bölcsőde'!G135+'7.32 intézm.kiv. gyétk 104037'!G135+'7.33 szoc étk 107051'!G135+'7.34 segélyek 107060'!G135+'7.35 adóbev 900020'!G135+'7.36 pályázatok összesen'!G135</f>
        <v>310620306</v>
      </c>
      <c r="J135" s="125">
        <f>'7.1. igazg 011130'!H135+'7.2 temető 013320'!H135+'7.3. vagyon 013350'!H135+'7.4 018010'!H135+'7.5 finansz műveletek 018030'!H135+'7.6 Út, autópálya építés'!H135+'7.7 közütak működtetés 045160'!H135+'7.8 parkoló 045170'!H135+'7.9 kábeltv 046020'!H135+'7.10 piac 047120'!H135+'7.11 tdm tám047320'!H135+'7.12 szemét 051030'!H135+'7.13 szennyvíz 052080'!H135+'7.14 víz 063080'!H135+'7.15 közvil 064010'!H135+'7.16 zöldterület 066010'!H135+'7.17 város 066020'!H135+'7.18 háziorvos 072111'!H135+'7.19 ügyelet 072112'!H135+'7.20 fülészet 072210'!H135+'7.21 védőnők 074031'!H135+'7.22 gyermekorvos 072111'!H135+'7.23. COVID '!H135+'7.24 sportcsépület 081030'!H135+'7.25 sport tám 081041'!H135+'7.26 diáksport 081043'!H135+'7.27 közműv 082091'!H135+'7.28 közműv 082092'!H135+'7.29  óvoda 091140'!H135+'7.30 gyermekétk.  096015'!H135+'7.31 bölcsőde'!H135+'7.32 intézm.kiv. gyétk 104037'!H135+'7.33 szoc étk 107051'!H135+'7.34 segélyek 107060'!H135+'7.35 adóbev 900020'!H135+'7.36 pályázatok összesen'!H135</f>
        <v>0</v>
      </c>
      <c r="K135" s="546">
        <f t="shared" ca="1" si="19"/>
        <v>310620306</v>
      </c>
      <c r="L135" s="123">
        <f ca="1">'7.36 pályázatok összesen'!I135</f>
        <v>2</v>
      </c>
      <c r="M135" s="126">
        <f t="shared" ca="1" si="13"/>
        <v>310620304</v>
      </c>
      <c r="N135" s="92"/>
    </row>
    <row r="136" spans="1:15" x14ac:dyDescent="0.25">
      <c r="A136" s="29" t="s">
        <v>229</v>
      </c>
      <c r="B136" s="13" t="s">
        <v>230</v>
      </c>
      <c r="C136" s="125">
        <f>'7.1. igazg 011130'!C136+'7.2 temető 013320'!C136+'7.3. vagyon 013350'!C136+'7.4 018010'!C136+'7.5 finansz műveletek 018030'!C136+'7.7 közütak működtetés 045160'!C136+'7.8 parkoló 045170'!C136+'7.9 kábeltv 046020'!C136+'7.10 piac 047120'!C136+'7.11 tdm tám047320'!C136+'7.12 szemét 051030'!C136+'7.13 szennyvíz 052080'!C136+'7.14 víz 063080'!C136+'7.15 közvil 064010'!C136+'7.16 zöldterület 066010'!C136+'7.17 város 066020'!C136+'7.18 háziorvos 072111'!C136+'7.19 ügyelet 072112'!C136+'7.20 fülészet 072210'!C136+'7.21 védőnők 074031'!C136+'7.24 sportcsépület 081030'!C136+'7.25 sport tám 081041'!C136+'7.26 diáksport 081043'!C136+'7.27 közműv 082091'!C136+'7.28 közműv 082092'!C136+'7.29  óvoda 091140'!C136+'7.32 intézm.kiv. gyétk 104037'!C136+'7.33 szoc étk 107051'!C136+'7.34 segélyek 107060'!C136+'7.35 adóbev 900020'!C136+'7.36 pályázatok összesen'!C136+'7.6 Út, autópálya építés'!C136+'7.22 gyermekorvos 072111'!C136+'7.23. COVID '!C136</f>
        <v>0</v>
      </c>
      <c r="D136" s="125">
        <f>'7.1. igazg 011130'!D136+'7.2 temető 013320'!D136+'7.3. vagyon 013350'!D136+'7.4 018010'!D136+'7.5 finansz műveletek 018030'!D136+'7.7 közütak működtetés 045160'!D136+'7.8 parkoló 045170'!D136+'7.9 kábeltv 046020'!D136+'7.10 piac 047120'!D136+'7.11 tdm tám047320'!D136+'7.12 szemét 051030'!D136+'7.13 szennyvíz 052080'!D136+'7.14 víz 063080'!D136+'7.15 közvil 064010'!D136+'7.16 zöldterület 066010'!D136+'7.17 város 066020'!D136+'7.18 háziorvos 072111'!D136+'7.19 ügyelet 072112'!D136+'7.20 fülészet 072210'!D136+'7.21 védőnők 074031'!D136+'7.24 sportcsépület 081030'!D136+'7.25 sport tám 081041'!D136+'7.26 diáksport 081043'!D136+'7.27 közműv 082091'!D136+'7.28 közműv 082092'!D136+'7.29  óvoda 091140'!D136+'7.32 intézm.kiv. gyétk 104037'!D136+'7.33 szoc étk 107051'!D136+'7.34 segélyek 107060'!D136+'7.35 adóbev 900020'!D136+'7.36 pályázatok összesen'!D136+'7.6 Út, autópálya építés'!D136+'7.22 gyermekorvos 072111'!D136+'7.23. COVID '!D136</f>
        <v>0</v>
      </c>
      <c r="E136" s="125">
        <f>'7.1. igazg 011130'!E136+'7.2 temető 013320'!E136+'7.3. vagyon 013350'!E136+'7.4 018010'!E136+'7.5 finansz műveletek 018030'!E136+'7.7 közütak működtetés 045160'!E136+'7.8 parkoló 045170'!E136+'7.9 kábeltv 046020'!E136+'7.10 piac 047120'!E136+'7.11 tdm tám047320'!E136+'7.12 szemét 051030'!E136+'7.13 szennyvíz 052080'!E136+'7.14 víz 063080'!E136+'7.15 közvil 064010'!E136+'7.16 zöldterület 066010'!E136+'7.17 város 066020'!E136+'7.18 háziorvos 072111'!E136+'7.19 ügyelet 072112'!E136+'7.20 fülészet 072210'!E136+'7.21 védőnők 074031'!E136+'7.24 sportcsépület 081030'!E136+'7.25 sport tám 081041'!E136+'7.26 diáksport 081043'!E136+'7.27 közműv 082091'!E136+'7.28 közműv 082092'!E136+'7.29  óvoda 091140'!E136+'7.32 intézm.kiv. gyétk 104037'!E136+'7.33 szoc étk 107051'!E136+'7.34 segélyek 107060'!E136+'7.35 adóbev 900020'!E136+'7.36 pályázatok összesen'!E136+'7.6 Út, autópálya építés'!E136+'7.22 gyermekorvos 072111'!E136+'7.23. COVID '!E136</f>
        <v>0</v>
      </c>
      <c r="F136" s="546">
        <f t="shared" si="18"/>
        <v>0</v>
      </c>
      <c r="G136" s="125">
        <f>'7.36 pályázatok összesen'!F136</f>
        <v>0</v>
      </c>
      <c r="H136" s="126">
        <f t="shared" si="11"/>
        <v>0</v>
      </c>
      <c r="I136" s="125">
        <f ca="1">'7.1. igazg 011130'!G136+'7.2 temető 013320'!G136+'7.3. vagyon 013350'!G136+'7.4 018010'!G136+'7.5 finansz műveletek 018030'!G136+'7.6 Út, autópálya építés'!G136+'7.7 közütak működtetés 045160'!G136+'7.8 parkoló 045170'!G136+'7.9 kábeltv 046020'!G136+'7.10 piac 047120'!G136+'7.11 tdm tám047320'!G136+'7.12 szemét 051030'!G136+'7.13 szennyvíz 052080'!G136+'7.14 víz 063080'!G136+'7.15 közvil 064010'!G136+'7.16 zöldterület 066010'!G136+'7.17 város 066020'!G136+'7.18 háziorvos 072111'!G136+'7.19 ügyelet 072112'!G136+'7.20 fülészet 072210'!G136+'7.21 védőnők 074031'!G136+'7.22 gyermekorvos 072111'!G136+'7.23. COVID '!G136+'7.24 sportcsépület 081030'!G136+'7.25 sport tám 081041'!G136+'7.26 diáksport 081043'!G136+'7.27 közműv 082091'!G136+'7.28 közműv 082092'!G136+'7.29  óvoda 091140'!G136+'7.30 gyermekétk.  096015'!G136+'7.31 bölcsőde'!G136+'7.32 intézm.kiv. gyétk 104037'!G136+'7.33 szoc étk 107051'!G136+'7.34 segélyek 107060'!G136+'7.35 adóbev 900020'!G136+'7.36 pályázatok összesen'!G136</f>
        <v>0</v>
      </c>
      <c r="J136" s="125">
        <f>'7.1. igazg 011130'!H136+'7.2 temető 013320'!H136+'7.3. vagyon 013350'!H136+'7.4 018010'!H136+'7.5 finansz műveletek 018030'!H136+'7.6 Út, autópálya építés'!H136+'7.7 közütak működtetés 045160'!H136+'7.8 parkoló 045170'!H136+'7.9 kábeltv 046020'!H136+'7.10 piac 047120'!H136+'7.11 tdm tám047320'!H136+'7.12 szemét 051030'!H136+'7.13 szennyvíz 052080'!H136+'7.14 víz 063080'!H136+'7.15 közvil 064010'!H136+'7.16 zöldterület 066010'!H136+'7.17 város 066020'!H136+'7.18 háziorvos 072111'!H136+'7.19 ügyelet 072112'!H136+'7.20 fülészet 072210'!H136+'7.21 védőnők 074031'!H136+'7.22 gyermekorvos 072111'!H136+'7.23. COVID '!H136+'7.24 sportcsépület 081030'!H136+'7.25 sport tám 081041'!H136+'7.26 diáksport 081043'!H136+'7.27 közműv 082091'!H136+'7.28 közműv 082092'!H136+'7.29  óvoda 091140'!H136+'7.30 gyermekétk.  096015'!H136+'7.31 bölcsőde'!H136+'7.32 intézm.kiv. gyétk 104037'!H136+'7.33 szoc étk 107051'!H136+'7.34 segélyek 107060'!H136+'7.35 adóbev 900020'!H136+'7.36 pályázatok összesen'!H136</f>
        <v>0</v>
      </c>
      <c r="K136" s="546">
        <f t="shared" ca="1" si="19"/>
        <v>0</v>
      </c>
      <c r="L136" s="123">
        <f ca="1">'7.36 pályázatok összesen'!I136</f>
        <v>0</v>
      </c>
      <c r="M136" s="126">
        <f t="shared" ca="1" si="13"/>
        <v>0</v>
      </c>
      <c r="N136" s="92"/>
    </row>
    <row r="137" spans="1:15" x14ac:dyDescent="0.25">
      <c r="A137" s="29" t="s">
        <v>231</v>
      </c>
      <c r="B137" s="13" t="s">
        <v>232</v>
      </c>
      <c r="C137" s="125">
        <f>'7.1. igazg 011130'!C137+'7.2 temető 013320'!C137+'7.3. vagyon 013350'!C137+'7.4 018010'!C137+'7.5 finansz műveletek 018030'!C137+'7.7 közütak működtetés 045160'!C137+'7.8 parkoló 045170'!C137+'7.9 kábeltv 046020'!C137+'7.10 piac 047120'!C137+'7.11 tdm tám047320'!C137+'7.12 szemét 051030'!C137+'7.13 szennyvíz 052080'!C137+'7.14 víz 063080'!C137+'7.15 közvil 064010'!C137+'7.16 zöldterület 066010'!C137+'7.17 város 066020'!C137+'7.18 háziorvos 072111'!C137+'7.19 ügyelet 072112'!C137+'7.20 fülészet 072210'!C137+'7.21 védőnők 074031'!C137+'7.24 sportcsépület 081030'!C137+'7.25 sport tám 081041'!C137+'7.26 diáksport 081043'!C137+'7.27 közműv 082091'!C137+'7.28 közműv 082092'!C137+'7.29  óvoda 091140'!C137+'7.32 intézm.kiv. gyétk 104037'!C137+'7.33 szoc étk 107051'!C137+'7.34 segélyek 107060'!C137+'7.35 adóbev 900020'!C137+'7.36 pályázatok összesen'!C137+'7.6 Út, autópálya építés'!C137+'7.22 gyermekorvos 072111'!C137+'7.23. COVID '!C137</f>
        <v>248745000</v>
      </c>
      <c r="D137" s="125">
        <f>'7.1. igazg 011130'!D137+'7.2 temető 013320'!D137+'7.3. vagyon 013350'!D137+'7.4 018010'!D137+'7.5 finansz műveletek 018030'!D137+'7.7 közütak működtetés 045160'!D137+'7.8 parkoló 045170'!D137+'7.9 kábeltv 046020'!D137+'7.10 piac 047120'!D137+'7.11 tdm tám047320'!D137+'7.12 szemét 051030'!D137+'7.13 szennyvíz 052080'!D137+'7.14 víz 063080'!D137+'7.15 közvil 064010'!D137+'7.16 zöldterület 066010'!D137+'7.17 város 066020'!D137+'7.18 háziorvos 072111'!D137+'7.19 ügyelet 072112'!D137+'7.20 fülészet 072210'!D137+'7.21 védőnők 074031'!D137+'7.24 sportcsépület 081030'!D137+'7.25 sport tám 081041'!D137+'7.26 diáksport 081043'!D137+'7.27 közműv 082091'!D137+'7.28 közműv 082092'!D137+'7.29  óvoda 091140'!D137+'7.32 intézm.kiv. gyétk 104037'!D137+'7.33 szoc étk 107051'!D137+'7.34 segélyek 107060'!D137+'7.35 adóbev 900020'!D137+'7.36 pályázatok összesen'!D137+'7.6 Út, autópálya építés'!D137+'7.22 gyermekorvos 072111'!D137+'7.23. COVID '!D137</f>
        <v>179783942</v>
      </c>
      <c r="E137" s="125">
        <f>'7.1. igazg 011130'!E137+'7.2 temető 013320'!E137+'7.3. vagyon 013350'!E137+'7.4 018010'!E137+'7.5 finansz műveletek 018030'!E137+'7.7 közütak működtetés 045160'!E137+'7.8 parkoló 045170'!E137+'7.9 kábeltv 046020'!E137+'7.10 piac 047120'!E137+'7.11 tdm tám047320'!E137+'7.12 szemét 051030'!E137+'7.13 szennyvíz 052080'!E137+'7.14 víz 063080'!E137+'7.15 közvil 064010'!E137+'7.16 zöldterület 066010'!E137+'7.17 város 066020'!E137+'7.18 háziorvos 072111'!E137+'7.19 ügyelet 072112'!E137+'7.20 fülészet 072210'!E137+'7.21 védőnők 074031'!E137+'7.24 sportcsépület 081030'!E137+'7.25 sport tám 081041'!E137+'7.26 diáksport 081043'!E137+'7.27 közműv 082091'!E137+'7.28 közműv 082092'!E137+'7.29  óvoda 091140'!E137+'7.32 intézm.kiv. gyétk 104037'!E137+'7.33 szoc étk 107051'!E137+'7.34 segélyek 107060'!E137+'7.35 adóbev 900020'!E137+'7.36 pályázatok összesen'!E137+'7.6 Út, autópálya építés'!E137+'7.22 gyermekorvos 072111'!E137+'7.23. COVID '!E137</f>
        <v>600000</v>
      </c>
      <c r="F137" s="546">
        <f t="shared" si="18"/>
        <v>180383942</v>
      </c>
      <c r="G137" s="125">
        <f>'7.36 pályázatok összesen'!F137</f>
        <v>0</v>
      </c>
      <c r="H137" s="126">
        <f t="shared" si="11"/>
        <v>180383942</v>
      </c>
      <c r="I137" s="125">
        <f ca="1">'7.1. igazg 011130'!G137+'7.2 temető 013320'!G137+'7.3. vagyon 013350'!G137+'7.4 018010'!G137+'7.5 finansz műveletek 018030'!G137+'7.6 Út, autópálya építés'!G137+'7.7 közütak működtetés 045160'!G137+'7.8 parkoló 045170'!G137+'7.9 kábeltv 046020'!G137+'7.10 piac 047120'!G137+'7.11 tdm tám047320'!G137+'7.12 szemét 051030'!G137+'7.13 szennyvíz 052080'!G137+'7.14 víz 063080'!G137+'7.15 közvil 064010'!G137+'7.16 zöldterület 066010'!G137+'7.17 város 066020'!G137+'7.18 háziorvos 072111'!G137+'7.19 ügyelet 072112'!G137+'7.20 fülészet 072210'!G137+'7.21 védőnők 074031'!G137+'7.22 gyermekorvos 072111'!G137+'7.23. COVID '!G137+'7.24 sportcsépület 081030'!G137+'7.25 sport tám 081041'!G137+'7.26 diáksport 081043'!G137+'7.27 közműv 082091'!G137+'7.28 közműv 082092'!G137+'7.29  óvoda 091140'!G137+'7.30 gyermekétk.  096015'!G137+'7.31 bölcsőde'!G137+'7.32 intézm.kiv. gyétk 104037'!G137+'7.33 szoc étk 107051'!G137+'7.34 segélyek 107060'!G137+'7.35 adóbev 900020'!G137+'7.36 pályázatok összesen'!G137</f>
        <v>194958942</v>
      </c>
      <c r="J137" s="125">
        <f>'7.1. igazg 011130'!H137+'7.2 temető 013320'!H137+'7.3. vagyon 013350'!H137+'7.4 018010'!H137+'7.5 finansz műveletek 018030'!H137+'7.6 Út, autópálya építés'!H137+'7.7 közütak működtetés 045160'!H137+'7.8 parkoló 045170'!H137+'7.9 kábeltv 046020'!H137+'7.10 piac 047120'!H137+'7.11 tdm tám047320'!H137+'7.12 szemét 051030'!H137+'7.13 szennyvíz 052080'!H137+'7.14 víz 063080'!H137+'7.15 közvil 064010'!H137+'7.16 zöldterület 066010'!H137+'7.17 város 066020'!H137+'7.18 háziorvos 072111'!H137+'7.19 ügyelet 072112'!H137+'7.20 fülészet 072210'!H137+'7.21 védőnők 074031'!H137+'7.22 gyermekorvos 072111'!H137+'7.23. COVID '!H137+'7.24 sportcsépület 081030'!H137+'7.25 sport tám 081041'!H137+'7.26 diáksport 081043'!H137+'7.27 közműv 082091'!H137+'7.28 közműv 082092'!H137+'7.29  óvoda 091140'!H137+'7.30 gyermekétk.  096015'!H137+'7.31 bölcsőde'!H137+'7.32 intézm.kiv. gyétk 104037'!H137+'7.33 szoc étk 107051'!H137+'7.34 segélyek 107060'!H137+'7.35 adóbev 900020'!H137+'7.36 pályázatok összesen'!H137</f>
        <v>1960487</v>
      </c>
      <c r="K137" s="546">
        <f t="shared" ca="1" si="19"/>
        <v>196919429</v>
      </c>
      <c r="L137" s="123">
        <f ca="1">'7.36 pályázatok összesen'!I137</f>
        <v>0</v>
      </c>
      <c r="M137" s="126">
        <f t="shared" ca="1" si="13"/>
        <v>196919429</v>
      </c>
      <c r="N137" s="92"/>
      <c r="O137" s="92"/>
    </row>
    <row r="138" spans="1:15" x14ac:dyDescent="0.25">
      <c r="A138" s="29" t="s">
        <v>233</v>
      </c>
      <c r="B138" s="13" t="s">
        <v>234</v>
      </c>
      <c r="C138" s="125">
        <f>'7.1. igazg 011130'!C138+'7.2 temető 013320'!C138+'7.3. vagyon 013350'!C138+'7.4 018010'!C138+'7.5 finansz műveletek 018030'!C138+'7.7 közütak működtetés 045160'!C138+'7.8 parkoló 045170'!C138+'7.9 kábeltv 046020'!C138+'7.10 piac 047120'!C138+'7.11 tdm tám047320'!C138+'7.12 szemét 051030'!C138+'7.13 szennyvíz 052080'!C138+'7.14 víz 063080'!C138+'7.15 közvil 064010'!C138+'7.16 zöldterület 066010'!C138+'7.17 város 066020'!C138+'7.18 háziorvos 072111'!C138+'7.19 ügyelet 072112'!C138+'7.20 fülészet 072210'!C138+'7.21 védőnők 074031'!C138+'7.24 sportcsépület 081030'!C138+'7.25 sport tám 081041'!C138+'7.26 diáksport 081043'!C138+'7.27 közműv 082091'!C138+'7.28 közműv 082092'!C138+'7.29  óvoda 091140'!C138+'7.32 intézm.kiv. gyétk 104037'!C138+'7.33 szoc étk 107051'!C138+'7.34 segélyek 107060'!C138+'7.35 adóbev 900020'!C138+'7.36 pályázatok összesen'!C138+'7.6 Út, autópálya építés'!C138+'7.22 gyermekorvos 072111'!C138+'7.23. COVID '!C138</f>
        <v>0</v>
      </c>
      <c r="D138" s="125">
        <f>'7.1. igazg 011130'!D138+'7.2 temető 013320'!D138+'7.3. vagyon 013350'!D138+'7.4 018010'!D138+'7.5 finansz műveletek 018030'!D138+'7.7 közütak működtetés 045160'!D138+'7.8 parkoló 045170'!D138+'7.9 kábeltv 046020'!D138+'7.10 piac 047120'!D138+'7.11 tdm tám047320'!D138+'7.12 szemét 051030'!D138+'7.13 szennyvíz 052080'!D138+'7.14 víz 063080'!D138+'7.15 közvil 064010'!D138+'7.16 zöldterület 066010'!D138+'7.17 város 066020'!D138+'7.18 háziorvos 072111'!D138+'7.19 ügyelet 072112'!D138+'7.20 fülészet 072210'!D138+'7.21 védőnők 074031'!D138+'7.24 sportcsépület 081030'!D138+'7.25 sport tám 081041'!D138+'7.26 diáksport 081043'!D138+'7.27 közműv 082091'!D138+'7.28 közműv 082092'!D138+'7.29  óvoda 091140'!D138+'7.32 intézm.kiv. gyétk 104037'!D138+'7.33 szoc étk 107051'!D138+'7.34 segélyek 107060'!D138+'7.35 adóbev 900020'!D138+'7.36 pályázatok összesen'!D138+'7.6 Út, autópálya építés'!D138+'7.22 gyermekorvos 072111'!D138+'7.23. COVID '!D138</f>
        <v>5000000</v>
      </c>
      <c r="E138" s="125">
        <f>'7.1. igazg 011130'!E138+'7.2 temető 013320'!E138+'7.3. vagyon 013350'!E138+'7.4 018010'!E138+'7.5 finansz műveletek 018030'!E138+'7.7 közütak működtetés 045160'!E138+'7.8 parkoló 045170'!E138+'7.9 kábeltv 046020'!E138+'7.10 piac 047120'!E138+'7.11 tdm tám047320'!E138+'7.12 szemét 051030'!E138+'7.13 szennyvíz 052080'!E138+'7.14 víz 063080'!E138+'7.15 közvil 064010'!E138+'7.16 zöldterület 066010'!E138+'7.17 város 066020'!E138+'7.18 háziorvos 072111'!E138+'7.19 ügyelet 072112'!E138+'7.20 fülészet 072210'!E138+'7.21 védőnők 074031'!E138+'7.24 sportcsépület 081030'!E138+'7.25 sport tám 081041'!E138+'7.26 diáksport 081043'!E138+'7.27 közműv 082091'!E138+'7.28 közműv 082092'!E138+'7.29  óvoda 091140'!E138+'7.32 intézm.kiv. gyétk 104037'!E138+'7.33 szoc étk 107051'!E138+'7.34 segélyek 107060'!E138+'7.35 adóbev 900020'!E138+'7.36 pályázatok összesen'!E138+'7.6 Út, autópálya építés'!E138+'7.22 gyermekorvos 072111'!E138+'7.23. COVID '!E138</f>
        <v>0</v>
      </c>
      <c r="F138" s="546">
        <f t="shared" si="18"/>
        <v>5000000</v>
      </c>
      <c r="G138" s="125">
        <f>'7.36 pályázatok összesen'!F138</f>
        <v>0</v>
      </c>
      <c r="H138" s="126">
        <f t="shared" si="11"/>
        <v>5000000</v>
      </c>
      <c r="I138" s="125">
        <f ca="1">'7.1. igazg 011130'!G138+'7.2 temető 013320'!G138+'7.3. vagyon 013350'!G138+'7.4 018010'!G138+'7.5 finansz műveletek 018030'!G138+'7.6 Út, autópálya építés'!G138+'7.7 közütak működtetés 045160'!G138+'7.8 parkoló 045170'!G138+'7.9 kábeltv 046020'!G138+'7.10 piac 047120'!G138+'7.11 tdm tám047320'!G138+'7.12 szemét 051030'!G138+'7.13 szennyvíz 052080'!G138+'7.14 víz 063080'!G138+'7.15 közvil 064010'!G138+'7.16 zöldterület 066010'!G138+'7.17 város 066020'!G138+'7.18 háziorvos 072111'!G138+'7.19 ügyelet 072112'!G138+'7.20 fülészet 072210'!G138+'7.21 védőnők 074031'!G138+'7.22 gyermekorvos 072111'!G138+'7.23. COVID '!G138+'7.24 sportcsépület 081030'!G138+'7.25 sport tám 081041'!G138+'7.26 diáksport 081043'!G138+'7.27 közműv 082091'!G138+'7.28 közműv 082092'!G138+'7.29  óvoda 091140'!G138+'7.30 gyermekétk.  096015'!G138+'7.31 bölcsőde'!G138+'7.32 intézm.kiv. gyétk 104037'!G138+'7.33 szoc étk 107051'!G138+'7.34 segélyek 107060'!G138+'7.35 adóbev 900020'!G138+'7.36 pályázatok összesen'!G138</f>
        <v>20000000</v>
      </c>
      <c r="J138" s="125">
        <f>'7.1. igazg 011130'!H138+'7.2 temető 013320'!H138+'7.3. vagyon 013350'!H138+'7.4 018010'!H138+'7.5 finansz műveletek 018030'!H138+'7.6 Út, autópálya építés'!H138+'7.7 közütak működtetés 045160'!H138+'7.8 parkoló 045170'!H138+'7.9 kábeltv 046020'!H138+'7.10 piac 047120'!H138+'7.11 tdm tám047320'!H138+'7.12 szemét 051030'!H138+'7.13 szennyvíz 052080'!H138+'7.14 víz 063080'!H138+'7.15 közvil 064010'!H138+'7.16 zöldterület 066010'!H138+'7.17 város 066020'!H138+'7.18 háziorvos 072111'!H138+'7.19 ügyelet 072112'!H138+'7.20 fülészet 072210'!H138+'7.21 védőnők 074031'!H138+'7.22 gyermekorvos 072111'!H138+'7.23. COVID '!H138+'7.24 sportcsépület 081030'!H138+'7.25 sport tám 081041'!H138+'7.26 diáksport 081043'!H138+'7.27 közműv 082091'!H138+'7.28 közműv 082092'!H138+'7.29  óvoda 091140'!H138+'7.30 gyermekétk.  096015'!H138+'7.31 bölcsőde'!H138+'7.32 intézm.kiv. gyétk 104037'!H138+'7.33 szoc étk 107051'!H138+'7.34 segélyek 107060'!H138+'7.35 adóbev 900020'!H138+'7.36 pályázatok összesen'!H138</f>
        <v>0</v>
      </c>
      <c r="K138" s="546">
        <f t="shared" ca="1" si="19"/>
        <v>20000000</v>
      </c>
      <c r="L138" s="123">
        <f ca="1">'7.36 pályázatok összesen'!I138</f>
        <v>0</v>
      </c>
      <c r="M138" s="126">
        <f t="shared" ca="1" si="13"/>
        <v>20000000</v>
      </c>
      <c r="N138" s="92"/>
    </row>
    <row r="139" spans="1:15" x14ac:dyDescent="0.25">
      <c r="A139" s="29"/>
      <c r="B139" s="13" t="s">
        <v>235</v>
      </c>
      <c r="C139" s="125">
        <f>'7.1. igazg 011130'!C139+'7.2 temető 013320'!C139+'7.3. vagyon 013350'!C139+'7.4 018010'!C139+'7.5 finansz műveletek 018030'!C139+'7.7 közütak működtetés 045160'!C139+'7.8 parkoló 045170'!C139+'7.9 kábeltv 046020'!C139+'7.10 piac 047120'!C139+'7.11 tdm tám047320'!C139+'7.12 szemét 051030'!C139+'7.13 szennyvíz 052080'!C139+'7.14 víz 063080'!C139+'7.15 közvil 064010'!C139+'7.16 zöldterület 066010'!C139+'7.17 város 066020'!C139+'7.18 háziorvos 072111'!C139+'7.19 ügyelet 072112'!C139+'7.20 fülészet 072210'!C139+'7.21 védőnők 074031'!C139+'7.24 sportcsépület 081030'!C139+'7.25 sport tám 081041'!C139+'7.26 diáksport 081043'!C139+'7.27 közműv 082091'!C139+'7.28 közműv 082092'!C139+'7.29  óvoda 091140'!C139+'7.32 intézm.kiv. gyétk 104037'!C139+'7.33 szoc étk 107051'!C139+'7.34 segélyek 107060'!C139+'7.35 adóbev 900020'!C139+'7.36 pályázatok összesen'!C139+'7.6 Út, autópálya építés'!C139+'7.22 gyermekorvos 072111'!C139+'7.23. COVID '!C139</f>
        <v>0</v>
      </c>
      <c r="D139" s="125">
        <f>'7.1. igazg 011130'!D139+'7.2 temető 013320'!D139+'7.3. vagyon 013350'!D139+'7.4 018010'!D139+'7.5 finansz műveletek 018030'!D139+'7.7 közütak működtetés 045160'!D139+'7.8 parkoló 045170'!D139+'7.9 kábeltv 046020'!D139+'7.10 piac 047120'!D139+'7.11 tdm tám047320'!D139+'7.12 szemét 051030'!D139+'7.13 szennyvíz 052080'!D139+'7.14 víz 063080'!D139+'7.15 közvil 064010'!D139+'7.16 zöldterület 066010'!D139+'7.17 város 066020'!D139+'7.18 háziorvos 072111'!D139+'7.19 ügyelet 072112'!D139+'7.20 fülészet 072210'!D139+'7.21 védőnők 074031'!D139+'7.24 sportcsépület 081030'!D139+'7.25 sport tám 081041'!D139+'7.26 diáksport 081043'!D139+'7.27 közműv 082091'!D139+'7.28 közműv 082092'!D139+'7.29  óvoda 091140'!D139+'7.32 intézm.kiv. gyétk 104037'!D139+'7.33 szoc étk 107051'!D139+'7.34 segélyek 107060'!D139+'7.35 adóbev 900020'!D139+'7.36 pályázatok összesen'!D139+'7.6 Út, autópálya építés'!D139+'7.22 gyermekorvos 072111'!D139+'7.23. COVID '!D139</f>
        <v>5000000</v>
      </c>
      <c r="E139" s="125">
        <f>'7.1. igazg 011130'!E139+'7.2 temető 013320'!E139+'7.3. vagyon 013350'!E139+'7.4 018010'!E139+'7.5 finansz műveletek 018030'!E139+'7.7 közütak működtetés 045160'!E139+'7.8 parkoló 045170'!E139+'7.9 kábeltv 046020'!E139+'7.10 piac 047120'!E139+'7.11 tdm tám047320'!E139+'7.12 szemét 051030'!E139+'7.13 szennyvíz 052080'!E139+'7.14 víz 063080'!E139+'7.15 közvil 064010'!E139+'7.16 zöldterület 066010'!E139+'7.17 város 066020'!E139+'7.18 háziorvos 072111'!E139+'7.19 ügyelet 072112'!E139+'7.20 fülészet 072210'!E139+'7.21 védőnők 074031'!E139+'7.24 sportcsépület 081030'!E139+'7.25 sport tám 081041'!E139+'7.26 diáksport 081043'!E139+'7.27 közműv 082091'!E139+'7.28 közműv 082092'!E139+'7.29  óvoda 091140'!E139+'7.32 intézm.kiv. gyétk 104037'!E139+'7.33 szoc étk 107051'!E139+'7.34 segélyek 107060'!E139+'7.35 adóbev 900020'!E139+'7.36 pályázatok összesen'!E139+'7.6 Út, autópálya építés'!E139+'7.22 gyermekorvos 072111'!E139+'7.23. COVID '!E139</f>
        <v>0</v>
      </c>
      <c r="F139" s="546">
        <f t="shared" si="18"/>
        <v>5000000</v>
      </c>
      <c r="G139" s="125">
        <f>'7.36 pályázatok összesen'!F139</f>
        <v>0</v>
      </c>
      <c r="H139" s="126">
        <f t="shared" si="11"/>
        <v>5000000</v>
      </c>
      <c r="I139" s="125">
        <f>'7.1. igazg 011130'!G139+'7.2 temető 013320'!G139+'7.3. vagyon 013350'!G139+'7.4 018010'!G139+'7.5 finansz műveletek 018030'!G139+'7.6 Út, autópálya építés'!G139+'7.7 közütak működtetés 045160'!G139+'7.8 parkoló 045170'!G139+'7.9 kábeltv 046020'!G139+'7.10 piac 047120'!G139+'7.11 tdm tám047320'!G139+'7.12 szemét 051030'!G139+'7.13 szennyvíz 052080'!G139+'7.14 víz 063080'!G139+'7.15 közvil 064010'!G139+'7.16 zöldterület 066010'!G139+'7.17 város 066020'!G139+'7.18 háziorvos 072111'!G139+'7.19 ügyelet 072112'!G139+'7.20 fülészet 072210'!G139+'7.21 védőnők 074031'!G139+'7.22 gyermekorvos 072111'!G139+'7.23. COVID '!G139+'7.24 sportcsépület 081030'!G139+'7.25 sport tám 081041'!G139+'7.26 diáksport 081043'!G139+'7.27 közműv 082091'!G139+'7.28 közműv 082092'!G139+'7.29  óvoda 091140'!G139+'7.30 gyermekétk.  096015'!G139+'7.31 bölcsőde'!G139+'7.32 intézm.kiv. gyétk 104037'!G139+'7.33 szoc étk 107051'!G139+'7.34 segélyek 107060'!G139+'7.35 adóbev 900020'!G139+'7.36 pályázatok összesen'!G139</f>
        <v>20000000</v>
      </c>
      <c r="J139" s="125">
        <f>'7.1. igazg 011130'!H139+'7.2 temető 013320'!H139+'7.3. vagyon 013350'!H139+'7.4 018010'!H139+'7.5 finansz műveletek 018030'!H139+'7.6 Út, autópálya építés'!H139+'7.7 közütak működtetés 045160'!H139+'7.8 parkoló 045170'!H139+'7.9 kábeltv 046020'!H139+'7.10 piac 047120'!H139+'7.11 tdm tám047320'!H139+'7.12 szemét 051030'!H139+'7.13 szennyvíz 052080'!H139+'7.14 víz 063080'!H139+'7.15 közvil 064010'!H139+'7.16 zöldterület 066010'!H139+'7.17 város 066020'!H139+'7.18 háziorvos 072111'!H139+'7.19 ügyelet 072112'!H139+'7.20 fülészet 072210'!H139+'7.21 védőnők 074031'!H139+'7.22 gyermekorvos 072111'!H139+'7.23. COVID '!H139+'7.24 sportcsépület 081030'!H139+'7.25 sport tám 081041'!H139+'7.26 diáksport 081043'!H139+'7.27 közműv 082091'!H139+'7.28 közműv 082092'!H139+'7.29  óvoda 091140'!H139+'7.30 gyermekétk.  096015'!H139+'7.31 bölcsőde'!H139+'7.32 intézm.kiv. gyétk 104037'!H139+'7.33 szoc étk 107051'!H139+'7.34 segélyek 107060'!H139+'7.35 adóbev 900020'!H139+'7.36 pályázatok összesen'!H139</f>
        <v>0</v>
      </c>
      <c r="K139" s="546">
        <f t="shared" si="19"/>
        <v>20000000</v>
      </c>
      <c r="L139" s="123">
        <f>'7.36 pályázatok összesen'!I139</f>
        <v>0</v>
      </c>
      <c r="M139" s="126">
        <f t="shared" si="13"/>
        <v>20000000</v>
      </c>
      <c r="N139" s="92"/>
    </row>
    <row r="140" spans="1:15" ht="15.75" thickBot="1" x14ac:dyDescent="0.3">
      <c r="A140" s="624"/>
      <c r="B140" s="38" t="s">
        <v>236</v>
      </c>
      <c r="C140" s="127">
        <f>'7.1. igazg 011130'!C140+'7.2 temető 013320'!C140+'7.3. vagyon 013350'!C140+'7.4 018010'!C140+'7.5 finansz műveletek 018030'!C140+'7.7 közütak működtetés 045160'!C140+'7.8 parkoló 045170'!C140+'7.9 kábeltv 046020'!C140+'7.10 piac 047120'!C140+'7.11 tdm tám047320'!C140+'7.12 szemét 051030'!C140+'7.13 szennyvíz 052080'!C140+'7.14 víz 063080'!C140+'7.15 közvil 064010'!C140+'7.16 zöldterület 066010'!C140+'7.17 város 066020'!C140+'7.18 háziorvos 072111'!C140+'7.19 ügyelet 072112'!C140+'7.20 fülészet 072210'!C140+'7.21 védőnők 074031'!C140+'7.24 sportcsépület 081030'!C140+'7.25 sport tám 081041'!C140+'7.26 diáksport 081043'!C140+'7.27 közműv 082091'!C140+'7.28 közműv 082092'!C140+'7.29  óvoda 091140'!C140+'7.32 intézm.kiv. gyétk 104037'!C140+'7.33 szoc étk 107051'!C140+'7.34 segélyek 107060'!C140+'7.35 adóbev 900020'!C140+'7.36 pályázatok összesen'!C140+'7.6 Út, autópálya építés'!C140+'7.22 gyermekorvos 072111'!C140+'7.23. COVID '!C140</f>
        <v>0</v>
      </c>
      <c r="D140" s="127">
        <f>'7.1. igazg 011130'!D140+'7.2 temető 013320'!D140+'7.3. vagyon 013350'!D140+'7.4 018010'!D140+'7.5 finansz műveletek 018030'!D140+'7.7 közütak működtetés 045160'!D140+'7.8 parkoló 045170'!D140+'7.9 kábeltv 046020'!D140+'7.10 piac 047120'!D140+'7.11 tdm tám047320'!D140+'7.12 szemét 051030'!D140+'7.13 szennyvíz 052080'!D140+'7.14 víz 063080'!D140+'7.15 közvil 064010'!D140+'7.16 zöldterület 066010'!D140+'7.17 város 066020'!D140+'7.18 háziorvos 072111'!D140+'7.19 ügyelet 072112'!D140+'7.20 fülészet 072210'!D140+'7.21 védőnők 074031'!D140+'7.24 sportcsépület 081030'!D140+'7.25 sport tám 081041'!D140+'7.26 diáksport 081043'!D140+'7.27 közműv 082091'!D140+'7.28 közműv 082092'!D140+'7.29  óvoda 091140'!D140+'7.32 intézm.kiv. gyétk 104037'!D140+'7.33 szoc étk 107051'!D140+'7.34 segélyek 107060'!D140+'7.35 adóbev 900020'!D140+'7.36 pályázatok összesen'!D140+'7.6 Út, autópálya építés'!D140+'7.22 gyermekorvos 072111'!D140+'7.23. COVID '!D140</f>
        <v>0</v>
      </c>
      <c r="E140" s="127">
        <f>'7.1. igazg 011130'!E140+'7.2 temető 013320'!E140+'7.3. vagyon 013350'!E140+'7.4 018010'!E140+'7.5 finansz műveletek 018030'!E140+'7.7 közütak működtetés 045160'!E140+'7.8 parkoló 045170'!E140+'7.9 kábeltv 046020'!E140+'7.10 piac 047120'!E140+'7.11 tdm tám047320'!E140+'7.12 szemét 051030'!E140+'7.13 szennyvíz 052080'!E140+'7.14 víz 063080'!E140+'7.15 közvil 064010'!E140+'7.16 zöldterület 066010'!E140+'7.17 város 066020'!E140+'7.18 háziorvos 072111'!E140+'7.19 ügyelet 072112'!E140+'7.20 fülészet 072210'!E140+'7.21 védőnők 074031'!E140+'7.24 sportcsépület 081030'!E140+'7.25 sport tám 081041'!E140+'7.26 diáksport 081043'!E140+'7.27 közműv 082091'!E140+'7.28 közműv 082092'!E140+'7.29  óvoda 091140'!E140+'7.32 intézm.kiv. gyétk 104037'!E140+'7.33 szoc étk 107051'!E140+'7.34 segélyek 107060'!E140+'7.35 adóbev 900020'!E140+'7.36 pályázatok összesen'!E140+'7.6 Út, autópálya építés'!E140+'7.22 gyermekorvos 072111'!E140+'7.23. COVID '!E140</f>
        <v>0</v>
      </c>
      <c r="F140" s="547">
        <f t="shared" si="18"/>
        <v>0</v>
      </c>
      <c r="G140" s="127">
        <f>'7.36 pályázatok összesen'!F140</f>
        <v>0</v>
      </c>
      <c r="H140" s="128">
        <f t="shared" si="11"/>
        <v>0</v>
      </c>
      <c r="I140" s="125">
        <f>'7.1. igazg 011130'!G140+'7.2 temető 013320'!G140+'7.3. vagyon 013350'!G140+'7.4 018010'!G140+'7.5 finansz műveletek 018030'!G140+'7.6 Út, autópálya építés'!G140+'7.7 közütak működtetés 045160'!G140+'7.8 parkoló 045170'!G140+'7.9 kábeltv 046020'!G140+'7.10 piac 047120'!G140+'7.11 tdm tám047320'!G140+'7.12 szemét 051030'!G140+'7.13 szennyvíz 052080'!G140+'7.14 víz 063080'!G140+'7.15 közvil 064010'!G140+'7.16 zöldterület 066010'!G140+'7.17 város 066020'!G140+'7.18 háziorvos 072111'!G140+'7.19 ügyelet 072112'!G140+'7.20 fülészet 072210'!G140+'7.21 védőnők 074031'!G140+'7.22 gyermekorvos 072111'!G140+'7.23. COVID '!G140+'7.24 sportcsépület 081030'!G140+'7.25 sport tám 081041'!G140+'7.26 diáksport 081043'!G140+'7.27 közműv 082091'!G140+'7.28 közműv 082092'!G140+'7.29  óvoda 091140'!G140+'7.30 gyermekétk.  096015'!G140+'7.31 bölcsőde'!G140+'7.32 intézm.kiv. gyétk 104037'!G140+'7.33 szoc étk 107051'!G140+'7.34 segélyek 107060'!G140+'7.35 adóbev 900020'!G140+'7.36 pályázatok összesen'!G140</f>
        <v>0</v>
      </c>
      <c r="J140" s="125">
        <f>'7.1. igazg 011130'!H140+'7.2 temető 013320'!H140+'7.3. vagyon 013350'!H140+'7.4 018010'!H140+'7.5 finansz műveletek 018030'!H140+'7.6 Út, autópálya építés'!H140+'7.7 közütak működtetés 045160'!H140+'7.8 parkoló 045170'!H140+'7.9 kábeltv 046020'!H140+'7.10 piac 047120'!H140+'7.11 tdm tám047320'!H140+'7.12 szemét 051030'!H140+'7.13 szennyvíz 052080'!H140+'7.14 víz 063080'!H140+'7.15 közvil 064010'!H140+'7.16 zöldterület 066010'!H140+'7.17 város 066020'!H140+'7.18 háziorvos 072111'!H140+'7.19 ügyelet 072112'!H140+'7.20 fülészet 072210'!H140+'7.21 védőnők 074031'!H140+'7.22 gyermekorvos 072111'!H140+'7.23. COVID '!H140+'7.24 sportcsépület 081030'!H140+'7.25 sport tám 081041'!H140+'7.26 diáksport 081043'!H140+'7.27 közműv 082091'!H140+'7.28 közműv 082092'!H140+'7.29  óvoda 091140'!H140+'7.30 gyermekétk.  096015'!H140+'7.31 bölcsőde'!H140+'7.32 intézm.kiv. gyétk 104037'!H140+'7.33 szoc étk 107051'!H140+'7.34 segélyek 107060'!H140+'7.35 adóbev 900020'!H140+'7.36 pályázatok összesen'!H140</f>
        <v>0</v>
      </c>
      <c r="K140" s="547">
        <f t="shared" si="19"/>
        <v>0</v>
      </c>
      <c r="L140" s="123">
        <f>'7.36 pályázatok összesen'!I140</f>
        <v>0</v>
      </c>
      <c r="M140" s="128">
        <f t="shared" si="13"/>
        <v>0</v>
      </c>
      <c r="N140" s="92"/>
    </row>
    <row r="141" spans="1:15" ht="15.75" thickBot="1" x14ac:dyDescent="0.3">
      <c r="A141" s="28" t="s">
        <v>237</v>
      </c>
      <c r="B141" s="20" t="s">
        <v>35</v>
      </c>
      <c r="C141" s="174">
        <f>'7.1. igazg 011130'!C141+'7.2 temető 013320'!C141+'7.3. vagyon 013350'!C141+'7.4 018010'!C141+'7.5 finansz műveletek 018030'!C141+'7.7 közütak működtetés 045160'!C141+'7.8 parkoló 045170'!C141+'7.9 kábeltv 046020'!C141+'7.10 piac 047120'!C141+'7.11 tdm tám047320'!C141+'7.12 szemét 051030'!C141+'7.13 szennyvíz 052080'!C141+'7.14 víz 063080'!C141+'7.15 közvil 064010'!C141+'7.16 zöldterület 066010'!C141+'7.17 város 066020'!C141+'7.18 háziorvos 072111'!C141+'7.19 ügyelet 072112'!C141+'7.20 fülészet 072210'!C141+'7.21 védőnők 074031'!C141+'7.24 sportcsépület 081030'!C141+'7.25 sport tám 081041'!C141+'7.26 diáksport 081043'!C141+'7.27 közműv 082091'!C141+'7.28 közműv 082092'!C141+'7.29  óvoda 091140'!C141+'7.32 intézm.kiv. gyétk 104037'!C141+'7.33 szoc étk 107051'!C141+'7.34 segélyek 107060'!C141+'7.35 adóbev 900020'!C141+'7.36 pályázatok összesen'!C141+'7.6 Út, autópálya építés'!C141+'7.22 gyermekorvos 072111'!C141+'7.23. COVID '!C141</f>
        <v>809301659</v>
      </c>
      <c r="D141" s="174">
        <f>'7.1. igazg 011130'!D141+'7.2 temető 013320'!D141+'7.3. vagyon 013350'!D141+'7.4 018010'!D141+'7.5 finansz műveletek 018030'!D141+'7.7 közütak működtetés 045160'!D141+'7.8 parkoló 045170'!D141+'7.9 kábeltv 046020'!D141+'7.10 piac 047120'!D141+'7.11 tdm tám047320'!D141+'7.12 szemét 051030'!D141+'7.13 szennyvíz 052080'!D141+'7.14 víz 063080'!D141+'7.15 közvil 064010'!D141+'7.16 zöldterület 066010'!D141+'7.17 város 066020'!D141+'7.18 háziorvos 072111'!D141+'7.19 ügyelet 072112'!D141+'7.20 fülészet 072210'!D141+'7.21 védőnők 074031'!D141+'7.24 sportcsépület 081030'!D141+'7.25 sport tám 081041'!D141+'7.26 diáksport 081043'!D141+'7.27 közműv 082091'!D141+'7.28 közműv 082092'!D141+'7.29  óvoda 091140'!D141+'7.32 intézm.kiv. gyétk 104037'!D141+'7.33 szoc étk 107051'!D141+'7.34 segélyek 107060'!D141+'7.35 adóbev 900020'!D141+'7.36 pályázatok összesen'!D141+'7.6 Út, autópálya építés'!D141+'7.22 gyermekorvos 072111'!D141+'7.23. COVID '!D141</f>
        <v>1263695946</v>
      </c>
      <c r="E141" s="174">
        <f>'7.1. igazg 011130'!E141+'7.2 temető 013320'!E141+'7.3. vagyon 013350'!E141+'7.4 018010'!E141+'7.5 finansz műveletek 018030'!E141+'7.7 közütak működtetés 045160'!E141+'7.8 parkoló 045170'!E141+'7.9 kábeltv 046020'!E141+'7.10 piac 047120'!E141+'7.11 tdm tám047320'!E141+'7.12 szemét 051030'!E141+'7.13 szennyvíz 052080'!E141+'7.14 víz 063080'!E141+'7.15 közvil 064010'!E141+'7.16 zöldterület 066010'!E141+'7.17 város 066020'!E141+'7.18 háziorvos 072111'!E141+'7.19 ügyelet 072112'!E141+'7.20 fülészet 072210'!E141+'7.21 védőnők 074031'!E141+'7.24 sportcsépület 081030'!E141+'7.25 sport tám 081041'!E141+'7.26 diáksport 081043'!E141+'7.27 közműv 082091'!E141+'7.28 közműv 082092'!E141+'7.29  óvoda 091140'!E141+'7.32 intézm.kiv. gyétk 104037'!E141+'7.33 szoc étk 107051'!E141+'7.34 segélyek 107060'!E141+'7.35 adóbev 900020'!E141+'7.36 pályázatok összesen'!E141+'7.6 Út, autópálya építés'!E141+'7.22 gyermekorvos 072111'!E141+'7.23. COVID '!E141</f>
        <v>20035850</v>
      </c>
      <c r="F141" s="548">
        <f t="shared" si="18"/>
        <v>1283731796</v>
      </c>
      <c r="G141" s="174">
        <f>'7.36 pályázatok összesen'!F141</f>
        <v>1239033408</v>
      </c>
      <c r="H141" s="132">
        <f t="shared" si="11"/>
        <v>44698388</v>
      </c>
      <c r="I141" s="125">
        <f ca="1">'7.1. igazg 011130'!G141+'7.2 temető 013320'!G141+'7.3. vagyon 013350'!G141+'7.4 018010'!G141+'7.5 finansz műveletek 018030'!G141+'7.6 Út, autópálya építés'!G141+'7.7 közütak működtetés 045160'!G141+'7.8 parkoló 045170'!G141+'7.9 kábeltv 046020'!G141+'7.10 piac 047120'!G141+'7.11 tdm tám047320'!G141+'7.12 szemét 051030'!G141+'7.13 szennyvíz 052080'!G141+'7.14 víz 063080'!G141+'7.15 közvil 064010'!G141+'7.16 zöldterület 066010'!G141+'7.17 város 066020'!G141+'7.18 háziorvos 072111'!G141+'7.19 ügyelet 072112'!G141+'7.20 fülészet 072210'!G141+'7.21 védőnők 074031'!G141+'7.22 gyermekorvos 072111'!G141+'7.23. COVID '!G141+'7.24 sportcsépület 081030'!G141+'7.25 sport tám 081041'!G141+'7.26 diáksport 081043'!G141+'7.27 közműv 082091'!G141+'7.28 közműv 082092'!G141+'7.29  óvoda 091140'!G141+'7.30 gyermekétk.  096015'!G141+'7.31 bölcsőde'!G141+'7.32 intézm.kiv. gyétk 104037'!G141+'7.33 szoc étk 107051'!G141+'7.34 segélyek 107060'!G141+'7.35 adóbev 900020'!G141+'7.36 pályázatok összesen'!G141</f>
        <v>1258540610.511811</v>
      </c>
      <c r="J141" s="125">
        <f>'7.1. igazg 011130'!H141+'7.2 temető 013320'!H141+'7.3. vagyon 013350'!H141+'7.4 018010'!H141+'7.5 finansz műveletek 018030'!H141+'7.6 Út, autópálya építés'!H141+'7.7 közütak működtetés 045160'!H141+'7.8 parkoló 045170'!H141+'7.9 kábeltv 046020'!H141+'7.10 piac 047120'!H141+'7.11 tdm tám047320'!H141+'7.12 szemét 051030'!H141+'7.13 szennyvíz 052080'!H141+'7.14 víz 063080'!H141+'7.15 közvil 064010'!H141+'7.16 zöldterület 066010'!H141+'7.17 város 066020'!H141+'7.18 háziorvos 072111'!H141+'7.19 ügyelet 072112'!H141+'7.20 fülészet 072210'!H141+'7.21 védőnők 074031'!H141+'7.22 gyermekorvos 072111'!H141+'7.23. COVID '!H141+'7.24 sportcsépület 081030'!H141+'7.25 sport tám 081041'!H141+'7.26 diáksport 081043'!H141+'7.27 közműv 082091'!H141+'7.28 közműv 082092'!H141+'7.29  óvoda 091140'!H141+'7.30 gyermekétk.  096015'!H141+'7.31 bölcsőde'!H141+'7.32 intézm.kiv. gyétk 104037'!H141+'7.33 szoc étk 107051'!H141+'7.34 segélyek 107060'!H141+'7.35 adóbev 900020'!H141+'7.36 pályázatok összesen'!H141</f>
        <v>27321052</v>
      </c>
      <c r="K141" s="548">
        <f t="shared" ca="1" si="19"/>
        <v>1285861662.511811</v>
      </c>
      <c r="L141" s="123">
        <f ca="1">'7.36 pályázatok összesen'!I141</f>
        <v>1227902971</v>
      </c>
      <c r="M141" s="132">
        <f ca="1">K141-L141</f>
        <v>57958691.511811018</v>
      </c>
      <c r="N141" s="92"/>
    </row>
    <row r="142" spans="1:15" ht="15.75" thickBot="1" x14ac:dyDescent="0.3">
      <c r="A142" s="624" t="s">
        <v>238</v>
      </c>
      <c r="B142" s="38" t="s">
        <v>239</v>
      </c>
      <c r="C142" s="127">
        <f>'7.1. igazg 011130'!C142+'7.2 temető 013320'!C142+'7.3. vagyon 013350'!C142+'7.4 018010'!C142+'7.5 finansz műveletek 018030'!C142+'7.7 közütak működtetés 045160'!C142+'7.8 parkoló 045170'!C142+'7.9 kábeltv 046020'!C142+'7.10 piac 047120'!C142+'7.11 tdm tám047320'!C142+'7.12 szemét 051030'!C142+'7.13 szennyvíz 052080'!C142+'7.14 víz 063080'!C142+'7.15 közvil 064010'!C142+'7.16 zöldterület 066010'!C142+'7.17 város 066020'!C142+'7.18 háziorvos 072111'!C142+'7.19 ügyelet 072112'!C142+'7.20 fülészet 072210'!C142+'7.21 védőnők 074031'!C142+'7.24 sportcsépület 081030'!C142+'7.25 sport tám 081041'!C142+'7.26 diáksport 081043'!C142+'7.27 közműv 082091'!C142+'7.28 közműv 082092'!C142+'7.29  óvoda 091140'!C142+'7.32 intézm.kiv. gyétk 104037'!C142+'7.33 szoc étk 107051'!C142+'7.34 segélyek 107060'!C142+'7.35 adóbev 900020'!C142+'7.36 pályázatok összesen'!C142+'7.6 Út, autópálya építés'!C142+'7.22 gyermekorvos 072111'!C142+'7.23. COVID '!C142</f>
        <v>192530644.13</v>
      </c>
      <c r="D142" s="127">
        <f>'7.1. igazg 011130'!D142+'7.2 temető 013320'!D142+'7.3. vagyon 013350'!D142+'7.4 018010'!D142+'7.5 finansz műveletek 018030'!D142+'7.7 közütak működtetés 045160'!D142+'7.8 parkoló 045170'!D142+'7.9 kábeltv 046020'!D142+'7.10 piac 047120'!D142+'7.11 tdm tám047320'!D142+'7.12 szemét 051030'!D142+'7.13 szennyvíz 052080'!D142+'7.14 víz 063080'!D142+'7.15 közvil 064010'!D142+'7.16 zöldterület 066010'!D142+'7.17 város 066020'!D142+'7.18 háziorvos 072111'!D142+'7.19 ügyelet 072112'!D142+'7.20 fülészet 072210'!D142+'7.21 védőnők 074031'!D142+'7.24 sportcsépület 081030'!D142+'7.25 sport tám 081041'!D142+'7.26 diáksport 081043'!D142+'7.27 közműv 082091'!D142+'7.28 közműv 082092'!D142+'7.29  óvoda 091140'!D142+'7.32 intézm.kiv. gyétk 104037'!D142+'7.33 szoc étk 107051'!D142+'7.34 segélyek 107060'!D142+'7.35 adóbev 900020'!D142+'7.36 pályázatok összesen'!D142+'7.6 Út, autópálya építés'!D142+'7.22 gyermekorvos 072111'!D142+'7.23. COVID '!D142</f>
        <v>341197905</v>
      </c>
      <c r="E142" s="127">
        <f>'7.1. igazg 011130'!E142+'7.2 temető 013320'!E142+'7.3. vagyon 013350'!E142+'7.4 018010'!E142+'7.5 finansz műveletek 018030'!E142+'7.7 közütak működtetés 045160'!E142+'7.8 parkoló 045170'!E142+'7.9 kábeltv 046020'!E142+'7.10 piac 047120'!E142+'7.11 tdm tám047320'!E142+'7.12 szemét 051030'!E142+'7.13 szennyvíz 052080'!E142+'7.14 víz 063080'!E142+'7.15 közvil 064010'!E142+'7.16 zöldterület 066010'!E142+'7.17 város 066020'!E142+'7.18 háziorvos 072111'!E142+'7.19 ügyelet 072112'!E142+'7.20 fülészet 072210'!E142+'7.21 védőnők 074031'!E142+'7.24 sportcsépület 081030'!E142+'7.25 sport tám 081041'!E142+'7.26 diáksport 081043'!E142+'7.27 közműv 082091'!E142+'7.28 közműv 082092'!E142+'7.29  óvoda 091140'!E142+'7.32 intézm.kiv. gyétk 104037'!E142+'7.33 szoc étk 107051'!E142+'7.34 segélyek 107060'!E142+'7.35 adóbev 900020'!E142+'7.36 pályázatok összesen'!E142+'7.6 Út, autópálya építés'!E142+'7.22 gyermekorvos 072111'!E142+'7.23. COVID '!E142</f>
        <v>5409680</v>
      </c>
      <c r="F142" s="547">
        <f t="shared" si="18"/>
        <v>346607585</v>
      </c>
      <c r="G142" s="127">
        <f>'7.36 pályázatok összesen'!F142</f>
        <v>334539019</v>
      </c>
      <c r="H142" s="128">
        <f t="shared" si="11"/>
        <v>12068566</v>
      </c>
      <c r="I142" s="125">
        <f ca="1">'7.1. igazg 011130'!G142+'7.2 temető 013320'!G142+'7.3. vagyon 013350'!G142+'7.4 018010'!G142+'7.5 finansz műveletek 018030'!G142+'7.6 Út, autópálya építés'!G142+'7.7 közütak működtetés 045160'!G142+'7.8 parkoló 045170'!G142+'7.9 kábeltv 046020'!G142+'7.10 piac 047120'!G142+'7.11 tdm tám047320'!G142+'7.12 szemét 051030'!G142+'7.13 szennyvíz 052080'!G142+'7.14 víz 063080'!G142+'7.15 közvil 064010'!G142+'7.16 zöldterület 066010'!G142+'7.17 város 066020'!G142+'7.18 háziorvos 072111'!G142+'7.19 ügyelet 072112'!G142+'7.20 fülészet 072210'!G142+'7.21 védőnők 074031'!G142+'7.22 gyermekorvos 072111'!G142+'7.23. COVID '!G142+'7.24 sportcsépület 081030'!G142+'7.25 sport tám 081041'!G142+'7.26 diáksport 081043'!G142+'7.27 közműv 082091'!G142+'7.28 közműv 082092'!G142+'7.29  óvoda 091140'!G142+'7.30 gyermekétk.  096015'!G142+'7.31 bölcsőde'!G142+'7.32 intézm.kiv. gyétk 104037'!G142+'7.33 szoc étk 107051'!G142+'7.34 segélyek 107060'!G142+'7.35 adóbev 900020'!G142+'7.36 pályázatok összesen'!G142</f>
        <v>104643446.48818898</v>
      </c>
      <c r="J142" s="125">
        <f>'7.1. igazg 011130'!H142+'7.2 temető 013320'!H142+'7.3. vagyon 013350'!H142+'7.4 018010'!H142+'7.5 finansz műveletek 018030'!H142+'7.6 Út, autópálya építés'!H142+'7.7 közütak működtetés 045160'!H142+'7.8 parkoló 045170'!H142+'7.9 kábeltv 046020'!H142+'7.10 piac 047120'!H142+'7.11 tdm tám047320'!H142+'7.12 szemét 051030'!H142+'7.13 szennyvíz 052080'!H142+'7.14 víz 063080'!H142+'7.15 közvil 064010'!H142+'7.16 zöldterület 066010'!H142+'7.17 város 066020'!H142+'7.18 háziorvos 072111'!H142+'7.19 ügyelet 072112'!H142+'7.20 fülészet 072210'!H142+'7.21 védőnők 074031'!H142+'7.22 gyermekorvos 072111'!H142+'7.23. COVID '!H142+'7.24 sportcsépület 081030'!H142+'7.25 sport tám 081041'!H142+'7.26 diáksport 081043'!H142+'7.27 közműv 082091'!H142+'7.28 közműv 082092'!H142+'7.29  óvoda 091140'!H142+'7.30 gyermekétk.  096015'!H142+'7.31 bölcsőde'!H142+'7.32 intézm.kiv. gyétk 104037'!H142+'7.33 szoc étk 107051'!H142+'7.34 segélyek 107060'!H142+'7.35 adóbev 900020'!H142+'7.36 pályázatok összesen'!H142</f>
        <v>7376684</v>
      </c>
      <c r="K142" s="548">
        <f t="shared" ca="1" si="19"/>
        <v>112020130.48818898</v>
      </c>
      <c r="L142" s="123">
        <f ca="1">'7.36 pályázatok összesen'!I142</f>
        <v>96371284</v>
      </c>
      <c r="M142" s="128">
        <f t="shared" ca="1" si="13"/>
        <v>15648846.488188982</v>
      </c>
      <c r="N142" s="92"/>
    </row>
    <row r="143" spans="1:15" x14ac:dyDescent="0.25">
      <c r="A143" s="28" t="s">
        <v>240</v>
      </c>
      <c r="B143" s="20" t="s">
        <v>36</v>
      </c>
      <c r="C143" s="174">
        <f>'7.1. igazg 011130'!C143+'7.2 temető 013320'!C143+'7.3. vagyon 013350'!C143+'7.4 018010'!C143+'7.5 finansz műveletek 018030'!C143+'7.7 közütak működtetés 045160'!C143+'7.8 parkoló 045170'!C143+'7.9 kábeltv 046020'!C143+'7.10 piac 047120'!C143+'7.11 tdm tám047320'!C143+'7.12 szemét 051030'!C143+'7.13 szennyvíz 052080'!C143+'7.14 víz 063080'!C143+'7.15 közvil 064010'!C143+'7.16 zöldterület 066010'!C143+'7.17 város 066020'!C143+'7.18 háziorvos 072111'!C143+'7.19 ügyelet 072112'!C143+'7.20 fülészet 072210'!C143+'7.21 védőnők 074031'!C143+'7.24 sportcsépület 081030'!C143+'7.25 sport tám 081041'!C143+'7.26 diáksport 081043'!C143+'7.27 közműv 082091'!C143+'7.28 közműv 082092'!C143+'7.29  óvoda 091140'!C143+'7.32 intézm.kiv. gyétk 104037'!C143+'7.33 szoc étk 107051'!C143+'7.34 segélyek 107060'!C143+'7.35 adóbev 900020'!C143+'7.36 pályázatok összesen'!C143+'7.6 Út, autópálya építés'!C143+'7.22 gyermekorvos 072111'!C143+'7.23. COVID '!C143</f>
        <v>20109373</v>
      </c>
      <c r="D143" s="174">
        <f>'7.1. igazg 011130'!D143+'7.2 temető 013320'!D143+'7.3. vagyon 013350'!D143+'7.4 018010'!D143+'7.5 finansz műveletek 018030'!D143+'7.7 közütak működtetés 045160'!D143+'7.8 parkoló 045170'!D143+'7.9 kábeltv 046020'!D143+'7.10 piac 047120'!D143+'7.11 tdm tám047320'!D143+'7.12 szemét 051030'!D143+'7.13 szennyvíz 052080'!D143+'7.14 víz 063080'!D143+'7.15 közvil 064010'!D143+'7.16 zöldterület 066010'!D143+'7.17 város 066020'!D143+'7.18 háziorvos 072111'!D143+'7.19 ügyelet 072112'!D143+'7.20 fülészet 072210'!D143+'7.21 védőnők 074031'!D143+'7.24 sportcsépület 081030'!D143+'7.25 sport tám 081041'!D143+'7.26 diáksport 081043'!D143+'7.27 közműv 082091'!D143+'7.28 közműv 082092'!D143+'7.29  óvoda 091140'!D143+'7.32 intézm.kiv. gyétk 104037'!D143+'7.33 szoc étk 107051'!D143+'7.34 segélyek 107060'!D143+'7.35 adóbev 900020'!D143+'7.36 pályázatok összesen'!D143+'7.6 Út, autópálya építés'!D143+'7.22 gyermekorvos 072111'!D143+'7.23. COVID '!D143</f>
        <v>7068518</v>
      </c>
      <c r="E143" s="174">
        <f>'7.1. igazg 011130'!E143+'7.2 temető 013320'!E143+'7.3. vagyon 013350'!E143+'7.4 018010'!E143+'7.5 finansz műveletek 018030'!E143+'7.7 közütak működtetés 045160'!E143+'7.8 parkoló 045170'!E143+'7.9 kábeltv 046020'!E143+'7.10 piac 047120'!E143+'7.11 tdm tám047320'!E143+'7.12 szemét 051030'!E143+'7.13 szennyvíz 052080'!E143+'7.14 víz 063080'!E143+'7.15 közvil 064010'!E143+'7.16 zöldterület 066010'!E143+'7.17 város 066020'!E143+'7.18 háziorvos 072111'!E143+'7.19 ügyelet 072112'!E143+'7.20 fülészet 072210'!E143+'7.21 védőnők 074031'!E143+'7.24 sportcsépület 081030'!E143+'7.25 sport tám 081041'!E143+'7.26 diáksport 081043'!E143+'7.27 közműv 082091'!E143+'7.28 közműv 082092'!E143+'7.29  óvoda 091140'!E143+'7.32 intézm.kiv. gyétk 104037'!E143+'7.33 szoc étk 107051'!E143+'7.34 segélyek 107060'!E143+'7.35 adóbev 900020'!E143+'7.36 pályázatok összesen'!E143+'7.6 Út, autópálya építés'!E143+'7.22 gyermekorvos 072111'!E143+'7.23. COVID '!E143</f>
        <v>0</v>
      </c>
      <c r="F143" s="548">
        <f t="shared" si="18"/>
        <v>7068518</v>
      </c>
      <c r="G143" s="174">
        <f>'7.36 pályázatok összesen'!F143</f>
        <v>0</v>
      </c>
      <c r="H143" s="132">
        <f t="shared" si="11"/>
        <v>7068518</v>
      </c>
      <c r="I143" s="125">
        <f ca="1">'7.1. igazg 011130'!G143+'7.2 temető 013320'!G143+'7.3. vagyon 013350'!G143+'7.4 018010'!G143+'7.5 finansz műveletek 018030'!G143+'7.6 Út, autópálya építés'!G143+'7.7 közütak működtetés 045160'!G143+'7.8 parkoló 045170'!G143+'7.9 kábeltv 046020'!G143+'7.10 piac 047120'!G143+'7.11 tdm tám047320'!G143+'7.12 szemét 051030'!G143+'7.13 szennyvíz 052080'!G143+'7.14 víz 063080'!G143+'7.15 közvil 064010'!G143+'7.16 zöldterület 066010'!G143+'7.17 város 066020'!G143+'7.18 háziorvos 072111'!G143+'7.19 ügyelet 072112'!G143+'7.20 fülészet 072210'!G143+'7.21 védőnők 074031'!G143+'7.22 gyermekorvos 072111'!G143+'7.23. COVID '!G143+'7.24 sportcsépület 081030'!G143+'7.25 sport tám 081041'!G143+'7.26 diáksport 081043'!G143+'7.27 közműv 082091'!G143+'7.28 közműv 082092'!G143+'7.29  óvoda 091140'!G143+'7.30 gyermekétk.  096015'!G143+'7.31 bölcsőde'!G143+'7.32 intézm.kiv. gyétk 104037'!G143+'7.33 szoc étk 107051'!G143+'7.34 segélyek 107060'!G143+'7.35 adóbev 900020'!G143+'7.36 pályázatok összesen'!G143</f>
        <v>227145518</v>
      </c>
      <c r="J143" s="125">
        <f>'7.1. igazg 011130'!H143+'7.2 temető 013320'!H143+'7.3. vagyon 013350'!H143+'7.4 018010'!H143+'7.5 finansz műveletek 018030'!H143+'7.6 Út, autópálya építés'!H143+'7.7 közütak működtetés 045160'!H143+'7.8 parkoló 045170'!H143+'7.9 kábeltv 046020'!H143+'7.10 piac 047120'!H143+'7.11 tdm tám047320'!H143+'7.12 szemét 051030'!H143+'7.13 szennyvíz 052080'!H143+'7.14 víz 063080'!H143+'7.15 közvil 064010'!H143+'7.16 zöldterület 066010'!H143+'7.17 város 066020'!H143+'7.18 háziorvos 072111'!H143+'7.19 ügyelet 072112'!H143+'7.20 fülészet 072210'!H143+'7.21 védőnők 074031'!H143+'7.22 gyermekorvos 072111'!H143+'7.23. COVID '!H143+'7.24 sportcsépület 081030'!H143+'7.25 sport tám 081041'!H143+'7.26 diáksport 081043'!H143+'7.27 közműv 082091'!H143+'7.28 közműv 082092'!H143+'7.29  óvoda 091140'!H143+'7.30 gyermekétk.  096015'!H143+'7.31 bölcsőde'!H143+'7.32 intézm.kiv. gyétk 104037'!H143+'7.33 szoc étk 107051'!H143+'7.34 segélyek 107060'!H143+'7.35 adóbev 900020'!H143+'7.36 pályázatok összesen'!H143</f>
        <v>0</v>
      </c>
      <c r="K143" s="548">
        <f t="shared" ca="1" si="19"/>
        <v>227145518</v>
      </c>
      <c r="L143" s="123">
        <f ca="1">'7.36 pályázatok összesen'!I143</f>
        <v>216209987</v>
      </c>
      <c r="M143" s="132">
        <f t="shared" ca="1" si="13"/>
        <v>10935531</v>
      </c>
      <c r="N143" s="92"/>
    </row>
    <row r="144" spans="1:15" ht="15.75" thickBot="1" x14ac:dyDescent="0.3">
      <c r="A144" s="624" t="s">
        <v>241</v>
      </c>
      <c r="B144" s="38" t="s">
        <v>242</v>
      </c>
      <c r="C144" s="127">
        <f>'7.1. igazg 011130'!C144+'7.2 temető 013320'!C144+'7.3. vagyon 013350'!C144+'7.4 018010'!C144+'7.5 finansz műveletek 018030'!C144+'7.7 közütak működtetés 045160'!C144+'7.8 parkoló 045170'!C144+'7.9 kábeltv 046020'!C144+'7.10 piac 047120'!C144+'7.11 tdm tám047320'!C144+'7.12 szemét 051030'!C144+'7.13 szennyvíz 052080'!C144+'7.14 víz 063080'!C144+'7.15 közvil 064010'!C144+'7.16 zöldterület 066010'!C144+'7.17 város 066020'!C144+'7.18 háziorvos 072111'!C144+'7.19 ügyelet 072112'!C144+'7.20 fülészet 072210'!C144+'7.21 védőnők 074031'!C144+'7.24 sportcsépület 081030'!C144+'7.25 sport tám 081041'!C144+'7.26 diáksport 081043'!C144+'7.27 közműv 082091'!C144+'7.28 közműv 082092'!C144+'7.29  óvoda 091140'!C144+'7.32 intézm.kiv. gyétk 104037'!C144+'7.33 szoc étk 107051'!C144+'7.34 segélyek 107060'!C144+'7.35 adóbev 900020'!C144+'7.36 pályázatok összesen'!C144+'7.6 Út, autópálya építés'!C144+'7.22 gyermekorvos 072111'!C144+'7.23. COVID '!C144</f>
        <v>4220616</v>
      </c>
      <c r="D144" s="127">
        <f>'7.1. igazg 011130'!D144+'7.2 temető 013320'!D144+'7.3. vagyon 013350'!D144+'7.4 018010'!D144+'7.5 finansz műveletek 018030'!D144+'7.7 közütak működtetés 045160'!D144+'7.8 parkoló 045170'!D144+'7.9 kábeltv 046020'!D144+'7.10 piac 047120'!D144+'7.11 tdm tám047320'!D144+'7.12 szemét 051030'!D144+'7.13 szennyvíz 052080'!D144+'7.14 víz 063080'!D144+'7.15 közvil 064010'!D144+'7.16 zöldterület 066010'!D144+'7.17 város 066020'!D144+'7.18 háziorvos 072111'!D144+'7.19 ügyelet 072112'!D144+'7.20 fülészet 072210'!D144+'7.21 védőnők 074031'!D144+'7.24 sportcsépület 081030'!D144+'7.25 sport tám 081041'!D144+'7.26 diáksport 081043'!D144+'7.27 közműv 082091'!D144+'7.28 közműv 082092'!D144+'7.29  óvoda 091140'!D144+'7.32 intézm.kiv. gyétk 104037'!D144+'7.33 szoc étk 107051'!D144+'7.34 segélyek 107060'!D144+'7.35 adóbev 900020'!D144+'7.36 pályázatok összesen'!D144+'7.6 Út, autópálya építés'!D144+'7.22 gyermekorvos 072111'!D144+'7.23. COVID '!D144</f>
        <v>1908501</v>
      </c>
      <c r="E144" s="127">
        <f>'7.1. igazg 011130'!E144+'7.2 temető 013320'!E144+'7.3. vagyon 013350'!E144+'7.4 018010'!E144+'7.5 finansz műveletek 018030'!E144+'7.7 közütak működtetés 045160'!E144+'7.8 parkoló 045170'!E144+'7.9 kábeltv 046020'!E144+'7.10 piac 047120'!E144+'7.11 tdm tám047320'!E144+'7.12 szemét 051030'!E144+'7.13 szennyvíz 052080'!E144+'7.14 víz 063080'!E144+'7.15 közvil 064010'!E144+'7.16 zöldterület 066010'!E144+'7.17 város 066020'!E144+'7.18 háziorvos 072111'!E144+'7.19 ügyelet 072112'!E144+'7.20 fülészet 072210'!E144+'7.21 védőnők 074031'!E144+'7.24 sportcsépület 081030'!E144+'7.25 sport tám 081041'!E144+'7.26 diáksport 081043'!E144+'7.27 közműv 082091'!E144+'7.28 közműv 082092'!E144+'7.29  óvoda 091140'!E144+'7.32 intézm.kiv. gyétk 104037'!E144+'7.33 szoc étk 107051'!E144+'7.34 segélyek 107060'!E144+'7.35 adóbev 900020'!E144+'7.36 pályázatok összesen'!E144+'7.6 Út, autópálya építés'!E144+'7.22 gyermekorvos 072111'!E144+'7.23. COVID '!E144</f>
        <v>0</v>
      </c>
      <c r="F144" s="547">
        <f t="shared" si="18"/>
        <v>1908501</v>
      </c>
      <c r="G144" s="127">
        <f>'7.36 pályázatok összesen'!F144</f>
        <v>0</v>
      </c>
      <c r="H144" s="128">
        <f t="shared" si="11"/>
        <v>1908501</v>
      </c>
      <c r="I144" s="125">
        <f ca="1">'7.1. igazg 011130'!G144+'7.2 temető 013320'!G144+'7.3. vagyon 013350'!G144+'7.4 018010'!G144+'7.5 finansz műveletek 018030'!G144+'7.6 Út, autópálya építés'!G144+'7.7 közütak működtetés 045160'!G144+'7.8 parkoló 045170'!G144+'7.9 kábeltv 046020'!G144+'7.10 piac 047120'!G144+'7.11 tdm tám047320'!G144+'7.12 szemét 051030'!G144+'7.13 szennyvíz 052080'!G144+'7.14 víz 063080'!G144+'7.15 közvil 064010'!G144+'7.16 zöldterület 066010'!G144+'7.17 város 066020'!G144+'7.18 háziorvos 072111'!G144+'7.19 ügyelet 072112'!G144+'7.20 fülészet 072210'!G144+'7.21 védőnők 074031'!G144+'7.22 gyermekorvos 072111'!G144+'7.23. COVID '!G144+'7.24 sportcsépület 081030'!G144+'7.25 sport tám 081041'!G144+'7.26 diáksport 081043'!G144+'7.27 közműv 082091'!G144+'7.28 közműv 082092'!G144+'7.29  óvoda 091140'!G144+'7.30 gyermekétk.  096015'!G144+'7.31 bölcsőde'!G144+'7.32 intézm.kiv. gyétk 104037'!G144+'7.33 szoc étk 107051'!G144+'7.34 segélyek 107060'!G144+'7.35 adóbev 900020'!G144+'7.36 pályázatok összesen'!G144</f>
        <v>61194290</v>
      </c>
      <c r="J144" s="125">
        <f>'7.1. igazg 011130'!H144+'7.2 temető 013320'!H144+'7.3. vagyon 013350'!H144+'7.4 018010'!H144+'7.5 finansz műveletek 018030'!H144+'7.6 Út, autópálya építés'!H144+'7.7 közütak működtetés 045160'!H144+'7.8 parkoló 045170'!H144+'7.9 kábeltv 046020'!H144+'7.10 piac 047120'!H144+'7.11 tdm tám047320'!H144+'7.12 szemét 051030'!H144+'7.13 szennyvíz 052080'!H144+'7.14 víz 063080'!H144+'7.15 közvil 064010'!H144+'7.16 zöldterület 066010'!H144+'7.17 város 066020'!H144+'7.18 háziorvos 072111'!H144+'7.19 ügyelet 072112'!H144+'7.20 fülészet 072210'!H144+'7.21 védőnők 074031'!H144+'7.22 gyermekorvos 072111'!H144+'7.23. COVID '!H144+'7.24 sportcsépület 081030'!H144+'7.25 sport tám 081041'!H144+'7.26 diáksport 081043'!H144+'7.27 közműv 082091'!H144+'7.28 közműv 082092'!H144+'7.29  óvoda 091140'!H144+'7.30 gyermekétk.  096015'!H144+'7.31 bölcsőde'!H144+'7.32 intézm.kiv. gyétk 104037'!H144+'7.33 szoc étk 107051'!H144+'7.34 segélyek 107060'!H144+'7.35 adóbev 900020'!H144+'7.36 pályázatok összesen'!H144</f>
        <v>0</v>
      </c>
      <c r="K144" s="547">
        <f t="shared" ca="1" si="19"/>
        <v>61194290</v>
      </c>
      <c r="L144" s="123">
        <f ca="1">'7.36 pályázatok összesen'!I144</f>
        <v>58376696</v>
      </c>
      <c r="M144" s="128">
        <f t="shared" ca="1" si="13"/>
        <v>2817594</v>
      </c>
      <c r="N144" s="92"/>
    </row>
    <row r="145" spans="1:14" ht="15.75" thickBot="1" x14ac:dyDescent="0.3">
      <c r="A145" s="32" t="s">
        <v>243</v>
      </c>
      <c r="B145" s="7" t="s">
        <v>37</v>
      </c>
      <c r="C145" s="129">
        <f>'7.1. igazg 011130'!C145+'7.2 temető 013320'!C145+'7.3. vagyon 013350'!C145+'7.4 018010'!C145+'7.5 finansz műveletek 018030'!C145+'7.7 közütak működtetés 045160'!C145+'7.8 parkoló 045170'!C145+'7.9 kábeltv 046020'!C145+'7.10 piac 047120'!C145+'7.11 tdm tám047320'!C145+'7.12 szemét 051030'!C145+'7.13 szennyvíz 052080'!C145+'7.14 víz 063080'!C145+'7.15 közvil 064010'!C145+'7.16 zöldterület 066010'!C145+'7.17 város 066020'!C145+'7.18 háziorvos 072111'!C145+'7.19 ügyelet 072112'!C145+'7.20 fülészet 072210'!C145+'7.21 védőnők 074031'!C145+'7.24 sportcsépület 081030'!C145+'7.25 sport tám 081041'!C145+'7.26 diáksport 081043'!C145+'7.27 közműv 082091'!C145+'7.28 közműv 082092'!C145+'7.29  óvoda 091140'!C145+'7.32 intézm.kiv. gyétk 104037'!C145+'7.33 szoc étk 107051'!C145+'7.34 segélyek 107060'!C145+'7.35 adóbev 900020'!C145+'7.36 pályázatok összesen'!C145+'7.6 Út, autópálya építés'!C145+'7.22 gyermekorvos 072111'!C145+'7.23. COVID '!C145</f>
        <v>100000</v>
      </c>
      <c r="D145" s="129">
        <f>'7.1. igazg 011130'!D145+'7.2 temető 013320'!D145+'7.3. vagyon 013350'!D145+'7.4 018010'!D145+'7.5 finansz műveletek 018030'!D145+'7.7 közütak működtetés 045160'!D145+'7.8 parkoló 045170'!D145+'7.9 kábeltv 046020'!D145+'7.10 piac 047120'!D145+'7.11 tdm tám047320'!D145+'7.12 szemét 051030'!D145+'7.13 szennyvíz 052080'!D145+'7.14 víz 063080'!D145+'7.15 közvil 064010'!D145+'7.16 zöldterület 066010'!D145+'7.17 város 066020'!D145+'7.18 háziorvos 072111'!D145+'7.19 ügyelet 072112'!D145+'7.20 fülészet 072210'!D145+'7.21 védőnők 074031'!D145+'7.24 sportcsépület 081030'!D145+'7.25 sport tám 081041'!D145+'7.26 diáksport 081043'!D145+'7.27 közműv 082091'!D145+'7.28 közműv 082092'!D145+'7.29  óvoda 091140'!D145+'7.32 intézm.kiv. gyétk 104037'!D145+'7.33 szoc étk 107051'!D145+'7.34 segélyek 107060'!D145+'7.35 adóbev 900020'!D145+'7.36 pályázatok összesen'!D145+'7.6 Út, autópálya építés'!D145+'7.22 gyermekorvos 072111'!D145+'7.23. COVID '!D145</f>
        <v>3000000</v>
      </c>
      <c r="E145" s="129">
        <f>'7.1. igazg 011130'!E145+'7.2 temető 013320'!E145+'7.3. vagyon 013350'!E145+'7.4 018010'!E145+'7.5 finansz műveletek 018030'!E145+'7.7 közütak működtetés 045160'!E145+'7.8 parkoló 045170'!E145+'7.9 kábeltv 046020'!E145+'7.10 piac 047120'!E145+'7.11 tdm tám047320'!E145+'7.12 szemét 051030'!E145+'7.13 szennyvíz 052080'!E145+'7.14 víz 063080'!E145+'7.15 közvil 064010'!E145+'7.16 zöldterület 066010'!E145+'7.17 város 066020'!E145+'7.18 háziorvos 072111'!E145+'7.19 ügyelet 072112'!E145+'7.20 fülészet 072210'!E145+'7.21 védőnők 074031'!E145+'7.24 sportcsépület 081030'!E145+'7.25 sport tám 081041'!E145+'7.26 diáksport 081043'!E145+'7.27 közműv 082091'!E145+'7.28 közműv 082092'!E145+'7.29  óvoda 091140'!E145+'7.32 intézm.kiv. gyétk 104037'!E145+'7.33 szoc étk 107051'!E145+'7.34 segélyek 107060'!E145+'7.35 adóbev 900020'!E145+'7.36 pályázatok összesen'!E145+'7.6 Út, autópálya építés'!E145+'7.22 gyermekorvos 072111'!E145+'7.23. COVID '!E145</f>
        <v>0</v>
      </c>
      <c r="F145" s="544">
        <f t="shared" si="18"/>
        <v>3000000</v>
      </c>
      <c r="G145" s="129">
        <f>'7.36 pályázatok összesen'!F145</f>
        <v>0</v>
      </c>
      <c r="H145" s="130">
        <f t="shared" si="11"/>
        <v>3000000</v>
      </c>
      <c r="I145" s="125">
        <f ca="1">'7.1. igazg 011130'!G145+'7.2 temető 013320'!G145+'7.3. vagyon 013350'!G145+'7.4 018010'!G145+'7.5 finansz műveletek 018030'!G145+'7.6 Út, autópálya építés'!G145+'7.7 közütak működtetés 045160'!G145+'7.8 parkoló 045170'!G145+'7.9 kábeltv 046020'!G145+'7.10 piac 047120'!G145+'7.11 tdm tám047320'!G145+'7.12 szemét 051030'!G145+'7.13 szennyvíz 052080'!G145+'7.14 víz 063080'!G145+'7.15 közvil 064010'!G145+'7.16 zöldterület 066010'!G145+'7.17 város 066020'!G145+'7.18 háziorvos 072111'!G145+'7.19 ügyelet 072112'!G145+'7.20 fülészet 072210'!G145+'7.21 védőnők 074031'!G145+'7.22 gyermekorvos 072111'!G145+'7.23. COVID '!G145+'7.24 sportcsépület 081030'!G145+'7.25 sport tám 081041'!G145+'7.26 diáksport 081043'!G145+'7.27 közműv 082091'!G145+'7.28 közműv 082092'!G145+'7.29  óvoda 091140'!G145+'7.30 gyermekétk.  096015'!G145+'7.31 bölcsőde'!G145+'7.32 intézm.kiv. gyétk 104037'!G145+'7.33 szoc étk 107051'!G145+'7.34 segélyek 107060'!G145+'7.35 adóbev 900020'!G145+'7.36 pályázatok összesen'!G145</f>
        <v>15516358</v>
      </c>
      <c r="J145" s="125">
        <f>'7.1. igazg 011130'!H145+'7.2 temető 013320'!H145+'7.3. vagyon 013350'!H145+'7.4 018010'!H145+'7.5 finansz műveletek 018030'!H145+'7.6 Út, autópálya építés'!H145+'7.7 közütak működtetés 045160'!H145+'7.8 parkoló 045170'!H145+'7.9 kábeltv 046020'!H145+'7.10 piac 047120'!H145+'7.11 tdm tám047320'!H145+'7.12 szemét 051030'!H145+'7.13 szennyvíz 052080'!H145+'7.14 víz 063080'!H145+'7.15 közvil 064010'!H145+'7.16 zöldterület 066010'!H145+'7.17 város 066020'!H145+'7.18 háziorvos 072111'!H145+'7.19 ügyelet 072112'!H145+'7.20 fülészet 072210'!H145+'7.21 védőnők 074031'!H145+'7.22 gyermekorvos 072111'!H145+'7.23. COVID '!H145+'7.24 sportcsépület 081030'!H145+'7.25 sport tám 081041'!H145+'7.26 diáksport 081043'!H145+'7.27 közműv 082091'!H145+'7.28 közműv 082092'!H145+'7.29  óvoda 091140'!H145+'7.30 gyermekétk.  096015'!H145+'7.31 bölcsőde'!H145+'7.32 intézm.kiv. gyétk 104037'!H145+'7.33 szoc étk 107051'!H145+'7.34 segélyek 107060'!H145+'7.35 adóbev 900020'!H145+'7.36 pályázatok összesen'!H145</f>
        <v>0</v>
      </c>
      <c r="K145" s="544">
        <f ca="1">SUM(I145:J145)</f>
        <v>15516358</v>
      </c>
      <c r="L145" s="123">
        <f ca="1">'7.36 pályázatok összesen'!I145</f>
        <v>10590621</v>
      </c>
      <c r="M145" s="130">
        <f t="shared" ca="1" si="13"/>
        <v>4925737</v>
      </c>
      <c r="N145" s="92"/>
    </row>
    <row r="146" spans="1:14" ht="15.75" thickBot="1" x14ac:dyDescent="0.3">
      <c r="A146" s="625" t="s">
        <v>244</v>
      </c>
      <c r="B146" s="621" t="s">
        <v>245</v>
      </c>
      <c r="C146" s="136">
        <f>'7.1. igazg 011130'!C146+'7.2 temető 013320'!C146+'7.3. vagyon 013350'!C146+'7.4 018010'!C146+'7.5 finansz műveletek 018030'!C146+'7.7 közütak működtetés 045160'!C146+'7.8 parkoló 045170'!C146+'7.9 kábeltv 046020'!C146+'7.10 piac 047120'!C146+'7.11 tdm tám047320'!C146+'7.12 szemét 051030'!C146+'7.13 szennyvíz 052080'!C146+'7.14 víz 063080'!C146+'7.15 közvil 064010'!C146+'7.16 zöldterület 066010'!C146+'7.17 város 066020'!C146+'7.18 háziorvos 072111'!C146+'7.19 ügyelet 072112'!C146+'7.20 fülészet 072210'!C146+'7.21 védőnők 074031'!C146+'7.24 sportcsépület 081030'!C146+'7.25 sport tám 081041'!C146+'7.26 diáksport 081043'!C146+'7.27 közműv 082091'!C146+'7.28 közműv 082092'!C146+'7.29  óvoda 091140'!C146+'7.32 intézm.kiv. gyétk 104037'!C146+'7.33 szoc étk 107051'!C146+'7.34 segélyek 107060'!C146+'7.35 adóbev 900020'!C146+'7.36 pályázatok összesen'!C146+'7.6 Út, autópálya építés'!C146+'7.22 gyermekorvos 072111'!C146+'7.23. COVID '!C146</f>
        <v>2082086876.1300001</v>
      </c>
      <c r="D146" s="136">
        <f>'7.1. igazg 011130'!D146+'7.2 temető 013320'!D146+'7.3. vagyon 013350'!D146+'7.4 018010'!D146+'7.5 finansz műveletek 018030'!D146+'7.7 közütak működtetés 045160'!D146+'7.8 parkoló 045170'!D146+'7.9 kábeltv 046020'!D146+'7.10 piac 047120'!D146+'7.11 tdm tám047320'!D146+'7.12 szemét 051030'!D146+'7.13 szennyvíz 052080'!D146+'7.14 víz 063080'!D146+'7.15 közvil 064010'!D146+'7.16 zöldterület 066010'!D146+'7.17 város 066020'!D146+'7.18 háziorvos 072111'!D146+'7.19 ügyelet 072112'!D146+'7.20 fülészet 072210'!D146+'7.21 védőnők 074031'!D146+'7.24 sportcsépület 081030'!D146+'7.25 sport tám 081041'!D146+'7.26 diáksport 081043'!D146+'7.27 közműv 082091'!D146+'7.28 közműv 082092'!D146+'7.29  óvoda 091140'!D146+'7.32 intézm.kiv. gyétk 104037'!D146+'7.33 szoc étk 107051'!D146+'7.34 segélyek 107060'!D146+'7.35 adóbev 900020'!D146+'7.36 pályázatok összesen'!D146+'7.6 Út, autópálya építés'!D146+'7.22 gyermekorvos 072111'!D146+'7.23. COVID '!D146</f>
        <v>2678181028</v>
      </c>
      <c r="E146" s="136">
        <f>'7.1. igazg 011130'!E146+'7.2 temető 013320'!E146+'7.3. vagyon 013350'!E146+'7.4 018010'!E146+'7.5 finansz műveletek 018030'!E146+'7.7 közütak működtetés 045160'!E146+'7.8 parkoló 045170'!E146+'7.9 kábeltv 046020'!E146+'7.10 piac 047120'!E146+'7.11 tdm tám047320'!E146+'7.12 szemét 051030'!E146+'7.13 szennyvíz 052080'!E146+'7.14 víz 063080'!E146+'7.15 közvil 064010'!E146+'7.16 zöldterület 066010'!E146+'7.17 város 066020'!E146+'7.18 háziorvos 072111'!E146+'7.19 ügyelet 072112'!E146+'7.20 fülészet 072210'!E146+'7.21 védőnők 074031'!E146+'7.24 sportcsépület 081030'!E146+'7.25 sport tám 081041'!E146+'7.26 diáksport 081043'!E146+'7.27 közműv 082091'!E146+'7.28 közműv 082092'!E146+'7.29  óvoda 091140'!E146+'7.32 intézm.kiv. gyétk 104037'!E146+'7.33 szoc étk 107051'!E146+'7.34 segélyek 107060'!E146+'7.35 adóbev 900020'!E146+'7.36 pályázatok összesen'!E146+'7.6 Út, autópálya építés'!E146+'7.22 gyermekorvos 072111'!E146+'7.23. COVID '!E146</f>
        <v>73299712</v>
      </c>
      <c r="F146" s="550">
        <f>SUM(D146:E146)</f>
        <v>2751480740</v>
      </c>
      <c r="G146" s="136">
        <f>'7.36 pályázatok összesen'!F146</f>
        <v>1650711623</v>
      </c>
      <c r="H146" s="136">
        <f t="shared" si="11"/>
        <v>1100769117</v>
      </c>
      <c r="I146" s="125">
        <f ca="1">'7.1. igazg 011130'!G146+'7.2 temető 013320'!G146+'7.3. vagyon 013350'!G146+'7.4 018010'!G146+'7.5 finansz műveletek 018030'!G146+'7.6 Út, autópálya építés'!G146+'7.7 közütak működtetés 045160'!G146+'7.8 parkoló 045170'!G146+'7.9 kábeltv 046020'!G146+'7.10 piac 047120'!G146+'7.11 tdm tám047320'!G146+'7.12 szemét 051030'!G146+'7.13 szennyvíz 052080'!G146+'7.14 víz 063080'!G146+'7.15 közvil 064010'!G146+'7.16 zöldterület 066010'!G146+'7.17 város 066020'!G146+'7.18 háziorvos 072111'!G146+'7.19 ügyelet 072112'!G146+'7.20 fülészet 072210'!G146+'7.21 védőnők 074031'!G146+'7.22 gyermekorvos 072111'!G146+'7.23. COVID '!G146+'7.24 sportcsépület 081030'!G146+'7.25 sport tám 081041'!G146+'7.26 diáksport 081043'!G146+'7.27 közműv 082091'!G146+'7.28 közműv 082092'!G146+'7.29  óvoda 091140'!G146+'7.30 gyermekétk.  096015'!G146+'7.31 bölcsőde'!G146+'7.32 intézm.kiv. gyétk 104037'!G146+'7.33 szoc étk 107051'!G146+'7.34 segélyek 107060'!G146+'7.35 adóbev 900020'!G146+'7.36 pályázatok összesen'!G146</f>
        <v>2967155626</v>
      </c>
      <c r="J146" s="125">
        <f>'7.1. igazg 011130'!H146+'7.2 temető 013320'!H146+'7.3. vagyon 013350'!H146+'7.4 018010'!H146+'7.5 finansz műveletek 018030'!H146+'7.6 Út, autópálya építés'!H146+'7.7 közütak működtetés 045160'!H146+'7.8 parkoló 045170'!H146+'7.9 kábeltv 046020'!H146+'7.10 piac 047120'!H146+'7.11 tdm tám047320'!H146+'7.12 szemét 051030'!H146+'7.13 szennyvíz 052080'!H146+'7.14 víz 063080'!H146+'7.15 közvil 064010'!H146+'7.16 zöldterület 066010'!H146+'7.17 város 066020'!H146+'7.18 háziorvos 072111'!H146+'7.19 ügyelet 072112'!H146+'7.20 fülészet 072210'!H146+'7.21 védőnők 074031'!H146+'7.22 gyermekorvos 072111'!H146+'7.23. COVID '!H146+'7.24 sportcsépület 081030'!H146+'7.25 sport tám 081041'!H146+'7.26 diáksport 081043'!H146+'7.27 közműv 082091'!H146+'7.28 közműv 082092'!H146+'7.29  óvoda 091140'!H146+'7.30 gyermekétk.  096015'!H146+'7.31 bölcsőde'!H146+'7.32 intézm.kiv. gyétk 104037'!H146+'7.33 szoc étk 107051'!H146+'7.34 segélyek 107060'!H146+'7.35 adóbev 900020'!H146+'7.36 pályázatok összesen'!H146</f>
        <v>84492405</v>
      </c>
      <c r="K146" s="550">
        <f ca="1">SUM(I146:J146)</f>
        <v>3051648031</v>
      </c>
      <c r="L146" s="123">
        <f ca="1">'7.36 pályázatok összesen'!I146</f>
        <v>1903933310</v>
      </c>
      <c r="M146" s="136">
        <f t="shared" ca="1" si="13"/>
        <v>1147714721</v>
      </c>
      <c r="N146" s="92"/>
    </row>
    <row r="147" spans="1:14" x14ac:dyDescent="0.25">
      <c r="A147" s="28" t="s">
        <v>246</v>
      </c>
      <c r="B147" s="20" t="s">
        <v>247</v>
      </c>
      <c r="C147" s="174">
        <f>'7.1. igazg 011130'!C147+'7.2 temető 013320'!C147+'7.3. vagyon 013350'!C147+'7.4 018010'!C147+'7.5 finansz műveletek 018030'!C147+'7.7 közütak működtetés 045160'!C147+'7.8 parkoló 045170'!C147+'7.9 kábeltv 046020'!C147+'7.10 piac 047120'!C147+'7.11 tdm tám047320'!C147+'7.12 szemét 051030'!C147+'7.13 szennyvíz 052080'!C147+'7.14 víz 063080'!C147+'7.15 közvil 064010'!C147+'7.16 zöldterület 066010'!C147+'7.17 város 066020'!C147+'7.18 háziorvos 072111'!C147+'7.19 ügyelet 072112'!C147+'7.20 fülészet 072210'!C147+'7.21 védőnők 074031'!C147+'7.24 sportcsépület 081030'!C147+'7.25 sport tám 081041'!C147+'7.26 diáksport 081043'!C147+'7.27 közműv 082091'!C147+'7.28 közműv 082092'!C147+'7.29  óvoda 091140'!C147+'7.32 intézm.kiv. gyétk 104037'!C147+'7.33 szoc étk 107051'!C147+'7.34 segélyek 107060'!C147+'7.35 adóbev 900020'!C147+'7.36 pályázatok összesen'!C147+'7.6 Út, autópálya építés'!C147+'7.22 gyermekorvos 072111'!C147+'7.23. COVID '!C147</f>
        <v>191566597</v>
      </c>
      <c r="D147" s="174">
        <f>'7.1. igazg 011130'!D147+'7.2 temető 013320'!D147+'7.3. vagyon 013350'!D147+'7.4 018010'!D147+'7.5 finansz műveletek 018030'!D147+'7.7 közütak működtetés 045160'!D147+'7.8 parkoló 045170'!D147+'7.9 kábeltv 046020'!D147+'7.10 piac 047120'!D147+'7.11 tdm tám047320'!D147+'7.12 szemét 051030'!D147+'7.13 szennyvíz 052080'!D147+'7.14 víz 063080'!D147+'7.15 közvil 064010'!D147+'7.16 zöldterület 066010'!D147+'7.17 város 066020'!D147+'7.18 háziorvos 072111'!D147+'7.19 ügyelet 072112'!D147+'7.20 fülészet 072210'!D147+'7.21 védőnők 074031'!D147+'7.24 sportcsépület 081030'!D147+'7.25 sport tám 081041'!D147+'7.26 diáksport 081043'!D147+'7.27 közműv 082091'!D147+'7.28 közműv 082092'!D147+'7.29  óvoda 091140'!D147+'7.32 intézm.kiv. gyétk 104037'!D147+'7.33 szoc étk 107051'!D147+'7.34 segélyek 107060'!D147+'7.35 adóbev 900020'!D147+'7.36 pályázatok összesen'!D147+'7.6 Út, autópálya építés'!D147+'7.22 gyermekorvos 072111'!D147+'7.23. COVID '!D147</f>
        <v>295918182</v>
      </c>
      <c r="E147" s="174">
        <f>'7.1. igazg 011130'!E147+'7.2 temető 013320'!E147+'7.3. vagyon 013350'!E147+'7.4 018010'!E147+'7.5 finansz műveletek 018030'!E147+'7.7 közütak működtetés 045160'!E147+'7.8 parkoló 045170'!E147+'7.9 kábeltv 046020'!E147+'7.10 piac 047120'!E147+'7.11 tdm tám047320'!E147+'7.12 szemét 051030'!E147+'7.13 szennyvíz 052080'!E147+'7.14 víz 063080'!E147+'7.15 közvil 064010'!E147+'7.16 zöldterület 066010'!E147+'7.17 város 066020'!E147+'7.18 háziorvos 072111'!E147+'7.19 ügyelet 072112'!E147+'7.20 fülészet 072210'!E147+'7.21 védőnők 074031'!E147+'7.24 sportcsépület 081030'!E147+'7.25 sport tám 081041'!E147+'7.26 diáksport 081043'!E147+'7.27 közműv 082091'!E147+'7.28 közműv 082092'!E147+'7.29  óvoda 091140'!E147+'7.32 intézm.kiv. gyétk 104037'!E147+'7.33 szoc étk 107051'!E147+'7.34 segélyek 107060'!E147+'7.35 adóbev 900020'!E147+'7.36 pályázatok összesen'!E147+'7.6 Út, autópálya építés'!E147+'7.22 gyermekorvos 072111'!E147+'7.23. COVID '!E147</f>
        <v>0</v>
      </c>
      <c r="F147" s="548">
        <f t="shared" ref="F147:F154" si="20">SUM(D147:E147)</f>
        <v>295918182</v>
      </c>
      <c r="G147" s="174">
        <f>'7.36 pályázatok összesen'!F147</f>
        <v>1666667</v>
      </c>
      <c r="H147" s="132">
        <f t="shared" si="11"/>
        <v>294251515</v>
      </c>
      <c r="I147" s="125">
        <f ca="1">'7.1. igazg 011130'!G147+'7.2 temető 013320'!G147+'7.3. vagyon 013350'!G147+'7.4 018010'!G147+'7.5 finansz műveletek 018030'!G147+'7.6 Út, autópálya építés'!G147+'7.7 közütak működtetés 045160'!G147+'7.8 parkoló 045170'!G147+'7.9 kábeltv 046020'!G147+'7.10 piac 047120'!G147+'7.11 tdm tám047320'!G147+'7.12 szemét 051030'!G147+'7.13 szennyvíz 052080'!G147+'7.14 víz 063080'!G147+'7.15 közvil 064010'!G147+'7.16 zöldterület 066010'!G147+'7.17 város 066020'!G147+'7.18 háziorvos 072111'!G147+'7.19 ügyelet 072112'!G147+'7.20 fülészet 072210'!G147+'7.21 védőnők 074031'!G147+'7.22 gyermekorvos 072111'!G147+'7.23. COVID '!G147+'7.24 sportcsépület 081030'!G147+'7.25 sport tám 081041'!G147+'7.26 diáksport 081043'!G147+'7.27 közműv 082091'!G147+'7.28 közműv 082092'!G147+'7.29  óvoda 091140'!G147+'7.30 gyermekétk.  096015'!G147+'7.31 bölcsőde'!G147+'7.32 intézm.kiv. gyétk 104037'!G147+'7.33 szoc étk 107051'!G147+'7.34 segélyek 107060'!G147+'7.35 adóbev 900020'!G147+'7.36 pályázatok összesen'!G147</f>
        <v>298432618</v>
      </c>
      <c r="J147" s="125">
        <f>'7.1. igazg 011130'!H147+'7.2 temető 013320'!H147+'7.3. vagyon 013350'!H147+'7.4 018010'!H147+'7.5 finansz műveletek 018030'!H147+'7.6 Út, autópálya építés'!H147+'7.7 közütak működtetés 045160'!H147+'7.8 parkoló 045170'!H147+'7.9 kábeltv 046020'!H147+'7.10 piac 047120'!H147+'7.11 tdm tám047320'!H147+'7.12 szemét 051030'!H147+'7.13 szennyvíz 052080'!H147+'7.14 víz 063080'!H147+'7.15 közvil 064010'!H147+'7.16 zöldterület 066010'!H147+'7.17 város 066020'!H147+'7.18 háziorvos 072111'!H147+'7.19 ügyelet 072112'!H147+'7.20 fülészet 072210'!H147+'7.21 védőnők 074031'!H147+'7.22 gyermekorvos 072111'!H147+'7.23. COVID '!H147+'7.24 sportcsépület 081030'!H147+'7.25 sport tám 081041'!H147+'7.26 diáksport 081043'!H147+'7.27 közműv 082091'!H147+'7.28 közműv 082092'!H147+'7.29  óvoda 091140'!H147+'7.30 gyermekétk.  096015'!H147+'7.31 bölcsőde'!H147+'7.32 intézm.kiv. gyétk 104037'!H147+'7.33 szoc étk 107051'!H147+'7.34 segélyek 107060'!H147+'7.35 adóbev 900020'!H147+'7.36 pályázatok összesen'!H147</f>
        <v>0</v>
      </c>
      <c r="K147" s="548">
        <f t="shared" ref="K147:K154" ca="1" si="21">SUM(I147:J147)</f>
        <v>298432618</v>
      </c>
      <c r="L147" s="123">
        <f ca="1">'7.36 pályázatok összesen'!I147</f>
        <v>2395834</v>
      </c>
      <c r="M147" s="132">
        <f t="shared" ca="1" si="13"/>
        <v>296036784</v>
      </c>
      <c r="N147" s="92"/>
    </row>
    <row r="148" spans="1:14" x14ac:dyDescent="0.25">
      <c r="A148" s="29" t="s">
        <v>248</v>
      </c>
      <c r="B148" s="13" t="s">
        <v>249</v>
      </c>
      <c r="C148" s="125">
        <f>'7.1. igazg 011130'!C148+'7.2 temető 013320'!C148+'7.3. vagyon 013350'!C148+'7.4 018010'!C148+'7.5 finansz műveletek 018030'!C148+'7.7 közütak működtetés 045160'!C148+'7.8 parkoló 045170'!C148+'7.9 kábeltv 046020'!C148+'7.10 piac 047120'!C148+'7.11 tdm tám047320'!C148+'7.12 szemét 051030'!C148+'7.13 szennyvíz 052080'!C148+'7.14 víz 063080'!C148+'7.15 közvil 064010'!C148+'7.16 zöldterület 066010'!C148+'7.17 város 066020'!C148+'7.18 háziorvos 072111'!C148+'7.19 ügyelet 072112'!C148+'7.20 fülészet 072210'!C148+'7.21 védőnők 074031'!C148+'7.24 sportcsépület 081030'!C148+'7.25 sport tám 081041'!C148+'7.26 diáksport 081043'!C148+'7.27 közműv 082091'!C148+'7.28 közműv 082092'!C148+'7.29  óvoda 091140'!C148+'7.32 intézm.kiv. gyétk 104037'!C148+'7.33 szoc étk 107051'!C148+'7.34 segélyek 107060'!C148+'7.35 adóbev 900020'!C148+'7.36 pályázatok összesen'!C148+'7.6 Út, autópálya építés'!C148+'7.22 gyermekorvos 072111'!C148+'7.23. COVID '!C148</f>
        <v>0</v>
      </c>
      <c r="D148" s="125">
        <f>'7.1. igazg 011130'!D148+'7.2 temető 013320'!D148+'7.3. vagyon 013350'!D148+'7.4 018010'!D148+'7.5 finansz műveletek 018030'!D148+'7.7 közütak működtetés 045160'!D148+'7.8 parkoló 045170'!D148+'7.9 kábeltv 046020'!D148+'7.10 piac 047120'!D148+'7.11 tdm tám047320'!D148+'7.12 szemét 051030'!D148+'7.13 szennyvíz 052080'!D148+'7.14 víz 063080'!D148+'7.15 közvil 064010'!D148+'7.16 zöldterület 066010'!D148+'7.17 város 066020'!D148+'7.18 háziorvos 072111'!D148+'7.19 ügyelet 072112'!D148+'7.20 fülészet 072210'!D148+'7.21 védőnők 074031'!D148+'7.24 sportcsépület 081030'!D148+'7.25 sport tám 081041'!D148+'7.26 diáksport 081043'!D148+'7.27 közműv 082091'!D148+'7.28 közműv 082092'!D148+'7.29  óvoda 091140'!D148+'7.32 intézm.kiv. gyétk 104037'!D148+'7.33 szoc étk 107051'!D148+'7.34 segélyek 107060'!D148+'7.35 adóbev 900020'!D148+'7.36 pályázatok összesen'!D148+'7.6 Út, autópálya építés'!D148+'7.22 gyermekorvos 072111'!D148+'7.23. COVID '!D148</f>
        <v>0</v>
      </c>
      <c r="E148" s="125">
        <f>'7.1. igazg 011130'!E148+'7.2 temető 013320'!E148+'7.3. vagyon 013350'!E148+'7.4 018010'!E148+'7.5 finansz műveletek 018030'!E148+'7.7 közütak működtetés 045160'!E148+'7.8 parkoló 045170'!E148+'7.9 kábeltv 046020'!E148+'7.10 piac 047120'!E148+'7.11 tdm tám047320'!E148+'7.12 szemét 051030'!E148+'7.13 szennyvíz 052080'!E148+'7.14 víz 063080'!E148+'7.15 közvil 064010'!E148+'7.16 zöldterület 066010'!E148+'7.17 város 066020'!E148+'7.18 háziorvos 072111'!E148+'7.19 ügyelet 072112'!E148+'7.20 fülészet 072210'!E148+'7.21 védőnők 074031'!E148+'7.24 sportcsépület 081030'!E148+'7.25 sport tám 081041'!E148+'7.26 diáksport 081043'!E148+'7.27 közműv 082091'!E148+'7.28 közműv 082092'!E148+'7.29  óvoda 091140'!E148+'7.32 intézm.kiv. gyétk 104037'!E148+'7.33 szoc étk 107051'!E148+'7.34 segélyek 107060'!E148+'7.35 adóbev 900020'!E148+'7.36 pályázatok összesen'!E148+'7.6 Út, autópálya építés'!E148+'7.22 gyermekorvos 072111'!E148+'7.23. COVID '!E148</f>
        <v>0</v>
      </c>
      <c r="F148" s="546">
        <f t="shared" si="20"/>
        <v>0</v>
      </c>
      <c r="G148" s="125">
        <f>'7.36 pályázatok összesen'!F148</f>
        <v>0</v>
      </c>
      <c r="H148" s="126">
        <f t="shared" si="11"/>
        <v>0</v>
      </c>
      <c r="I148" s="125">
        <f ca="1">'7.1. igazg 011130'!G148+'7.2 temető 013320'!G148+'7.3. vagyon 013350'!G148+'7.4 018010'!G148+'7.5 finansz műveletek 018030'!G148+'7.6 Út, autópálya építés'!G148+'7.7 közütak működtetés 045160'!G148+'7.8 parkoló 045170'!G148+'7.9 kábeltv 046020'!G148+'7.10 piac 047120'!G148+'7.11 tdm tám047320'!G148+'7.12 szemét 051030'!G148+'7.13 szennyvíz 052080'!G148+'7.14 víz 063080'!G148+'7.15 közvil 064010'!G148+'7.16 zöldterület 066010'!G148+'7.17 város 066020'!G148+'7.18 háziorvos 072111'!G148+'7.19 ügyelet 072112'!G148+'7.20 fülészet 072210'!G148+'7.21 védőnők 074031'!G148+'7.22 gyermekorvos 072111'!G148+'7.23. COVID '!G148+'7.24 sportcsépület 081030'!G148+'7.25 sport tám 081041'!G148+'7.26 diáksport 081043'!G148+'7.27 közműv 082091'!G148+'7.28 közműv 082092'!G148+'7.29  óvoda 091140'!G148+'7.30 gyermekétk.  096015'!G148+'7.31 bölcsőde'!G148+'7.32 intézm.kiv. gyétk 104037'!G148+'7.33 szoc étk 107051'!G148+'7.34 segélyek 107060'!G148+'7.35 adóbev 900020'!G148+'7.36 pályázatok összesen'!G148</f>
        <v>0</v>
      </c>
      <c r="J148" s="125">
        <f>'7.1. igazg 011130'!H148+'7.2 temető 013320'!H148+'7.3. vagyon 013350'!H148+'7.4 018010'!H148+'7.5 finansz műveletek 018030'!H148+'7.6 Út, autópálya építés'!H148+'7.7 közütak működtetés 045160'!H148+'7.8 parkoló 045170'!H148+'7.9 kábeltv 046020'!H148+'7.10 piac 047120'!H148+'7.11 tdm tám047320'!H148+'7.12 szemét 051030'!H148+'7.13 szennyvíz 052080'!H148+'7.14 víz 063080'!H148+'7.15 közvil 064010'!H148+'7.16 zöldterület 066010'!H148+'7.17 város 066020'!H148+'7.18 háziorvos 072111'!H148+'7.19 ügyelet 072112'!H148+'7.20 fülészet 072210'!H148+'7.21 védőnők 074031'!H148+'7.22 gyermekorvos 072111'!H148+'7.23. COVID '!H148+'7.24 sportcsépület 081030'!H148+'7.25 sport tám 081041'!H148+'7.26 diáksport 081043'!H148+'7.27 közműv 082091'!H148+'7.28 közműv 082092'!H148+'7.29  óvoda 091140'!H148+'7.30 gyermekétk.  096015'!H148+'7.31 bölcsőde'!H148+'7.32 intézm.kiv. gyétk 104037'!H148+'7.33 szoc étk 107051'!H148+'7.34 segélyek 107060'!H148+'7.35 adóbev 900020'!H148+'7.36 pályázatok összesen'!H148</f>
        <v>0</v>
      </c>
      <c r="K148" s="546">
        <f t="shared" ca="1" si="21"/>
        <v>0</v>
      </c>
      <c r="L148" s="123">
        <f ca="1">'7.36 pályázatok összesen'!I148</f>
        <v>0</v>
      </c>
      <c r="M148" s="126">
        <f t="shared" ca="1" si="13"/>
        <v>0</v>
      </c>
      <c r="N148" s="92"/>
    </row>
    <row r="149" spans="1:14" x14ac:dyDescent="0.25">
      <c r="A149" s="29" t="s">
        <v>1185</v>
      </c>
      <c r="B149" s="13" t="s">
        <v>1186</v>
      </c>
      <c r="C149" s="125">
        <f>'7.1. igazg 011130'!C149+'7.2 temető 013320'!C149+'7.3. vagyon 013350'!C149+'7.4 018010'!C149+'7.5 finansz műveletek 018030'!C149+'7.7 közütak működtetés 045160'!C149+'7.8 parkoló 045170'!C149+'7.9 kábeltv 046020'!C149+'7.10 piac 047120'!C149+'7.11 tdm tám047320'!C149+'7.12 szemét 051030'!C149+'7.13 szennyvíz 052080'!C149+'7.14 víz 063080'!C149+'7.15 közvil 064010'!C149+'7.16 zöldterület 066010'!C149+'7.17 város 066020'!C149+'7.18 háziorvos 072111'!C149+'7.19 ügyelet 072112'!C149+'7.20 fülészet 072210'!C149+'7.21 védőnők 074031'!C149+'7.24 sportcsépület 081030'!C149+'7.25 sport tám 081041'!C149+'7.26 diáksport 081043'!C149+'7.27 közműv 082091'!C149+'7.28 közműv 082092'!C149+'7.29  óvoda 091140'!C149+'7.32 intézm.kiv. gyétk 104037'!C149+'7.33 szoc étk 107051'!C149+'7.34 segélyek 107060'!C149+'7.35 adóbev 900020'!C149+'7.36 pályázatok összesen'!C149+'7.6 Út, autópálya építés'!C149+'7.22 gyermekorvos 072111'!C149+'7.23. COVID '!C149</f>
        <v>0</v>
      </c>
      <c r="D149" s="125">
        <f>'7.1. igazg 011130'!D149+'7.2 temető 013320'!D149+'7.3. vagyon 013350'!D149+'7.4 018010'!D149+'7.5 finansz műveletek 018030'!D149+'7.7 közütak működtetés 045160'!D149+'7.8 parkoló 045170'!D149+'7.9 kábeltv 046020'!D149+'7.10 piac 047120'!D149+'7.11 tdm tám047320'!D149+'7.12 szemét 051030'!D149+'7.13 szennyvíz 052080'!D149+'7.14 víz 063080'!D149+'7.15 közvil 064010'!D149+'7.16 zöldterület 066010'!D149+'7.17 város 066020'!D149+'7.18 háziorvos 072111'!D149+'7.19 ügyelet 072112'!D149+'7.20 fülészet 072210'!D149+'7.21 védőnők 074031'!D149+'7.24 sportcsépület 081030'!D149+'7.25 sport tám 081041'!D149+'7.26 diáksport 081043'!D149+'7.27 közműv 082091'!D149+'7.28 közműv 082092'!D149+'7.29  óvoda 091140'!D149+'7.32 intézm.kiv. gyétk 104037'!D149+'7.33 szoc étk 107051'!D149+'7.34 segélyek 107060'!D149+'7.35 adóbev 900020'!D149+'7.36 pályázatok összesen'!D149+'7.6 Út, autópálya építés'!D149+'7.22 gyermekorvos 072111'!D149+'7.23. COVID '!D149</f>
        <v>100000000</v>
      </c>
      <c r="E149" s="125">
        <f>'7.1. igazg 011130'!E149+'7.2 temető 013320'!E149+'7.3. vagyon 013350'!E149+'7.4 018010'!E149+'7.5 finansz műveletek 018030'!E149+'7.7 közütak működtetés 045160'!E149+'7.8 parkoló 045170'!E149+'7.9 kábeltv 046020'!E149+'7.10 piac 047120'!E149+'7.11 tdm tám047320'!E149+'7.12 szemét 051030'!E149+'7.13 szennyvíz 052080'!E149+'7.14 víz 063080'!E149+'7.15 közvil 064010'!E149+'7.16 zöldterület 066010'!E149+'7.17 város 066020'!E149+'7.18 háziorvos 072111'!E149+'7.19 ügyelet 072112'!E149+'7.20 fülészet 072210'!E149+'7.21 védőnők 074031'!E149+'7.24 sportcsépület 081030'!E149+'7.25 sport tám 081041'!E149+'7.26 diáksport 081043'!E149+'7.27 közműv 082091'!E149+'7.28 közműv 082092'!E149+'7.29  óvoda 091140'!E149+'7.32 intézm.kiv. gyétk 104037'!E149+'7.33 szoc étk 107051'!E149+'7.34 segélyek 107060'!E149+'7.35 adóbev 900020'!E149+'7.36 pályázatok összesen'!E149+'7.6 Út, autópálya építés'!E149+'7.22 gyermekorvos 072111'!E149+'7.23. COVID '!E149</f>
        <v>0</v>
      </c>
      <c r="F149" s="546">
        <f t="shared" si="20"/>
        <v>100000000</v>
      </c>
      <c r="G149" s="125">
        <f>'7.36 pályázatok összesen'!F149</f>
        <v>0</v>
      </c>
      <c r="H149" s="126">
        <f t="shared" si="11"/>
        <v>100000000</v>
      </c>
      <c r="I149" s="125">
        <f ca="1">'7.1. igazg 011130'!G149+'7.2 temető 013320'!G149+'7.3. vagyon 013350'!G149+'7.4 018010'!G149+'7.5 finansz műveletek 018030'!G149+'7.6 Út, autópálya építés'!G149+'7.7 közütak működtetés 045160'!G149+'7.8 parkoló 045170'!G149+'7.9 kábeltv 046020'!G149+'7.10 piac 047120'!G149+'7.11 tdm tám047320'!G149+'7.12 szemét 051030'!G149+'7.13 szennyvíz 052080'!G149+'7.14 víz 063080'!G149+'7.15 közvil 064010'!G149+'7.16 zöldterület 066010'!G149+'7.17 város 066020'!G149+'7.18 háziorvos 072111'!G149+'7.19 ügyelet 072112'!G149+'7.20 fülészet 072210'!G149+'7.21 védőnők 074031'!G149+'7.22 gyermekorvos 072111'!G149+'7.23. COVID '!G149+'7.24 sportcsépület 081030'!G149+'7.25 sport tám 081041'!G149+'7.26 diáksport 081043'!G149+'7.27 közműv 082091'!G149+'7.28 közműv 082092'!G149+'7.29  óvoda 091140'!G149+'7.30 gyermekétk.  096015'!G149+'7.31 bölcsőde'!G149+'7.32 intézm.kiv. gyétk 104037'!G149+'7.33 szoc étk 107051'!G149+'7.34 segélyek 107060'!G149+'7.35 adóbev 900020'!G149+'7.36 pályázatok összesen'!G149</f>
        <v>100000000</v>
      </c>
      <c r="J149" s="125">
        <f>'7.1. igazg 011130'!H149+'7.2 temető 013320'!H149+'7.3. vagyon 013350'!H149+'7.4 018010'!H149+'7.5 finansz műveletek 018030'!H149+'7.6 Út, autópálya építés'!H149+'7.7 közütak működtetés 045160'!H149+'7.8 parkoló 045170'!H149+'7.9 kábeltv 046020'!H149+'7.10 piac 047120'!H149+'7.11 tdm tám047320'!H149+'7.12 szemét 051030'!H149+'7.13 szennyvíz 052080'!H149+'7.14 víz 063080'!H149+'7.15 közvil 064010'!H149+'7.16 zöldterület 066010'!H149+'7.17 város 066020'!H149+'7.18 háziorvos 072111'!H149+'7.19 ügyelet 072112'!H149+'7.20 fülészet 072210'!H149+'7.21 védőnők 074031'!H149+'7.22 gyermekorvos 072111'!H149+'7.23. COVID '!H149+'7.24 sportcsépület 081030'!H149+'7.25 sport tám 081041'!H149+'7.26 diáksport 081043'!H149+'7.27 közműv 082091'!H149+'7.28 közműv 082092'!H149+'7.29  óvoda 091140'!H149+'7.30 gyermekétk.  096015'!H149+'7.31 bölcsőde'!H149+'7.32 intézm.kiv. gyétk 104037'!H149+'7.33 szoc étk 107051'!H149+'7.34 segélyek 107060'!H149+'7.35 adóbev 900020'!H149+'7.36 pályázatok összesen'!H149</f>
        <v>0</v>
      </c>
      <c r="K149" s="546">
        <f t="shared" ca="1" si="21"/>
        <v>100000000</v>
      </c>
      <c r="L149" s="123">
        <f ca="1">'7.36 pályázatok összesen'!I149</f>
        <v>0</v>
      </c>
      <c r="M149" s="126">
        <f t="shared" ca="1" si="13"/>
        <v>100000000</v>
      </c>
      <c r="N149" s="92"/>
    </row>
    <row r="150" spans="1:14" x14ac:dyDescent="0.25">
      <c r="A150" s="29" t="s">
        <v>543</v>
      </c>
      <c r="B150" s="13" t="s">
        <v>544</v>
      </c>
      <c r="C150" s="125">
        <f>'7.1. igazg 011130'!C150+'7.2 temető 013320'!C150+'7.3. vagyon 013350'!C150+'7.4 018010'!C150+'7.5 finansz műveletek 018030'!C150+'7.7 közütak működtetés 045160'!C150+'7.8 parkoló 045170'!C150+'7.9 kábeltv 046020'!C150+'7.10 piac 047120'!C150+'7.11 tdm tám047320'!C150+'7.12 szemét 051030'!C150+'7.13 szennyvíz 052080'!C150+'7.14 víz 063080'!C150+'7.15 közvil 064010'!C150+'7.16 zöldterület 066010'!C150+'7.17 város 066020'!C150+'7.18 háziorvos 072111'!C150+'7.19 ügyelet 072112'!C150+'7.20 fülészet 072210'!C150+'7.21 védőnők 074031'!C150+'7.24 sportcsépület 081030'!C150+'7.25 sport tám 081041'!C150+'7.26 diáksport 081043'!C150+'7.27 közműv 082091'!C150+'7.28 közműv 082092'!C150+'7.29  óvoda 091140'!C150+'7.32 intézm.kiv. gyétk 104037'!C150+'7.33 szoc étk 107051'!C150+'7.34 segélyek 107060'!C150+'7.35 adóbev 900020'!C150+'7.36 pályázatok összesen'!C150+'7.6 Út, autópálya építés'!C150+'7.22 gyermekorvos 072111'!C150+'7.23. COVID '!C150</f>
        <v>17295897</v>
      </c>
      <c r="D150" s="125">
        <f>'7.1. igazg 011130'!D150+'7.2 temető 013320'!D150+'7.3. vagyon 013350'!D150+'7.4 018010'!D150+'7.5 finansz műveletek 018030'!D150+'7.7 közütak működtetés 045160'!D150+'7.8 parkoló 045170'!D150+'7.9 kábeltv 046020'!D150+'7.10 piac 047120'!D150+'7.11 tdm tám047320'!D150+'7.12 szemét 051030'!D150+'7.13 szennyvíz 052080'!D150+'7.14 víz 063080'!D150+'7.15 közvil 064010'!D150+'7.16 zöldterület 066010'!D150+'7.17 város 066020'!D150+'7.18 háziorvos 072111'!D150+'7.19 ügyelet 072112'!D150+'7.20 fülészet 072210'!D150+'7.21 védőnők 074031'!D150+'7.24 sportcsépület 081030'!D150+'7.25 sport tám 081041'!D150+'7.26 diáksport 081043'!D150+'7.27 közműv 082091'!D150+'7.28 közműv 082092'!D150+'7.29  óvoda 091140'!D150+'7.32 intézm.kiv. gyétk 104037'!D150+'7.33 szoc étk 107051'!D150+'7.34 segélyek 107060'!D150+'7.35 adóbev 900020'!D150+'7.36 pályázatok összesen'!D150+'7.6 Út, autópálya építés'!D150+'7.22 gyermekorvos 072111'!D150+'7.23. COVID '!D150</f>
        <v>22316371</v>
      </c>
      <c r="E150" s="125">
        <f>'7.1. igazg 011130'!E150+'7.2 temető 013320'!E150+'7.3. vagyon 013350'!E150+'7.4 018010'!E150+'7.5 finansz műveletek 018030'!E150+'7.7 közütak működtetés 045160'!E150+'7.8 parkoló 045170'!E150+'7.9 kábeltv 046020'!E150+'7.10 piac 047120'!E150+'7.11 tdm tám047320'!E150+'7.12 szemét 051030'!E150+'7.13 szennyvíz 052080'!E150+'7.14 víz 063080'!E150+'7.15 közvil 064010'!E150+'7.16 zöldterület 066010'!E150+'7.17 város 066020'!E150+'7.18 háziorvos 072111'!E150+'7.19 ügyelet 072112'!E150+'7.20 fülészet 072210'!E150+'7.21 védőnők 074031'!E150+'7.24 sportcsépület 081030'!E150+'7.25 sport tám 081041'!E150+'7.26 diáksport 081043'!E150+'7.27 közműv 082091'!E150+'7.28 közműv 082092'!E150+'7.29  óvoda 091140'!E150+'7.32 intézm.kiv. gyétk 104037'!E150+'7.33 szoc étk 107051'!E150+'7.34 segélyek 107060'!E150+'7.35 adóbev 900020'!E150+'7.36 pályázatok összesen'!E150+'7.6 Út, autópálya építés'!E150+'7.22 gyermekorvos 072111'!E150+'7.23. COVID '!E150</f>
        <v>0</v>
      </c>
      <c r="F150" s="546">
        <f t="shared" si="20"/>
        <v>22316371</v>
      </c>
      <c r="G150" s="125">
        <f>'7.36 pályázatok összesen'!F150</f>
        <v>0</v>
      </c>
      <c r="H150" s="126">
        <f t="shared" si="11"/>
        <v>22316371</v>
      </c>
      <c r="I150" s="125">
        <f ca="1">'7.1. igazg 011130'!G150+'7.2 temető 013320'!G150+'7.3. vagyon 013350'!G150+'7.4 018010'!G150+'7.5 finansz műveletek 018030'!G150+'7.6 Út, autópálya építés'!G150+'7.7 közütak működtetés 045160'!G150+'7.8 parkoló 045170'!G150+'7.9 kábeltv 046020'!G150+'7.10 piac 047120'!G150+'7.11 tdm tám047320'!G150+'7.12 szemét 051030'!G150+'7.13 szennyvíz 052080'!G150+'7.14 víz 063080'!G150+'7.15 közvil 064010'!G150+'7.16 zöldterület 066010'!G150+'7.17 város 066020'!G150+'7.18 háziorvos 072111'!G150+'7.19 ügyelet 072112'!G150+'7.20 fülészet 072210'!G150+'7.21 védőnők 074031'!G150+'7.22 gyermekorvos 072111'!G150+'7.23. COVID '!G150+'7.24 sportcsépület 081030'!G150+'7.25 sport tám 081041'!G150+'7.26 diáksport 081043'!G150+'7.27 közműv 082091'!G150+'7.28 közműv 082092'!G150+'7.29  óvoda 091140'!G150+'7.30 gyermekétk.  096015'!G150+'7.31 bölcsőde'!G150+'7.32 intézm.kiv. gyétk 104037'!G150+'7.33 szoc étk 107051'!G150+'7.34 segélyek 107060'!G150+'7.35 adóbev 900020'!G150+'7.36 pályázatok összesen'!G150</f>
        <v>22316371</v>
      </c>
      <c r="J150" s="125">
        <f>'7.1. igazg 011130'!H150+'7.2 temető 013320'!H150+'7.3. vagyon 013350'!H150+'7.4 018010'!H150+'7.5 finansz műveletek 018030'!H150+'7.6 Út, autópálya építés'!H150+'7.7 közütak működtetés 045160'!H150+'7.8 parkoló 045170'!H150+'7.9 kábeltv 046020'!H150+'7.10 piac 047120'!H150+'7.11 tdm tám047320'!H150+'7.12 szemét 051030'!H150+'7.13 szennyvíz 052080'!H150+'7.14 víz 063080'!H150+'7.15 közvil 064010'!H150+'7.16 zöldterület 066010'!H150+'7.17 város 066020'!H150+'7.18 háziorvos 072111'!H150+'7.19 ügyelet 072112'!H150+'7.20 fülészet 072210'!H150+'7.21 védőnők 074031'!H150+'7.22 gyermekorvos 072111'!H150+'7.23. COVID '!H150+'7.24 sportcsépület 081030'!H150+'7.25 sport tám 081041'!H150+'7.26 diáksport 081043'!H150+'7.27 közműv 082091'!H150+'7.28 közműv 082092'!H150+'7.29  óvoda 091140'!H150+'7.30 gyermekétk.  096015'!H150+'7.31 bölcsőde'!H150+'7.32 intézm.kiv. gyétk 104037'!H150+'7.33 szoc étk 107051'!H150+'7.34 segélyek 107060'!H150+'7.35 adóbev 900020'!H150+'7.36 pályázatok összesen'!H150</f>
        <v>0</v>
      </c>
      <c r="K150" s="546">
        <f t="shared" ca="1" si="21"/>
        <v>22316371</v>
      </c>
      <c r="L150" s="123">
        <f ca="1">'7.36 pályázatok összesen'!I150</f>
        <v>0</v>
      </c>
      <c r="M150" s="126">
        <f t="shared" ca="1" si="13"/>
        <v>22316371</v>
      </c>
      <c r="N150" s="92"/>
    </row>
    <row r="151" spans="1:14" x14ac:dyDescent="0.25">
      <c r="A151" s="29" t="s">
        <v>252</v>
      </c>
      <c r="B151" s="13" t="s">
        <v>253</v>
      </c>
      <c r="C151" s="125">
        <f>'7.1. igazg 011130'!C151+'7.2 temető 013320'!C151+'7.3. vagyon 013350'!C151+'7.4 018010'!C151+'7.5 finansz műveletek 018030'!C151+'7.7 közütak működtetés 045160'!C151+'7.8 parkoló 045170'!C151+'7.9 kábeltv 046020'!C151+'7.10 piac 047120'!C151+'7.11 tdm tám047320'!C151+'7.12 szemét 051030'!C151+'7.13 szennyvíz 052080'!C151+'7.14 víz 063080'!C151+'7.15 közvil 064010'!C151+'7.16 zöldterület 066010'!C151+'7.17 város 066020'!C151+'7.18 háziorvos 072111'!C151+'7.19 ügyelet 072112'!C151+'7.20 fülészet 072210'!C151+'7.21 védőnők 074031'!C151+'7.24 sportcsépület 081030'!C151+'7.25 sport tám 081041'!C151+'7.26 diáksport 081043'!C151+'7.27 közműv 082091'!C151+'7.28 közműv 082092'!C151+'7.29  óvoda 091140'!C151+'7.32 intézm.kiv. gyétk 104037'!C151+'7.33 szoc étk 107051'!C151+'7.34 segélyek 107060'!C151+'7.35 adóbev 900020'!C151+'7.36 pályázatok összesen'!C151+'7.6 Út, autópálya építés'!C151+'7.22 gyermekorvos 072111'!C151+'7.23. COVID '!C151</f>
        <v>174270700</v>
      </c>
      <c r="D151" s="125">
        <f>'7.1. igazg 011130'!D151+'7.2 temető 013320'!D151+'7.3. vagyon 013350'!D151+'7.4 018010'!D151+'7.5 finansz műveletek 018030'!D151+'7.7 közütak működtetés 045160'!D151+'7.8 parkoló 045170'!D151+'7.9 kábeltv 046020'!D151+'7.10 piac 047120'!D151+'7.11 tdm tám047320'!D151+'7.12 szemét 051030'!D151+'7.13 szennyvíz 052080'!D151+'7.14 víz 063080'!D151+'7.15 közvil 064010'!D151+'7.16 zöldterület 066010'!D151+'7.17 város 066020'!D151+'7.18 háziorvos 072111'!D151+'7.19 ügyelet 072112'!D151+'7.20 fülészet 072210'!D151+'7.21 védőnők 074031'!D151+'7.24 sportcsépület 081030'!D151+'7.25 sport tám 081041'!D151+'7.26 diáksport 081043'!D151+'7.27 közműv 082091'!D151+'7.28 közműv 082092'!D151+'7.29  óvoda 091140'!D151+'7.32 intézm.kiv. gyétk 104037'!D151+'7.33 szoc étk 107051'!D151+'7.34 segélyek 107060'!D151+'7.35 adóbev 900020'!D151+'7.36 pályázatok összesen'!D151+'7.6 Út, autópálya építés'!D151+'7.22 gyermekorvos 072111'!D151+'7.23. COVID '!D151</f>
        <v>173601811</v>
      </c>
      <c r="E151" s="125">
        <f>'7.1. igazg 011130'!E151+'7.2 temető 013320'!E151+'7.3. vagyon 013350'!E151+'7.4 018010'!E151+'7.5 finansz műveletek 018030'!E151+'7.7 közütak működtetés 045160'!E151+'7.8 parkoló 045170'!E151+'7.9 kábeltv 046020'!E151+'7.10 piac 047120'!E151+'7.11 tdm tám047320'!E151+'7.12 szemét 051030'!E151+'7.13 szennyvíz 052080'!E151+'7.14 víz 063080'!E151+'7.15 közvil 064010'!E151+'7.16 zöldterület 066010'!E151+'7.17 város 066020'!E151+'7.18 háziorvos 072111'!E151+'7.19 ügyelet 072112'!E151+'7.20 fülészet 072210'!E151+'7.21 védőnők 074031'!E151+'7.24 sportcsépület 081030'!E151+'7.25 sport tám 081041'!E151+'7.26 diáksport 081043'!E151+'7.27 közműv 082091'!E151+'7.28 közműv 082092'!E151+'7.29  óvoda 091140'!E151+'7.32 intézm.kiv. gyétk 104037'!E151+'7.33 szoc étk 107051'!E151+'7.34 segélyek 107060'!E151+'7.35 adóbev 900020'!E151+'7.36 pályázatok összesen'!E151+'7.6 Út, autópálya építés'!E151+'7.22 gyermekorvos 072111'!E151+'7.23. COVID '!E151</f>
        <v>0</v>
      </c>
      <c r="F151" s="546">
        <f t="shared" si="20"/>
        <v>173601811</v>
      </c>
      <c r="G151" s="125">
        <f>'7.36 pályázatok összesen'!F151</f>
        <v>1666667</v>
      </c>
      <c r="H151" s="126">
        <f t="shared" si="11"/>
        <v>171935144</v>
      </c>
      <c r="I151" s="125">
        <f ca="1">'7.1. igazg 011130'!G151+'7.2 temető 013320'!G151+'7.3. vagyon 013350'!G151+'7.4 018010'!G151+'7.5 finansz műveletek 018030'!G151+'7.6 Út, autópálya építés'!G151+'7.7 közütak működtetés 045160'!G151+'7.8 parkoló 045170'!G151+'7.9 kábeltv 046020'!G151+'7.10 piac 047120'!G151+'7.11 tdm tám047320'!G151+'7.12 szemét 051030'!G151+'7.13 szennyvíz 052080'!G151+'7.14 víz 063080'!G151+'7.15 közvil 064010'!G151+'7.16 zöldterület 066010'!G151+'7.17 város 066020'!G151+'7.18 háziorvos 072111'!G151+'7.19 ügyelet 072112'!G151+'7.20 fülészet 072210'!G151+'7.21 védőnők 074031'!G151+'7.22 gyermekorvos 072111'!G151+'7.23. COVID '!G151+'7.24 sportcsépület 081030'!G151+'7.25 sport tám 081041'!G151+'7.26 diáksport 081043'!G151+'7.27 közműv 082091'!G151+'7.28 közműv 082092'!G151+'7.29  óvoda 091140'!G151+'7.30 gyermekétk.  096015'!G151+'7.31 bölcsőde'!G151+'7.32 intézm.kiv. gyétk 104037'!G151+'7.33 szoc étk 107051'!G151+'7.34 segélyek 107060'!G151+'7.35 adóbev 900020'!G151+'7.36 pályázatok összesen'!G151</f>
        <v>176116247</v>
      </c>
      <c r="J151" s="125">
        <f>'7.1. igazg 011130'!H151+'7.2 temető 013320'!H151+'7.3. vagyon 013350'!H151+'7.4 018010'!H151+'7.5 finansz műveletek 018030'!H151+'7.6 Út, autópálya építés'!H151+'7.7 közütak működtetés 045160'!H151+'7.8 parkoló 045170'!H151+'7.9 kábeltv 046020'!H151+'7.10 piac 047120'!H151+'7.11 tdm tám047320'!H151+'7.12 szemét 051030'!H151+'7.13 szennyvíz 052080'!H151+'7.14 víz 063080'!H151+'7.15 közvil 064010'!H151+'7.16 zöldterület 066010'!H151+'7.17 város 066020'!H151+'7.18 háziorvos 072111'!H151+'7.19 ügyelet 072112'!H151+'7.20 fülészet 072210'!H151+'7.21 védőnők 074031'!H151+'7.22 gyermekorvos 072111'!H151+'7.23. COVID '!H151+'7.24 sportcsépület 081030'!H151+'7.25 sport tám 081041'!H151+'7.26 diáksport 081043'!H151+'7.27 közműv 082091'!H151+'7.28 közműv 082092'!H151+'7.29  óvoda 091140'!H151+'7.30 gyermekétk.  096015'!H151+'7.31 bölcsőde'!H151+'7.32 intézm.kiv. gyétk 104037'!H151+'7.33 szoc étk 107051'!H151+'7.34 segélyek 107060'!H151+'7.35 adóbev 900020'!H151+'7.36 pályázatok összesen'!H151</f>
        <v>0</v>
      </c>
      <c r="K151" s="546">
        <f t="shared" ca="1" si="21"/>
        <v>176116247</v>
      </c>
      <c r="L151" s="123">
        <f ca="1">'7.36 pályázatok összesen'!I151</f>
        <v>2395834</v>
      </c>
      <c r="M151" s="126">
        <f t="shared" ca="1" si="13"/>
        <v>173720413</v>
      </c>
      <c r="N151" s="92"/>
    </row>
    <row r="152" spans="1:14" x14ac:dyDescent="0.25">
      <c r="A152" s="29" t="s">
        <v>254</v>
      </c>
      <c r="B152" s="13" t="s">
        <v>255</v>
      </c>
      <c r="C152" s="125">
        <f>'7.1. igazg 011130'!C152+'7.2 temető 013320'!C152+'7.3. vagyon 013350'!C152+'7.4 018010'!C152+'7.5 finansz műveletek 018030'!C152+'7.7 közütak működtetés 045160'!C152+'7.8 parkoló 045170'!C152+'7.9 kábeltv 046020'!C152+'7.10 piac 047120'!C152+'7.11 tdm tám047320'!C152+'7.12 szemét 051030'!C152+'7.13 szennyvíz 052080'!C152+'7.14 víz 063080'!C152+'7.15 közvil 064010'!C152+'7.16 zöldterület 066010'!C152+'7.17 város 066020'!C152+'7.18 háziorvos 072111'!C152+'7.19 ügyelet 072112'!C152+'7.20 fülészet 072210'!C152+'7.21 védőnők 074031'!C152+'7.24 sportcsépület 081030'!C152+'7.25 sport tám 081041'!C152+'7.26 diáksport 081043'!C152+'7.27 közműv 082091'!C152+'7.28 közműv 082092'!C152+'7.29  óvoda 091140'!C152+'7.32 intézm.kiv. gyétk 104037'!C152+'7.33 szoc étk 107051'!C152+'7.34 segélyek 107060'!C152+'7.35 adóbev 900020'!C152+'7.36 pályázatok összesen'!C152+'7.6 Út, autópálya építés'!C152+'7.22 gyermekorvos 072111'!C152+'7.23. COVID '!C152</f>
        <v>0</v>
      </c>
      <c r="D152" s="125">
        <f>'7.1. igazg 011130'!D152+'7.2 temető 013320'!D152+'7.3. vagyon 013350'!D152+'7.4 018010'!D152+'7.5 finansz műveletek 018030'!D152+'7.7 közütak működtetés 045160'!D152+'7.8 parkoló 045170'!D152+'7.9 kábeltv 046020'!D152+'7.10 piac 047120'!D152+'7.11 tdm tám047320'!D152+'7.12 szemét 051030'!D152+'7.13 szennyvíz 052080'!D152+'7.14 víz 063080'!D152+'7.15 közvil 064010'!D152+'7.16 zöldterület 066010'!D152+'7.17 város 066020'!D152+'7.18 háziorvos 072111'!D152+'7.19 ügyelet 072112'!D152+'7.20 fülészet 072210'!D152+'7.21 védőnők 074031'!D152+'7.24 sportcsépület 081030'!D152+'7.25 sport tám 081041'!D152+'7.26 diáksport 081043'!D152+'7.27 közműv 082091'!D152+'7.28 közműv 082092'!D152+'7.29  óvoda 091140'!D152+'7.32 intézm.kiv. gyétk 104037'!D152+'7.33 szoc étk 107051'!D152+'7.34 segélyek 107060'!D152+'7.35 adóbev 900020'!D152+'7.36 pályázatok összesen'!D152+'7.6 Út, autópálya építés'!D152+'7.22 gyermekorvos 072111'!D152+'7.23. COVID '!D152</f>
        <v>0</v>
      </c>
      <c r="E152" s="125">
        <f>'7.1. igazg 011130'!E152+'7.2 temető 013320'!E152+'7.3. vagyon 013350'!E152+'7.4 018010'!E152+'7.5 finansz műveletek 018030'!E152+'7.7 közütak működtetés 045160'!E152+'7.8 parkoló 045170'!E152+'7.9 kábeltv 046020'!E152+'7.10 piac 047120'!E152+'7.11 tdm tám047320'!E152+'7.12 szemét 051030'!E152+'7.13 szennyvíz 052080'!E152+'7.14 víz 063080'!E152+'7.15 közvil 064010'!E152+'7.16 zöldterület 066010'!E152+'7.17 város 066020'!E152+'7.18 háziorvos 072111'!E152+'7.19 ügyelet 072112'!E152+'7.20 fülészet 072210'!E152+'7.21 védőnők 074031'!E152+'7.24 sportcsépület 081030'!E152+'7.25 sport tám 081041'!E152+'7.26 diáksport 081043'!E152+'7.27 közműv 082091'!E152+'7.28 közműv 082092'!E152+'7.29  óvoda 091140'!E152+'7.32 intézm.kiv. gyétk 104037'!E152+'7.33 szoc étk 107051'!E152+'7.34 segélyek 107060'!E152+'7.35 adóbev 900020'!E152+'7.36 pályázatok összesen'!E152+'7.6 Út, autópálya építés'!E152+'7.22 gyermekorvos 072111'!E152+'7.23. COVID '!E152</f>
        <v>0</v>
      </c>
      <c r="F152" s="546">
        <f t="shared" si="20"/>
        <v>0</v>
      </c>
      <c r="G152" s="125">
        <f>'7.36 pályázatok összesen'!F152</f>
        <v>0</v>
      </c>
      <c r="H152" s="126">
        <f t="shared" si="11"/>
        <v>0</v>
      </c>
      <c r="I152" s="125">
        <f ca="1">'7.1. igazg 011130'!G152+'7.2 temető 013320'!G152+'7.3. vagyon 013350'!G152+'7.4 018010'!G152+'7.5 finansz műveletek 018030'!G152+'7.6 Út, autópálya építés'!G152+'7.7 közütak működtetés 045160'!G152+'7.8 parkoló 045170'!G152+'7.9 kábeltv 046020'!G152+'7.10 piac 047120'!G152+'7.11 tdm tám047320'!G152+'7.12 szemét 051030'!G152+'7.13 szennyvíz 052080'!G152+'7.14 víz 063080'!G152+'7.15 közvil 064010'!G152+'7.16 zöldterület 066010'!G152+'7.17 város 066020'!G152+'7.18 háziorvos 072111'!G152+'7.19 ügyelet 072112'!G152+'7.20 fülészet 072210'!G152+'7.21 védőnők 074031'!G152+'7.22 gyermekorvos 072111'!G152+'7.23. COVID '!G152+'7.24 sportcsépület 081030'!G152+'7.25 sport tám 081041'!G152+'7.26 diáksport 081043'!G152+'7.27 közműv 082091'!G152+'7.28 közműv 082092'!G152+'7.29  óvoda 091140'!G152+'7.30 gyermekétk.  096015'!G152+'7.31 bölcsőde'!G152+'7.32 intézm.kiv. gyétk 104037'!G152+'7.33 szoc étk 107051'!G152+'7.34 segélyek 107060'!G152+'7.35 adóbev 900020'!G152+'7.36 pályázatok összesen'!G152</f>
        <v>0</v>
      </c>
      <c r="J152" s="125">
        <f>'7.1. igazg 011130'!H152+'7.2 temető 013320'!H152+'7.3. vagyon 013350'!H152+'7.4 018010'!H152+'7.5 finansz műveletek 018030'!H152+'7.6 Út, autópálya építés'!H152+'7.7 közütak működtetés 045160'!H152+'7.8 parkoló 045170'!H152+'7.9 kábeltv 046020'!H152+'7.10 piac 047120'!H152+'7.11 tdm tám047320'!H152+'7.12 szemét 051030'!H152+'7.13 szennyvíz 052080'!H152+'7.14 víz 063080'!H152+'7.15 közvil 064010'!H152+'7.16 zöldterület 066010'!H152+'7.17 város 066020'!H152+'7.18 háziorvos 072111'!H152+'7.19 ügyelet 072112'!H152+'7.20 fülészet 072210'!H152+'7.21 védőnők 074031'!H152+'7.22 gyermekorvos 072111'!H152+'7.23. COVID '!H152+'7.24 sportcsépület 081030'!H152+'7.25 sport tám 081041'!H152+'7.26 diáksport 081043'!H152+'7.27 közműv 082091'!H152+'7.28 közműv 082092'!H152+'7.29  óvoda 091140'!H152+'7.30 gyermekétk.  096015'!H152+'7.31 bölcsőde'!H152+'7.32 intézm.kiv. gyétk 104037'!H152+'7.33 szoc étk 107051'!H152+'7.34 segélyek 107060'!H152+'7.35 adóbev 900020'!H152+'7.36 pályázatok összesen'!H152</f>
        <v>0</v>
      </c>
      <c r="K152" s="546">
        <f t="shared" ca="1" si="21"/>
        <v>0</v>
      </c>
      <c r="L152" s="123">
        <f ca="1">'7.36 pályázatok összesen'!I152</f>
        <v>0</v>
      </c>
      <c r="M152" s="126">
        <f t="shared" ca="1" si="13"/>
        <v>0</v>
      </c>
      <c r="N152" s="92"/>
    </row>
    <row r="153" spans="1:14" x14ac:dyDescent="0.25">
      <c r="A153" s="29" t="s">
        <v>256</v>
      </c>
      <c r="B153" s="13" t="s">
        <v>257</v>
      </c>
      <c r="C153" s="125">
        <f>'7.1. igazg 011130'!C153+'7.2 temető 013320'!C153+'7.3. vagyon 013350'!C153+'7.4 018010'!C153+'7.5 finansz műveletek 018030'!C153+'7.7 közütak működtetés 045160'!C153+'7.8 parkoló 045170'!C153+'7.9 kábeltv 046020'!C153+'7.10 piac 047120'!C153+'7.11 tdm tám047320'!C153+'7.12 szemét 051030'!C153+'7.13 szennyvíz 052080'!C153+'7.14 víz 063080'!C153+'7.15 közvil 064010'!C153+'7.16 zöldterület 066010'!C153+'7.17 város 066020'!C153+'7.18 háziorvos 072111'!C153+'7.19 ügyelet 072112'!C153+'7.20 fülészet 072210'!C153+'7.21 védőnők 074031'!C153+'7.24 sportcsépület 081030'!C153+'7.25 sport tám 081041'!C153+'7.26 diáksport 081043'!C153+'7.27 közműv 082091'!C153+'7.28 közműv 082092'!C153+'7.29  óvoda 091140'!C153+'7.32 intézm.kiv. gyétk 104037'!C153+'7.33 szoc étk 107051'!C153+'7.34 segélyek 107060'!C153+'7.35 adóbev 900020'!C153+'7.36 pályázatok összesen'!C153+'7.6 Út, autópálya építés'!C153+'7.22 gyermekorvos 072111'!C153+'7.23. COVID '!C153</f>
        <v>0</v>
      </c>
      <c r="D153" s="125">
        <f>'7.1. igazg 011130'!D153+'7.2 temető 013320'!D153+'7.3. vagyon 013350'!D153+'7.4 018010'!D153+'7.5 finansz műveletek 018030'!D153+'7.7 közütak működtetés 045160'!D153+'7.8 parkoló 045170'!D153+'7.9 kábeltv 046020'!D153+'7.10 piac 047120'!D153+'7.11 tdm tám047320'!D153+'7.12 szemét 051030'!D153+'7.13 szennyvíz 052080'!D153+'7.14 víz 063080'!D153+'7.15 közvil 064010'!D153+'7.16 zöldterület 066010'!D153+'7.17 város 066020'!D153+'7.18 háziorvos 072111'!D153+'7.19 ügyelet 072112'!D153+'7.20 fülészet 072210'!D153+'7.21 védőnők 074031'!D153+'7.24 sportcsépület 081030'!D153+'7.25 sport tám 081041'!D153+'7.26 diáksport 081043'!D153+'7.27 közműv 082091'!D153+'7.28 közműv 082092'!D153+'7.29  óvoda 091140'!D153+'7.32 intézm.kiv. gyétk 104037'!D153+'7.33 szoc étk 107051'!D153+'7.34 segélyek 107060'!D153+'7.35 adóbev 900020'!D153+'7.36 pályázatok összesen'!D153+'7.6 Út, autópálya építés'!D153+'7.22 gyermekorvos 072111'!D153+'7.23. COVID '!D153</f>
        <v>0</v>
      </c>
      <c r="E153" s="125">
        <f>'7.1. igazg 011130'!E153+'7.2 temető 013320'!E153+'7.3. vagyon 013350'!E153+'7.4 018010'!E153+'7.5 finansz műveletek 018030'!E153+'7.7 közütak működtetés 045160'!E153+'7.8 parkoló 045170'!E153+'7.9 kábeltv 046020'!E153+'7.10 piac 047120'!E153+'7.11 tdm tám047320'!E153+'7.12 szemét 051030'!E153+'7.13 szennyvíz 052080'!E153+'7.14 víz 063080'!E153+'7.15 közvil 064010'!E153+'7.16 zöldterület 066010'!E153+'7.17 város 066020'!E153+'7.18 háziorvos 072111'!E153+'7.19 ügyelet 072112'!E153+'7.20 fülészet 072210'!E153+'7.21 védőnők 074031'!E153+'7.24 sportcsépület 081030'!E153+'7.25 sport tám 081041'!E153+'7.26 diáksport 081043'!E153+'7.27 közműv 082091'!E153+'7.28 közműv 082092'!E153+'7.29  óvoda 091140'!E153+'7.32 intézm.kiv. gyétk 104037'!E153+'7.33 szoc étk 107051'!E153+'7.34 segélyek 107060'!E153+'7.35 adóbev 900020'!E153+'7.36 pályázatok összesen'!E153+'7.6 Út, autópálya építés'!E153+'7.22 gyermekorvos 072111'!E153+'7.23. COVID '!E153</f>
        <v>0</v>
      </c>
      <c r="F153" s="546">
        <f t="shared" si="20"/>
        <v>0</v>
      </c>
      <c r="G153" s="125">
        <f>'7.36 pályázatok összesen'!F153</f>
        <v>0</v>
      </c>
      <c r="H153" s="126">
        <f t="shared" si="11"/>
        <v>0</v>
      </c>
      <c r="I153" s="125">
        <f ca="1">'7.1. igazg 011130'!G153+'7.2 temető 013320'!G153+'7.3. vagyon 013350'!G153+'7.4 018010'!G153+'7.5 finansz műveletek 018030'!G153+'7.6 Út, autópálya építés'!G153+'7.7 közütak működtetés 045160'!G153+'7.8 parkoló 045170'!G153+'7.9 kábeltv 046020'!G153+'7.10 piac 047120'!G153+'7.11 tdm tám047320'!G153+'7.12 szemét 051030'!G153+'7.13 szennyvíz 052080'!G153+'7.14 víz 063080'!G153+'7.15 közvil 064010'!G153+'7.16 zöldterület 066010'!G153+'7.17 város 066020'!G153+'7.18 háziorvos 072111'!G153+'7.19 ügyelet 072112'!G153+'7.20 fülészet 072210'!G153+'7.21 védőnők 074031'!G153+'7.22 gyermekorvos 072111'!G153+'7.23. COVID '!G153+'7.24 sportcsépület 081030'!G153+'7.25 sport tám 081041'!G153+'7.26 diáksport 081043'!G153+'7.27 közműv 082091'!G153+'7.28 közműv 082092'!G153+'7.29  óvoda 091140'!G153+'7.30 gyermekétk.  096015'!G153+'7.31 bölcsőde'!G153+'7.32 intézm.kiv. gyétk 104037'!G153+'7.33 szoc étk 107051'!G153+'7.34 segélyek 107060'!G153+'7.35 adóbev 900020'!G153+'7.36 pályázatok összesen'!G153</f>
        <v>0</v>
      </c>
      <c r="J153" s="125">
        <f>'7.1. igazg 011130'!H153+'7.2 temető 013320'!H153+'7.3. vagyon 013350'!H153+'7.4 018010'!H153+'7.5 finansz műveletek 018030'!H153+'7.6 Út, autópálya építés'!H153+'7.7 közütak működtetés 045160'!H153+'7.8 parkoló 045170'!H153+'7.9 kábeltv 046020'!H153+'7.10 piac 047120'!H153+'7.11 tdm tám047320'!H153+'7.12 szemét 051030'!H153+'7.13 szennyvíz 052080'!H153+'7.14 víz 063080'!H153+'7.15 közvil 064010'!H153+'7.16 zöldterület 066010'!H153+'7.17 város 066020'!H153+'7.18 háziorvos 072111'!H153+'7.19 ügyelet 072112'!H153+'7.20 fülészet 072210'!H153+'7.21 védőnők 074031'!H153+'7.22 gyermekorvos 072111'!H153+'7.23. COVID '!H153+'7.24 sportcsépület 081030'!H153+'7.25 sport tám 081041'!H153+'7.26 diáksport 081043'!H153+'7.27 közműv 082091'!H153+'7.28 közműv 082092'!H153+'7.29  óvoda 091140'!H153+'7.30 gyermekétk.  096015'!H153+'7.31 bölcsőde'!H153+'7.32 intézm.kiv. gyétk 104037'!H153+'7.33 szoc étk 107051'!H153+'7.34 segélyek 107060'!H153+'7.35 adóbev 900020'!H153+'7.36 pályázatok összesen'!H153</f>
        <v>0</v>
      </c>
      <c r="K153" s="546">
        <f t="shared" ca="1" si="21"/>
        <v>0</v>
      </c>
      <c r="L153" s="123">
        <f ca="1">'7.36 pályázatok összesen'!I153</f>
        <v>0</v>
      </c>
      <c r="M153" s="126">
        <f t="shared" ca="1" si="13"/>
        <v>0</v>
      </c>
      <c r="N153" s="92"/>
    </row>
    <row r="154" spans="1:14" ht="15.75" thickBot="1" x14ac:dyDescent="0.3">
      <c r="A154" s="624"/>
      <c r="B154" s="38" t="s">
        <v>258</v>
      </c>
      <c r="C154" s="127">
        <f>'7.1. igazg 011130'!C154+'7.2 temető 013320'!C154+'7.3. vagyon 013350'!C154+'7.4 018010'!C154+'7.5 finansz műveletek 018030'!C154+'7.7 közütak működtetés 045160'!C154+'7.8 parkoló 045170'!C154+'7.9 kábeltv 046020'!C154+'7.10 piac 047120'!C154+'7.11 tdm tám047320'!C154+'7.12 szemét 051030'!C154+'7.13 szennyvíz 052080'!C154+'7.14 víz 063080'!C154+'7.15 közvil 064010'!C154+'7.16 zöldterület 066010'!C154+'7.17 város 066020'!C154+'7.18 háziorvos 072111'!C154+'7.19 ügyelet 072112'!C154+'7.20 fülészet 072210'!C154+'7.21 védőnők 074031'!C154+'7.24 sportcsépület 081030'!C154+'7.25 sport tám 081041'!C154+'7.26 diáksport 081043'!C154+'7.27 közműv 082091'!C154+'7.28 közműv 082092'!C154+'7.29  óvoda 091140'!C154+'7.32 intézm.kiv. gyétk 104037'!C154+'7.33 szoc étk 107051'!C154+'7.34 segélyek 107060'!C154+'7.35 adóbev 900020'!C154+'7.36 pályázatok összesen'!C154+'7.6 Út, autópálya építés'!C154+'7.22 gyermekorvos 072111'!C154+'7.23. COVID '!C154</f>
        <v>0</v>
      </c>
      <c r="D154" s="127">
        <f>'7.1. igazg 011130'!D154+'7.2 temető 013320'!D154+'7.3. vagyon 013350'!D154+'7.4 018010'!D154+'7.5 finansz műveletek 018030'!D154+'7.7 közütak működtetés 045160'!D154+'7.8 parkoló 045170'!D154+'7.9 kábeltv 046020'!D154+'7.10 piac 047120'!D154+'7.11 tdm tám047320'!D154+'7.12 szemét 051030'!D154+'7.13 szennyvíz 052080'!D154+'7.14 víz 063080'!D154+'7.15 közvil 064010'!D154+'7.16 zöldterület 066010'!D154+'7.17 város 066020'!D154+'7.18 háziorvos 072111'!D154+'7.19 ügyelet 072112'!D154+'7.20 fülészet 072210'!D154+'7.21 védőnők 074031'!D154+'7.24 sportcsépület 081030'!D154+'7.25 sport tám 081041'!D154+'7.26 diáksport 081043'!D154+'7.27 közműv 082091'!D154+'7.28 közműv 082092'!D154+'7.29  óvoda 091140'!D154+'7.32 intézm.kiv. gyétk 104037'!D154+'7.33 szoc étk 107051'!D154+'7.34 segélyek 107060'!D154+'7.35 adóbev 900020'!D154+'7.36 pályázatok összesen'!D154+'7.6 Út, autópálya építés'!D154+'7.22 gyermekorvos 072111'!D154+'7.23. COVID '!D154</f>
        <v>0</v>
      </c>
      <c r="E154" s="127">
        <f>'7.1. igazg 011130'!E154+'7.2 temető 013320'!E154+'7.3. vagyon 013350'!E154+'7.4 018010'!E154+'7.5 finansz műveletek 018030'!E154+'7.7 közütak működtetés 045160'!E154+'7.8 parkoló 045170'!E154+'7.9 kábeltv 046020'!E154+'7.10 piac 047120'!E154+'7.11 tdm tám047320'!E154+'7.12 szemét 051030'!E154+'7.13 szennyvíz 052080'!E154+'7.14 víz 063080'!E154+'7.15 közvil 064010'!E154+'7.16 zöldterület 066010'!E154+'7.17 város 066020'!E154+'7.18 háziorvos 072111'!E154+'7.19 ügyelet 072112'!E154+'7.20 fülészet 072210'!E154+'7.21 védőnők 074031'!E154+'7.24 sportcsépület 081030'!E154+'7.25 sport tám 081041'!E154+'7.26 diáksport 081043'!E154+'7.27 közműv 082091'!E154+'7.28 közműv 082092'!E154+'7.29  óvoda 091140'!E154+'7.32 intézm.kiv. gyétk 104037'!E154+'7.33 szoc étk 107051'!E154+'7.34 segélyek 107060'!E154+'7.35 adóbev 900020'!E154+'7.36 pályázatok összesen'!E154+'7.6 Út, autópálya építés'!E154+'7.22 gyermekorvos 072111'!E154+'7.23. COVID '!E154</f>
        <v>0</v>
      </c>
      <c r="F154" s="547">
        <f t="shared" si="20"/>
        <v>0</v>
      </c>
      <c r="G154" s="127">
        <f>'7.36 pályázatok összesen'!F154</f>
        <v>0</v>
      </c>
      <c r="H154" s="128">
        <f t="shared" si="11"/>
        <v>0</v>
      </c>
      <c r="I154" s="125">
        <f ca="1">'7.1. igazg 011130'!G154+'7.2 temető 013320'!G154+'7.3. vagyon 013350'!G154+'7.4 018010'!G154+'7.5 finansz műveletek 018030'!G154+'7.6 Út, autópálya építés'!G154+'7.7 közütak működtetés 045160'!G154+'7.8 parkoló 045170'!G154+'7.9 kábeltv 046020'!G154+'7.10 piac 047120'!G154+'7.11 tdm tám047320'!G154+'7.12 szemét 051030'!G154+'7.13 szennyvíz 052080'!G154+'7.14 víz 063080'!G154+'7.15 közvil 064010'!G154+'7.16 zöldterület 066010'!G154+'7.17 város 066020'!G154+'7.18 háziorvos 072111'!G154+'7.19 ügyelet 072112'!G154+'7.20 fülészet 072210'!G154+'7.21 védőnők 074031'!G154+'7.22 gyermekorvos 072111'!G154+'7.23. COVID '!G154+'7.24 sportcsépület 081030'!G154+'7.25 sport tám 081041'!G154+'7.26 diáksport 081043'!G154+'7.27 közműv 082091'!G154+'7.28 közműv 082092'!G154+'7.29  óvoda 091140'!G154+'7.30 gyermekétk.  096015'!G154+'7.31 bölcsőde'!G154+'7.32 intézm.kiv. gyétk 104037'!G154+'7.33 szoc étk 107051'!G154+'7.34 segélyek 107060'!G154+'7.35 adóbev 900020'!G154+'7.36 pályázatok összesen'!G154</f>
        <v>0</v>
      </c>
      <c r="J154" s="125">
        <f>'7.1. igazg 011130'!H154+'7.2 temető 013320'!H154+'7.3. vagyon 013350'!H154+'7.4 018010'!H154+'7.5 finansz műveletek 018030'!H154+'7.6 Út, autópálya építés'!H154+'7.7 közütak működtetés 045160'!H154+'7.8 parkoló 045170'!H154+'7.9 kábeltv 046020'!H154+'7.10 piac 047120'!H154+'7.11 tdm tám047320'!H154+'7.12 szemét 051030'!H154+'7.13 szennyvíz 052080'!H154+'7.14 víz 063080'!H154+'7.15 közvil 064010'!H154+'7.16 zöldterület 066010'!H154+'7.17 város 066020'!H154+'7.18 háziorvos 072111'!H154+'7.19 ügyelet 072112'!H154+'7.20 fülészet 072210'!H154+'7.21 védőnők 074031'!H154+'7.22 gyermekorvos 072111'!H154+'7.23. COVID '!H154+'7.24 sportcsépület 081030'!H154+'7.25 sport tám 081041'!H154+'7.26 diáksport 081043'!H154+'7.27 közműv 082091'!H154+'7.28 közműv 082092'!H154+'7.29  óvoda 091140'!H154+'7.30 gyermekétk.  096015'!H154+'7.31 bölcsőde'!H154+'7.32 intézm.kiv. gyétk 104037'!H154+'7.33 szoc étk 107051'!H154+'7.34 segélyek 107060'!H154+'7.35 adóbev 900020'!H154+'7.36 pályázatok összesen'!H154</f>
        <v>0</v>
      </c>
      <c r="K154" s="547">
        <f t="shared" ca="1" si="21"/>
        <v>0</v>
      </c>
      <c r="L154" s="123">
        <f ca="1">'7.36 pályázatok összesen'!I154</f>
        <v>0</v>
      </c>
      <c r="M154" s="128">
        <f t="shared" ca="1" si="13"/>
        <v>0</v>
      </c>
      <c r="N154" s="92"/>
    </row>
    <row r="155" spans="1:14" ht="15.75" thickBot="1" x14ac:dyDescent="0.3">
      <c r="A155" s="32" t="s">
        <v>261</v>
      </c>
      <c r="B155" s="7" t="s">
        <v>259</v>
      </c>
      <c r="C155" s="129">
        <f>'7.1. igazg 011130'!C155+'7.2 temető 013320'!C155+'7.3. vagyon 013350'!C155+'7.4 018010'!C155+'7.5 finansz műveletek 018030'!C155+'7.7 közütak működtetés 045160'!C155+'7.8 parkoló 045170'!C155+'7.9 kábeltv 046020'!C155+'7.10 piac 047120'!C155+'7.11 tdm tám047320'!C155+'7.12 szemét 051030'!C155+'7.13 szennyvíz 052080'!C155+'7.14 víz 063080'!C155+'7.15 közvil 064010'!C155+'7.16 zöldterület 066010'!C155+'7.17 város 066020'!C155+'7.18 háziorvos 072111'!C155+'7.19 ügyelet 072112'!C155+'7.20 fülészet 072210'!C155+'7.21 védőnők 074031'!C155+'7.24 sportcsépület 081030'!C155+'7.25 sport tám 081041'!C155+'7.26 diáksport 081043'!C155+'7.27 közműv 082091'!C155+'7.28 közműv 082092'!C155+'7.29  óvoda 091140'!C155+'7.32 intézm.kiv. gyétk 104037'!C155+'7.33 szoc étk 107051'!C155+'7.34 segélyek 107060'!C155+'7.35 adóbev 900020'!C155+'7.36 pályázatok összesen'!C155+'7.6 Út, autópálya építés'!C155+'7.22 gyermekorvos 072111'!C155+'7.23. COVID '!C155</f>
        <v>2273653473.1300001</v>
      </c>
      <c r="D155" s="129">
        <f>'7.1. igazg 011130'!D155+'7.2 temető 013320'!D155+'7.3. vagyon 013350'!D155+'7.4 018010'!D155+'7.5 finansz műveletek 018030'!D155+'7.7 közütak működtetés 045160'!D155+'7.8 parkoló 045170'!D155+'7.9 kábeltv 046020'!D155+'7.10 piac 047120'!D155+'7.11 tdm tám047320'!D155+'7.12 szemét 051030'!D155+'7.13 szennyvíz 052080'!D155+'7.14 víz 063080'!D155+'7.15 közvil 064010'!D155+'7.16 zöldterület 066010'!D155+'7.17 város 066020'!D155+'7.18 háziorvos 072111'!D155+'7.19 ügyelet 072112'!D155+'7.20 fülészet 072210'!D155+'7.21 védőnők 074031'!D155+'7.24 sportcsépület 081030'!D155+'7.25 sport tám 081041'!D155+'7.26 diáksport 081043'!D155+'7.27 közműv 082091'!D155+'7.28 közműv 082092'!D155+'7.29  óvoda 091140'!D155+'7.32 intézm.kiv. gyétk 104037'!D155+'7.33 szoc étk 107051'!D155+'7.34 segélyek 107060'!D155+'7.35 adóbev 900020'!D155+'7.36 pályázatok összesen'!D155+'7.6 Út, autópálya építés'!D155+'7.22 gyermekorvos 072111'!D155+'7.23. COVID '!D155</f>
        <v>2974099210</v>
      </c>
      <c r="E155" s="129">
        <f>'7.1. igazg 011130'!E155+'7.2 temető 013320'!E155+'7.3. vagyon 013350'!E155+'7.4 018010'!E155+'7.5 finansz műveletek 018030'!E155+'7.7 közütak működtetés 045160'!E155+'7.8 parkoló 045170'!E155+'7.9 kábeltv 046020'!E155+'7.10 piac 047120'!E155+'7.11 tdm tám047320'!E155+'7.12 szemét 051030'!E155+'7.13 szennyvíz 052080'!E155+'7.14 víz 063080'!E155+'7.15 közvil 064010'!E155+'7.16 zöldterület 066010'!E155+'7.17 város 066020'!E155+'7.18 háziorvos 072111'!E155+'7.19 ügyelet 072112'!E155+'7.20 fülészet 072210'!E155+'7.21 védőnők 074031'!E155+'7.24 sportcsépület 081030'!E155+'7.25 sport tám 081041'!E155+'7.26 diáksport 081043'!E155+'7.27 közműv 082091'!E155+'7.28 közműv 082092'!E155+'7.29  óvoda 091140'!E155+'7.32 intézm.kiv. gyétk 104037'!E155+'7.33 szoc étk 107051'!E155+'7.34 segélyek 107060'!E155+'7.35 adóbev 900020'!E155+'7.36 pályázatok összesen'!E155+'7.6 Út, autópálya építés'!E155+'7.22 gyermekorvos 072111'!E155+'7.23. COVID '!E155</f>
        <v>73299712</v>
      </c>
      <c r="F155" s="544">
        <f>SUM(D155:E155)</f>
        <v>3047398922</v>
      </c>
      <c r="G155" s="129">
        <f>'7.36 pályázatok összesen'!F155</f>
        <v>1652378290</v>
      </c>
      <c r="H155" s="130">
        <f t="shared" ref="H155" si="22">F155-G155</f>
        <v>1395020632</v>
      </c>
      <c r="I155" s="125">
        <f ca="1">'7.1. igazg 011130'!G155+'7.2 temető 013320'!G155+'7.3. vagyon 013350'!G155+'7.4 018010'!G155+'7.5 finansz műveletek 018030'!G155+'7.6 Út, autópálya építés'!G155+'7.7 közütak működtetés 045160'!G155+'7.8 parkoló 045170'!G155+'7.9 kábeltv 046020'!G155+'7.10 piac 047120'!G155+'7.11 tdm tám047320'!G155+'7.12 szemét 051030'!G155+'7.13 szennyvíz 052080'!G155+'7.14 víz 063080'!G155+'7.15 közvil 064010'!G155+'7.16 zöldterület 066010'!G155+'7.17 város 066020'!G155+'7.18 háziorvos 072111'!G155+'7.19 ügyelet 072112'!G155+'7.20 fülészet 072210'!G155+'7.21 védőnők 074031'!G155+'7.22 gyermekorvos 072111'!G155+'7.23. COVID '!G155+'7.24 sportcsépület 081030'!G155+'7.25 sport tám 081041'!G155+'7.26 diáksport 081043'!G155+'7.27 közműv 082091'!G155+'7.28 közműv 082092'!G155+'7.29  óvoda 091140'!G155+'7.30 gyermekétk.  096015'!G155+'7.31 bölcsőde'!G155+'7.32 intézm.kiv. gyétk 104037'!G155+'7.33 szoc étk 107051'!G155+'7.34 segélyek 107060'!G155+'7.35 adóbev 900020'!G155+'7.36 pályázatok összesen'!G155</f>
        <v>3265588244</v>
      </c>
      <c r="J155" s="125">
        <f>'7.1. igazg 011130'!H155+'7.2 temető 013320'!H155+'7.3. vagyon 013350'!H155+'7.4 018010'!H155+'7.5 finansz műveletek 018030'!H155+'7.6 Út, autópálya építés'!H155+'7.7 közütak működtetés 045160'!H155+'7.8 parkoló 045170'!H155+'7.9 kábeltv 046020'!H155+'7.10 piac 047120'!H155+'7.11 tdm tám047320'!H155+'7.12 szemét 051030'!H155+'7.13 szennyvíz 052080'!H155+'7.14 víz 063080'!H155+'7.15 közvil 064010'!H155+'7.16 zöldterület 066010'!H155+'7.17 város 066020'!H155+'7.18 háziorvos 072111'!H155+'7.19 ügyelet 072112'!H155+'7.20 fülészet 072210'!H155+'7.21 védőnők 074031'!H155+'7.22 gyermekorvos 072111'!H155+'7.23. COVID '!H155+'7.24 sportcsépület 081030'!H155+'7.25 sport tám 081041'!H155+'7.26 diáksport 081043'!H155+'7.27 közműv 082091'!H155+'7.28 közműv 082092'!H155+'7.29  óvoda 091140'!H155+'7.30 gyermekétk.  096015'!H155+'7.31 bölcsőde'!H155+'7.32 intézm.kiv. gyétk 104037'!H155+'7.33 szoc étk 107051'!H155+'7.34 segélyek 107060'!H155+'7.35 adóbev 900020'!H155+'7.36 pályázatok összesen'!H155</f>
        <v>84492405</v>
      </c>
      <c r="K155" s="544">
        <f ca="1">SUM(I155:J155)</f>
        <v>3350080649</v>
      </c>
      <c r="L155" s="123">
        <f ca="1">'7.36 pályázatok összesen'!I155</f>
        <v>1906329144</v>
      </c>
      <c r="M155" s="130">
        <f t="shared" ref="M155" ca="1" si="23">K155-L155</f>
        <v>1443751505</v>
      </c>
      <c r="N155" s="92"/>
    </row>
    <row r="156" spans="1:14" x14ac:dyDescent="0.25">
      <c r="F156" s="92">
        <f>F84-F155</f>
        <v>0</v>
      </c>
      <c r="G156" s="92">
        <f>G84-G155</f>
        <v>0</v>
      </c>
      <c r="H156" s="92">
        <f>H84-H155</f>
        <v>0</v>
      </c>
      <c r="I156" s="92">
        <f ca="1">I84-I155</f>
        <v>43934809</v>
      </c>
      <c r="K156" s="92">
        <f ca="1">K84-K155</f>
        <v>0</v>
      </c>
      <c r="L156" s="92">
        <f ca="1">L84-L155</f>
        <v>-390357</v>
      </c>
      <c r="M156" s="92">
        <f ca="1">M84-M155</f>
        <v>390357</v>
      </c>
    </row>
    <row r="157" spans="1:14" x14ac:dyDescent="0.25">
      <c r="B157" s="4"/>
      <c r="C157" s="92"/>
      <c r="E157" s="92"/>
      <c r="J157" s="92"/>
    </row>
    <row r="158" spans="1:14" x14ac:dyDescent="0.25">
      <c r="C158" s="92"/>
    </row>
    <row r="159" spans="1:14" x14ac:dyDescent="0.25">
      <c r="C159" s="92"/>
    </row>
    <row r="160" spans="1:14" x14ac:dyDescent="0.25">
      <c r="C160" s="92"/>
    </row>
    <row r="161" spans="2:3" x14ac:dyDescent="0.25">
      <c r="C161" s="92"/>
    </row>
    <row r="162" spans="2:3" x14ac:dyDescent="0.25">
      <c r="C162" s="92"/>
    </row>
    <row r="163" spans="2:3" x14ac:dyDescent="0.25">
      <c r="B163" s="92"/>
    </row>
    <row r="167" spans="2:3" ht="11.25" customHeight="1" x14ac:dyDescent="0.25">
      <c r="C167" s="92"/>
    </row>
    <row r="171" spans="2:3" x14ac:dyDescent="0.25">
      <c r="C171" s="92"/>
    </row>
  </sheetData>
  <mergeCells count="4">
    <mergeCell ref="A1:F1"/>
    <mergeCell ref="A2:F2"/>
    <mergeCell ref="D7:H7"/>
    <mergeCell ref="I7:M7"/>
  </mergeCells>
  <pageMargins left="0.55118110236220474" right="0.15748031496062992" top="0.27559055118110237" bottom="0.43307086614173229" header="0.31496062992125984" footer="0.31496062992125984"/>
  <pageSetup paperSize="9" scale="28" orientation="portrait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158"/>
  <sheetViews>
    <sheetView view="pageBreakPreview" zoomScale="60" zoomScaleNormal="100" workbookViewId="0">
      <pane xSplit="2" ySplit="8" topLeftCell="C111" activePane="bottomRight" state="frozen"/>
      <selection pane="topRight" activeCell="C1" sqref="C1"/>
      <selection pane="bottomLeft" activeCell="A9" sqref="A9"/>
      <selection pane="bottomRight" activeCell="G111" sqref="G111"/>
    </sheetView>
  </sheetViews>
  <sheetFormatPr defaultRowHeight="15" x14ac:dyDescent="0.25"/>
  <cols>
    <col min="2" max="2" width="51.5703125" customWidth="1"/>
    <col min="3" max="3" width="12.85546875" customWidth="1"/>
    <col min="4" max="4" width="13.28515625" customWidth="1"/>
    <col min="5" max="5" width="11.140625" customWidth="1"/>
    <col min="6" max="6" width="14.42578125" customWidth="1"/>
    <col min="7" max="8" width="12.85546875" customWidth="1"/>
    <col min="9" max="9" width="14.28515625" customWidth="1"/>
    <col min="10" max="10" width="12.28515625" style="92" customWidth="1"/>
    <col min="11" max="11" width="11.85546875" customWidth="1"/>
    <col min="12" max="12" width="16.140625" customWidth="1"/>
    <col min="13" max="13" width="14" style="872" customWidth="1"/>
    <col min="14" max="14" width="13.28515625" style="92" customWidth="1"/>
    <col min="16" max="16" width="17" customWidth="1"/>
  </cols>
  <sheetData>
    <row r="1" spans="1:14" s="48" customFormat="1" ht="15" customHeight="1" x14ac:dyDescent="0.2">
      <c r="A1" s="1381" t="s">
        <v>268</v>
      </c>
      <c r="B1" s="1381"/>
      <c r="C1" s="1381"/>
      <c r="D1" s="1381"/>
      <c r="E1" s="1381"/>
      <c r="F1" s="1381"/>
      <c r="J1" s="163"/>
      <c r="M1" s="871"/>
      <c r="N1" s="163"/>
    </row>
    <row r="2" spans="1:14" s="48" customFormat="1" ht="15" customHeight="1" x14ac:dyDescent="0.2">
      <c r="A2" s="1381">
        <v>2023</v>
      </c>
      <c r="B2" s="1381"/>
      <c r="C2" s="1381"/>
      <c r="D2" s="1381"/>
      <c r="E2" s="1381"/>
      <c r="F2" s="1381"/>
      <c r="J2" s="163"/>
      <c r="M2" s="871"/>
      <c r="N2" s="163"/>
    </row>
    <row r="3" spans="1:14" s="48" customFormat="1" ht="6" customHeight="1" x14ac:dyDescent="0.25">
      <c r="C3"/>
      <c r="J3" s="163"/>
      <c r="M3" s="871"/>
      <c r="N3" s="163"/>
    </row>
    <row r="4" spans="1:14" x14ac:dyDescent="0.25">
      <c r="A4" s="48" t="s">
        <v>266</v>
      </c>
    </row>
    <row r="5" spans="1:14" x14ac:dyDescent="0.25">
      <c r="A5" s="66" t="s">
        <v>410</v>
      </c>
      <c r="B5" s="50" t="s">
        <v>411</v>
      </c>
    </row>
    <row r="6" spans="1:14" x14ac:dyDescent="0.25">
      <c r="C6" s="294" t="s">
        <v>783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14" ht="15.75" thickBot="1" x14ac:dyDescent="0.3"/>
    <row r="8" spans="1:14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  <c r="K8" s="92"/>
      <c r="M8"/>
      <c r="N8"/>
    </row>
    <row r="9" spans="1:14" x14ac:dyDescent="0.25">
      <c r="A9" s="21" t="s">
        <v>40</v>
      </c>
      <c r="B9" s="20" t="s">
        <v>41</v>
      </c>
      <c r="C9" s="123">
        <f>SUM(C10,C17,C18,C20,C21,C19)</f>
        <v>391097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  <c r="K9" s="92"/>
      <c r="M9"/>
      <c r="N9"/>
    </row>
    <row r="10" spans="1:14" x14ac:dyDescent="0.2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  <c r="K10" s="92"/>
      <c r="M10"/>
      <c r="N10"/>
    </row>
    <row r="11" spans="1:14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  <c r="K11" s="92"/>
      <c r="M11"/>
      <c r="N11"/>
    </row>
    <row r="12" spans="1:14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  <c r="K12" s="92"/>
      <c r="M12"/>
      <c r="N12"/>
    </row>
    <row r="13" spans="1:14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  <c r="K13" s="92"/>
      <c r="M13"/>
      <c r="N13"/>
    </row>
    <row r="14" spans="1:14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  <c r="K14" s="92"/>
      <c r="M14"/>
      <c r="N14"/>
    </row>
    <row r="15" spans="1:14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  <c r="K15" s="92"/>
      <c r="M15"/>
      <c r="N15"/>
    </row>
    <row r="16" spans="1:14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  <c r="K16" s="92"/>
      <c r="M16"/>
      <c r="N16"/>
    </row>
    <row r="17" spans="1:14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  <c r="K17" s="92"/>
      <c r="M17"/>
      <c r="N17"/>
    </row>
    <row r="18" spans="1:14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  <c r="K18" s="92"/>
      <c r="M18"/>
      <c r="N18"/>
    </row>
    <row r="19" spans="1:14" x14ac:dyDescent="0.25">
      <c r="A19" s="23" t="s">
        <v>262</v>
      </c>
      <c r="B19" s="31" t="s">
        <v>263</v>
      </c>
      <c r="C19" s="125">
        <v>300000</v>
      </c>
      <c r="D19" s="125">
        <v>0</v>
      </c>
      <c r="E19" s="125"/>
      <c r="F19" s="126">
        <f t="shared" si="0"/>
        <v>0</v>
      </c>
      <c r="G19" s="125">
        <v>0</v>
      </c>
      <c r="H19" s="125"/>
      <c r="I19" s="126">
        <f t="shared" si="1"/>
        <v>0</v>
      </c>
      <c r="K19" s="92"/>
      <c r="M19"/>
      <c r="N19"/>
    </row>
    <row r="20" spans="1:14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  <c r="K20" s="92"/>
      <c r="M20"/>
      <c r="N20"/>
    </row>
    <row r="21" spans="1:14" ht="15.75" thickBot="1" x14ac:dyDescent="0.3">
      <c r="A21" s="23" t="s">
        <v>62</v>
      </c>
      <c r="B21" s="31" t="s">
        <v>63</v>
      </c>
      <c r="C21" s="127">
        <v>91097</v>
      </c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  <c r="K21" s="92"/>
      <c r="M21"/>
      <c r="N21"/>
    </row>
    <row r="22" spans="1:14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  <c r="K22" s="92"/>
      <c r="M22"/>
      <c r="N22"/>
    </row>
    <row r="23" spans="1:14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  <c r="K23" s="92"/>
      <c r="M23"/>
      <c r="N23"/>
    </row>
    <row r="24" spans="1:14" ht="15.75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  <c r="K24" s="92"/>
      <c r="M24"/>
      <c r="N24"/>
    </row>
    <row r="25" spans="1:14" x14ac:dyDescent="0.25">
      <c r="A25" s="25" t="s">
        <v>65</v>
      </c>
      <c r="B25" s="35" t="s">
        <v>22</v>
      </c>
      <c r="C25" s="123">
        <f>C26+C30+C38</f>
        <v>4342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  <c r="K25" s="92"/>
      <c r="M25"/>
      <c r="N25"/>
    </row>
    <row r="26" spans="1:14" hidden="1" x14ac:dyDescent="0.2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  <c r="K26" s="92"/>
      <c r="M26"/>
      <c r="N26"/>
    </row>
    <row r="27" spans="1:14" hidden="1" x14ac:dyDescent="0.2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  <c r="K27" s="92"/>
      <c r="M27"/>
      <c r="N27"/>
    </row>
    <row r="28" spans="1:14" hidden="1" x14ac:dyDescent="0.2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  <c r="K28" s="92"/>
      <c r="M28"/>
      <c r="N28"/>
    </row>
    <row r="29" spans="1:14" hidden="1" x14ac:dyDescent="0.2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  <c r="K29" s="92"/>
      <c r="M29"/>
      <c r="N29"/>
    </row>
    <row r="30" spans="1:14" hidden="1" x14ac:dyDescent="0.2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  <c r="K30" s="92"/>
      <c r="M30"/>
      <c r="N30"/>
    </row>
    <row r="31" spans="1:14" hidden="1" x14ac:dyDescent="0.2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  <c r="K31" s="92"/>
      <c r="M31"/>
      <c r="N31"/>
    </row>
    <row r="32" spans="1:14" hidden="1" x14ac:dyDescent="0.2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  <c r="K32" s="92"/>
      <c r="M32"/>
      <c r="N32"/>
    </row>
    <row r="33" spans="1:14" hidden="1" x14ac:dyDescent="0.2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  <c r="K33" s="92"/>
      <c r="M33"/>
      <c r="N33"/>
    </row>
    <row r="34" spans="1:14" hidden="1" x14ac:dyDescent="0.2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  <c r="K34" s="92"/>
      <c r="M34"/>
      <c r="N34"/>
    </row>
    <row r="35" spans="1:14" hidden="1" x14ac:dyDescent="0.2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  <c r="K35" s="92"/>
      <c r="M35"/>
      <c r="N35"/>
    </row>
    <row r="36" spans="1:14" hidden="1" x14ac:dyDescent="0.2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  <c r="K36" s="92"/>
      <c r="M36"/>
      <c r="N36"/>
    </row>
    <row r="37" spans="1:14" hidden="1" x14ac:dyDescent="0.2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  <c r="K37" s="92"/>
      <c r="M37"/>
      <c r="N37"/>
    </row>
    <row r="38" spans="1:14" ht="15.75" thickBot="1" x14ac:dyDescent="0.3">
      <c r="A38" s="22" t="s">
        <v>83</v>
      </c>
      <c r="B38" s="13" t="s">
        <v>84</v>
      </c>
      <c r="C38" s="125">
        <v>4342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  <c r="K38" s="92"/>
      <c r="M38"/>
      <c r="N38"/>
    </row>
    <row r="39" spans="1:14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  <c r="K39" s="92"/>
      <c r="M39"/>
      <c r="N39"/>
    </row>
    <row r="40" spans="1:14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  <c r="K40" s="92"/>
      <c r="M40"/>
      <c r="N40"/>
    </row>
    <row r="41" spans="1:14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  <c r="K41" s="92"/>
      <c r="M41"/>
      <c r="N41"/>
    </row>
    <row r="42" spans="1:14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  <c r="K42" s="92"/>
      <c r="M42"/>
      <c r="N42"/>
    </row>
    <row r="43" spans="1:14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  <c r="K43" s="92"/>
      <c r="M43"/>
      <c r="N43"/>
    </row>
    <row r="44" spans="1:14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  <c r="K44" s="92"/>
      <c r="M44"/>
      <c r="N44"/>
    </row>
    <row r="45" spans="1:14" x14ac:dyDescent="0.25">
      <c r="A45" s="21" t="s">
        <v>91</v>
      </c>
      <c r="B45" s="20" t="s">
        <v>23</v>
      </c>
      <c r="C45" s="123">
        <f>C46+C47+C48+C49+C54+C55+C56+C57+C58+C59+C60</f>
        <v>6988282</v>
      </c>
      <c r="D45" s="123">
        <f>D46+D47+D48+D49+D54+D55+D56+D57+D58+D59+D60</f>
        <v>4300000</v>
      </c>
      <c r="E45" s="123">
        <f>E46+E47+E48+E49+E54+E55+E56+E57+E58+E59+E60</f>
        <v>0</v>
      </c>
      <c r="F45" s="124">
        <f t="shared" si="0"/>
        <v>4300000</v>
      </c>
      <c r="G45" s="123">
        <f>G46+G47+G48+G49+G54+G55+G56+G57+G58+G59+G60</f>
        <v>4300000</v>
      </c>
      <c r="H45" s="123">
        <f>H46+H47+H48+H49+H54+H55+H56+H57+H58+H59+H60</f>
        <v>0</v>
      </c>
      <c r="I45" s="124">
        <f t="shared" si="1"/>
        <v>4300000</v>
      </c>
      <c r="K45" s="92"/>
      <c r="M45"/>
      <c r="N45"/>
    </row>
    <row r="46" spans="1:14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>
        <v>0</v>
      </c>
      <c r="H46" s="125"/>
      <c r="I46" s="126">
        <f t="shared" si="1"/>
        <v>0</v>
      </c>
      <c r="K46" s="92"/>
      <c r="M46"/>
      <c r="N46"/>
    </row>
    <row r="47" spans="1:14" x14ac:dyDescent="0.25">
      <c r="A47" s="22" t="s">
        <v>94</v>
      </c>
      <c r="B47" s="13" t="s">
        <v>95</v>
      </c>
      <c r="C47" s="125">
        <v>1648955</v>
      </c>
      <c r="D47" s="125">
        <v>1338583</v>
      </c>
      <c r="E47" s="125"/>
      <c r="F47" s="126">
        <f t="shared" si="0"/>
        <v>1338583</v>
      </c>
      <c r="G47" s="125">
        <v>1338583</v>
      </c>
      <c r="H47" s="125"/>
      <c r="I47" s="126">
        <f t="shared" si="1"/>
        <v>1338583</v>
      </c>
      <c r="K47" s="92"/>
      <c r="M47"/>
      <c r="N47"/>
    </row>
    <row r="48" spans="1:14" x14ac:dyDescent="0.25">
      <c r="A48" s="22" t="s">
        <v>96</v>
      </c>
      <c r="B48" s="13" t="s">
        <v>97</v>
      </c>
      <c r="C48" s="125">
        <f>1158183+2274513</f>
        <v>3432696</v>
      </c>
      <c r="D48" s="125">
        <v>2600000</v>
      </c>
      <c r="E48" s="125"/>
      <c r="F48" s="126">
        <f t="shared" si="0"/>
        <v>2600000</v>
      </c>
      <c r="G48" s="125">
        <v>2600000</v>
      </c>
      <c r="H48" s="125"/>
      <c r="I48" s="126">
        <f t="shared" si="1"/>
        <v>2600000</v>
      </c>
      <c r="K48" s="92"/>
      <c r="M48"/>
      <c r="N48"/>
    </row>
    <row r="49" spans="1:14" x14ac:dyDescent="0.2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  <c r="K49" s="92"/>
      <c r="M49"/>
      <c r="N49"/>
    </row>
    <row r="50" spans="1:14" hidden="1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  <c r="K50" s="92"/>
      <c r="M50"/>
      <c r="N50"/>
    </row>
    <row r="51" spans="1:14" hidden="1" x14ac:dyDescent="0.2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  <c r="K51" s="92"/>
      <c r="M51"/>
      <c r="N51"/>
    </row>
    <row r="52" spans="1:14" hidden="1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  <c r="K52" s="92"/>
      <c r="M52"/>
      <c r="N52"/>
    </row>
    <row r="53" spans="1:14" hidden="1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  <c r="K53" s="92"/>
      <c r="M53"/>
      <c r="N53"/>
    </row>
    <row r="54" spans="1:14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  <c r="K54" s="92"/>
      <c r="M54"/>
      <c r="N54"/>
    </row>
    <row r="55" spans="1:14" x14ac:dyDescent="0.25">
      <c r="A55" s="22" t="s">
        <v>106</v>
      </c>
      <c r="B55" s="13" t="s">
        <v>107</v>
      </c>
      <c r="C55" s="125">
        <v>582586</v>
      </c>
      <c r="D55" s="125">
        <v>361417</v>
      </c>
      <c r="E55" s="125"/>
      <c r="F55" s="126">
        <f t="shared" si="0"/>
        <v>361417</v>
      </c>
      <c r="G55" s="125">
        <v>361417</v>
      </c>
      <c r="H55" s="125"/>
      <c r="I55" s="126">
        <f t="shared" si="1"/>
        <v>361417</v>
      </c>
      <c r="K55" s="92"/>
      <c r="M55"/>
      <c r="N55"/>
    </row>
    <row r="56" spans="1:14" x14ac:dyDescent="0.2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  <c r="K56" s="92"/>
      <c r="M56"/>
      <c r="N56"/>
    </row>
    <row r="57" spans="1:14" x14ac:dyDescent="0.25">
      <c r="A57" s="22" t="s">
        <v>110</v>
      </c>
      <c r="B57" s="13" t="s">
        <v>111</v>
      </c>
      <c r="C57" s="125">
        <f>798+80144</f>
        <v>80942</v>
      </c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  <c r="K57" s="92"/>
      <c r="M57"/>
      <c r="N57"/>
    </row>
    <row r="58" spans="1:14" x14ac:dyDescent="0.2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  <c r="K58" s="92"/>
      <c r="M58"/>
      <c r="N58"/>
    </row>
    <row r="59" spans="1:14" x14ac:dyDescent="0.25">
      <c r="A59" s="22" t="s">
        <v>114</v>
      </c>
      <c r="B59" s="13" t="s">
        <v>115</v>
      </c>
      <c r="C59" s="125">
        <v>579419</v>
      </c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  <c r="K59" s="92"/>
      <c r="M59"/>
      <c r="N59"/>
    </row>
    <row r="60" spans="1:14" ht="15.75" thickBot="1" x14ac:dyDescent="0.3">
      <c r="A60" s="23" t="s">
        <v>116</v>
      </c>
      <c r="B60" s="31" t="s">
        <v>117</v>
      </c>
      <c r="C60" s="127">
        <f>342935+320749</f>
        <v>663684</v>
      </c>
      <c r="D60" s="127">
        <v>0</v>
      </c>
      <c r="E60" s="127"/>
      <c r="F60" s="126">
        <f t="shared" si="0"/>
        <v>0</v>
      </c>
      <c r="G60" s="127">
        <v>0</v>
      </c>
      <c r="H60" s="127"/>
      <c r="I60" s="126">
        <f t="shared" si="1"/>
        <v>0</v>
      </c>
      <c r="K60" s="92"/>
      <c r="M60"/>
      <c r="N60"/>
    </row>
    <row r="61" spans="1:14" ht="15.75" thickBot="1" x14ac:dyDescent="0.3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  <c r="K61" s="92"/>
      <c r="M61"/>
      <c r="N61"/>
    </row>
    <row r="62" spans="1:14" ht="15.75" hidden="1" thickBot="1" x14ac:dyDescent="0.3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  <c r="K62" s="92"/>
      <c r="M62"/>
      <c r="N62"/>
    </row>
    <row r="63" spans="1:14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  <c r="K63" s="92"/>
      <c r="M63"/>
      <c r="N63"/>
    </row>
    <row r="64" spans="1:14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  <c r="K64" s="92"/>
      <c r="M64"/>
      <c r="N64"/>
    </row>
    <row r="65" spans="1:14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  <c r="K65" s="92"/>
      <c r="M65"/>
      <c r="N65"/>
    </row>
    <row r="66" spans="1:14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  <c r="K66" s="92"/>
      <c r="M66"/>
      <c r="N66"/>
    </row>
    <row r="67" spans="1:14" x14ac:dyDescent="0.25">
      <c r="A67" s="21" t="s">
        <v>129</v>
      </c>
      <c r="B67" s="20" t="s">
        <v>130</v>
      </c>
      <c r="C67" s="123">
        <f>SUM(C68:C69)</f>
        <v>16100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  <c r="K67" s="92"/>
      <c r="M67"/>
      <c r="N67"/>
    </row>
    <row r="68" spans="1:14" x14ac:dyDescent="0.25">
      <c r="A68" s="22" t="s">
        <v>131</v>
      </c>
      <c r="B68" s="13" t="s">
        <v>132</v>
      </c>
      <c r="C68" s="125">
        <v>0</v>
      </c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  <c r="K68" s="92"/>
      <c r="M68"/>
      <c r="N68"/>
    </row>
    <row r="69" spans="1:14" ht="15.75" thickBot="1" x14ac:dyDescent="0.3">
      <c r="A69" s="23" t="s">
        <v>133</v>
      </c>
      <c r="B69" s="31" t="s">
        <v>134</v>
      </c>
      <c r="C69" s="127">
        <v>16100</v>
      </c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  <c r="K69" s="92"/>
      <c r="M69"/>
      <c r="N69"/>
    </row>
    <row r="70" spans="1:14" x14ac:dyDescent="0.25">
      <c r="A70" s="21" t="s">
        <v>135</v>
      </c>
      <c r="B70" s="20" t="s">
        <v>136</v>
      </c>
      <c r="C70" s="123"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  <c r="K70" s="92"/>
      <c r="M70"/>
      <c r="N70"/>
    </row>
    <row r="71" spans="1:14" ht="15.75" thickBot="1" x14ac:dyDescent="0.3">
      <c r="A71" s="23"/>
      <c r="B71" s="31" t="s">
        <v>137</v>
      </c>
      <c r="C71" s="127">
        <v>0</v>
      </c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  <c r="K71" s="92"/>
      <c r="M71"/>
      <c r="N71"/>
    </row>
    <row r="72" spans="1:14" ht="15.75" thickBot="1" x14ac:dyDescent="0.3">
      <c r="A72" s="24" t="s">
        <v>138</v>
      </c>
      <c r="B72" s="7" t="s">
        <v>139</v>
      </c>
      <c r="C72" s="129">
        <f>C9+C22+C25+C45+C61+C67+C70</f>
        <v>7399821</v>
      </c>
      <c r="D72" s="129">
        <f>D9+D22+D25+D45+D61+D67+D70</f>
        <v>4300000</v>
      </c>
      <c r="E72" s="129">
        <f>E9+E22+E25+E45+E61+E67+E70</f>
        <v>0</v>
      </c>
      <c r="F72" s="130">
        <f t="shared" si="0"/>
        <v>4300000</v>
      </c>
      <c r="G72" s="129">
        <f>G9+G22+G25+G45+G61+G67+G70</f>
        <v>4300000</v>
      </c>
      <c r="H72" s="129">
        <f>H9+H22+H25+H45+H61+H67+H70</f>
        <v>0</v>
      </c>
      <c r="I72" s="130">
        <f t="shared" si="1"/>
        <v>4300000</v>
      </c>
      <c r="K72" s="92"/>
      <c r="M72"/>
      <c r="N72"/>
    </row>
    <row r="73" spans="1:14" x14ac:dyDescent="0.2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  <c r="K73" s="92"/>
      <c r="M73"/>
      <c r="N73"/>
    </row>
    <row r="74" spans="1:14" x14ac:dyDescent="0.2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  <c r="K74" s="92"/>
      <c r="M74"/>
      <c r="N74"/>
    </row>
    <row r="75" spans="1:14" hidden="1" x14ac:dyDescent="0.2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  <c r="K75" s="92"/>
      <c r="M75"/>
      <c r="N75"/>
    </row>
    <row r="76" spans="1:14" hidden="1" x14ac:dyDescent="0.2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  <c r="K76" s="92"/>
      <c r="M76"/>
      <c r="N76"/>
    </row>
    <row r="77" spans="1:14" hidden="1" x14ac:dyDescent="0.2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  <c r="K77" s="92"/>
      <c r="M77"/>
      <c r="N77"/>
    </row>
    <row r="78" spans="1:14" x14ac:dyDescent="0.2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  <c r="K78" s="92"/>
      <c r="M78"/>
      <c r="N78"/>
    </row>
    <row r="79" spans="1:14" x14ac:dyDescent="0.2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  <c r="K79" s="92"/>
      <c r="M79"/>
      <c r="N79"/>
    </row>
    <row r="80" spans="1:14" ht="15.75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  <c r="K80" s="92"/>
      <c r="M80"/>
      <c r="N80"/>
    </row>
    <row r="81" spans="1:14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  <c r="K81" s="92"/>
      <c r="M81"/>
      <c r="N81"/>
    </row>
    <row r="82" spans="1:14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  <c r="K82" s="92"/>
      <c r="M82"/>
      <c r="N82"/>
    </row>
    <row r="83" spans="1:14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  <c r="K83" s="92"/>
      <c r="M83"/>
      <c r="N83"/>
    </row>
    <row r="84" spans="1:14" ht="15.75" thickBot="1" x14ac:dyDescent="0.3">
      <c r="A84" s="24" t="s">
        <v>260</v>
      </c>
      <c r="B84" s="7" t="s">
        <v>156</v>
      </c>
      <c r="C84" s="129">
        <f>C72+C73</f>
        <v>7399821</v>
      </c>
      <c r="D84" s="129">
        <f>D72+D73</f>
        <v>4300000</v>
      </c>
      <c r="E84" s="129">
        <f>E72+E73</f>
        <v>0</v>
      </c>
      <c r="F84" s="130">
        <f t="shared" si="6"/>
        <v>4300000</v>
      </c>
      <c r="G84" s="129">
        <f>G72+G73</f>
        <v>4300000</v>
      </c>
      <c r="H84" s="129">
        <f>H72+H73</f>
        <v>0</v>
      </c>
      <c r="I84" s="130">
        <f t="shared" si="7"/>
        <v>4300000</v>
      </c>
      <c r="K84" s="92"/>
      <c r="M84"/>
      <c r="N84"/>
    </row>
    <row r="85" spans="1:14" x14ac:dyDescent="0.25">
      <c r="A85" s="26"/>
      <c r="B85" s="27"/>
      <c r="C85" s="117"/>
      <c r="D85" s="92"/>
      <c r="E85" s="92"/>
      <c r="F85" s="92"/>
      <c r="G85" s="92"/>
      <c r="H85" s="92"/>
      <c r="I85" s="92"/>
      <c r="K85" s="92"/>
      <c r="M85"/>
      <c r="N85"/>
    </row>
    <row r="86" spans="1:14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  <c r="K86" s="92"/>
      <c r="M86"/>
      <c r="N86"/>
    </row>
    <row r="87" spans="1:14" x14ac:dyDescent="0.25">
      <c r="A87" s="28" t="s">
        <v>157</v>
      </c>
      <c r="B87" s="20" t="s">
        <v>31</v>
      </c>
      <c r="C87" s="123">
        <f>C88+C100</f>
        <v>38596304</v>
      </c>
      <c r="D87" s="123">
        <f>D88+D100</f>
        <v>44866158</v>
      </c>
      <c r="E87" s="123">
        <f>E88+E100</f>
        <v>0</v>
      </c>
      <c r="F87" s="132">
        <f t="shared" ref="F87:F149" si="8">SUM(D87:E87)</f>
        <v>44866158</v>
      </c>
      <c r="G87" s="123">
        <f>G88+G100</f>
        <v>53373844</v>
      </c>
      <c r="H87" s="123">
        <f>H88+H100</f>
        <v>0</v>
      </c>
      <c r="I87" s="132">
        <f t="shared" ref="I87:I112" si="9">SUM(G87:H87)</f>
        <v>53373844</v>
      </c>
      <c r="K87" s="92"/>
      <c r="M87"/>
      <c r="N87"/>
    </row>
    <row r="88" spans="1:14" x14ac:dyDescent="0.25">
      <c r="A88" s="29" t="s">
        <v>158</v>
      </c>
      <c r="B88" s="13" t="s">
        <v>159</v>
      </c>
      <c r="C88" s="125">
        <f>SUM(C89:C99)</f>
        <v>4815246</v>
      </c>
      <c r="D88" s="125">
        <f>SUM(D89:D99)</f>
        <v>10325008</v>
      </c>
      <c r="E88" s="125">
        <f>SUM(E89:E99)</f>
        <v>0</v>
      </c>
      <c r="F88" s="126">
        <f t="shared" si="8"/>
        <v>10325008</v>
      </c>
      <c r="G88" s="125">
        <f>SUM(G89:G99)</f>
        <v>14365672</v>
      </c>
      <c r="H88" s="125">
        <f>SUM(H89:H99)</f>
        <v>0</v>
      </c>
      <c r="I88" s="126">
        <f t="shared" si="9"/>
        <v>14365672</v>
      </c>
      <c r="K88" s="92"/>
      <c r="M88"/>
      <c r="N88"/>
    </row>
    <row r="89" spans="1:14" x14ac:dyDescent="0.25">
      <c r="A89" s="29" t="s">
        <v>160</v>
      </c>
      <c r="B89" s="13" t="s">
        <v>161</v>
      </c>
      <c r="C89" s="125">
        <v>3850499</v>
      </c>
      <c r="D89" s="180">
        <v>8714008</v>
      </c>
      <c r="E89" s="125"/>
      <c r="F89" s="126">
        <f t="shared" si="8"/>
        <v>8714008</v>
      </c>
      <c r="G89" s="180">
        <f>8714008+3230000-189336</f>
        <v>11754672</v>
      </c>
      <c r="H89" s="125"/>
      <c r="I89" s="126">
        <f t="shared" si="9"/>
        <v>11754672</v>
      </c>
      <c r="K89" s="92"/>
      <c r="M89"/>
      <c r="N89"/>
    </row>
    <row r="90" spans="1:14" x14ac:dyDescent="0.25">
      <c r="A90" s="29" t="s">
        <v>535</v>
      </c>
      <c r="B90" s="13" t="s">
        <v>536</v>
      </c>
      <c r="C90" s="125">
        <v>0</v>
      </c>
      <c r="D90" s="180"/>
      <c r="E90" s="125"/>
      <c r="F90" s="126">
        <f t="shared" si="8"/>
        <v>0</v>
      </c>
      <c r="G90" s="180"/>
      <c r="H90" s="125"/>
      <c r="I90" s="126">
        <f t="shared" si="9"/>
        <v>0</v>
      </c>
      <c r="K90" s="92"/>
      <c r="M90"/>
      <c r="N90"/>
    </row>
    <row r="91" spans="1:14" x14ac:dyDescent="0.25">
      <c r="A91" s="29" t="s">
        <v>162</v>
      </c>
      <c r="B91" s="13" t="s">
        <v>163</v>
      </c>
      <c r="C91" s="125">
        <v>0</v>
      </c>
      <c r="D91" s="180"/>
      <c r="E91" s="125"/>
      <c r="F91" s="126">
        <f t="shared" si="8"/>
        <v>0</v>
      </c>
      <c r="G91" s="180"/>
      <c r="H91" s="125"/>
      <c r="I91" s="126">
        <f t="shared" si="9"/>
        <v>0</v>
      </c>
      <c r="K91" s="92"/>
      <c r="M91"/>
      <c r="N91"/>
    </row>
    <row r="92" spans="1:14" x14ac:dyDescent="0.25">
      <c r="A92" s="29" t="s">
        <v>164</v>
      </c>
      <c r="B92" s="13" t="s">
        <v>165</v>
      </c>
      <c r="C92" s="125">
        <v>0</v>
      </c>
      <c r="D92" s="180"/>
      <c r="E92" s="125"/>
      <c r="F92" s="126">
        <f t="shared" si="8"/>
        <v>0</v>
      </c>
      <c r="G92" s="180"/>
      <c r="H92" s="125"/>
      <c r="I92" s="126">
        <f t="shared" si="9"/>
        <v>0</v>
      </c>
      <c r="K92" s="92"/>
      <c r="M92"/>
      <c r="N92"/>
    </row>
    <row r="93" spans="1:14" x14ac:dyDescent="0.25">
      <c r="A93" s="29" t="s">
        <v>166</v>
      </c>
      <c r="B93" s="13" t="s">
        <v>167</v>
      </c>
      <c r="C93" s="125"/>
      <c r="D93" s="180"/>
      <c r="E93" s="125"/>
      <c r="F93" s="126">
        <f t="shared" si="8"/>
        <v>0</v>
      </c>
      <c r="G93" s="180"/>
      <c r="H93" s="125"/>
      <c r="I93" s="126">
        <f t="shared" si="9"/>
        <v>0</v>
      </c>
      <c r="K93" s="92"/>
      <c r="M93"/>
      <c r="N93"/>
    </row>
    <row r="94" spans="1:14" x14ac:dyDescent="0.25">
      <c r="A94" s="29" t="s">
        <v>168</v>
      </c>
      <c r="B94" s="13" t="s">
        <v>169</v>
      </c>
      <c r="C94" s="125"/>
      <c r="D94" s="180"/>
      <c r="E94" s="125"/>
      <c r="F94" s="126">
        <f t="shared" si="8"/>
        <v>0</v>
      </c>
      <c r="G94" s="180"/>
      <c r="H94" s="125"/>
      <c r="I94" s="126">
        <f t="shared" si="9"/>
        <v>0</v>
      </c>
      <c r="K94" s="92"/>
      <c r="M94"/>
      <c r="N94"/>
    </row>
    <row r="95" spans="1:14" x14ac:dyDescent="0.25">
      <c r="A95" s="29" t="s">
        <v>170</v>
      </c>
      <c r="B95" s="13" t="s">
        <v>171</v>
      </c>
      <c r="C95" s="125"/>
      <c r="D95" s="180"/>
      <c r="E95" s="125"/>
      <c r="F95" s="126">
        <f t="shared" si="8"/>
        <v>0</v>
      </c>
      <c r="G95" s="180"/>
      <c r="H95" s="125"/>
      <c r="I95" s="126">
        <f t="shared" si="9"/>
        <v>0</v>
      </c>
      <c r="K95" s="92"/>
      <c r="M95"/>
      <c r="N95"/>
    </row>
    <row r="96" spans="1:14" x14ac:dyDescent="0.25">
      <c r="A96" s="29" t="s">
        <v>172</v>
      </c>
      <c r="B96" s="13" t="s">
        <v>173</v>
      </c>
      <c r="C96" s="125">
        <v>310290</v>
      </c>
      <c r="D96" s="180">
        <v>741000</v>
      </c>
      <c r="E96" s="125"/>
      <c r="F96" s="126">
        <f t="shared" si="8"/>
        <v>741000</v>
      </c>
      <c r="G96" s="180">
        <v>741000</v>
      </c>
      <c r="H96" s="125"/>
      <c r="I96" s="126">
        <f t="shared" si="9"/>
        <v>741000</v>
      </c>
      <c r="K96" s="92"/>
      <c r="M96"/>
      <c r="N96"/>
    </row>
    <row r="97" spans="1:14" x14ac:dyDescent="0.25">
      <c r="A97" s="29" t="s">
        <v>174</v>
      </c>
      <c r="B97" s="13" t="s">
        <v>175</v>
      </c>
      <c r="C97" s="125"/>
      <c r="D97" s="180"/>
      <c r="E97" s="125"/>
      <c r="F97" s="126">
        <f t="shared" si="8"/>
        <v>0</v>
      </c>
      <c r="G97" s="180"/>
      <c r="H97" s="125"/>
      <c r="I97" s="126">
        <f t="shared" si="9"/>
        <v>0</v>
      </c>
      <c r="K97" s="92"/>
      <c r="M97"/>
      <c r="N97"/>
    </row>
    <row r="98" spans="1:14" x14ac:dyDescent="0.25">
      <c r="A98" s="29" t="s">
        <v>176</v>
      </c>
      <c r="B98" s="13" t="s">
        <v>177</v>
      </c>
      <c r="C98" s="125"/>
      <c r="D98" s="180"/>
      <c r="E98" s="125"/>
      <c r="F98" s="126">
        <f t="shared" si="8"/>
        <v>0</v>
      </c>
      <c r="G98" s="180"/>
      <c r="H98" s="125"/>
      <c r="I98" s="126">
        <f t="shared" si="9"/>
        <v>0</v>
      </c>
      <c r="K98" s="92"/>
      <c r="M98"/>
      <c r="N98"/>
    </row>
    <row r="99" spans="1:14" x14ac:dyDescent="0.25">
      <c r="A99" s="29" t="s">
        <v>178</v>
      </c>
      <c r="B99" s="13" t="s">
        <v>179</v>
      </c>
      <c r="C99" s="125">
        <v>654457</v>
      </c>
      <c r="D99" s="180">
        <v>870000</v>
      </c>
      <c r="E99" s="125"/>
      <c r="F99" s="126">
        <f t="shared" si="8"/>
        <v>870000</v>
      </c>
      <c r="G99" s="180">
        <f>870000+1000000</f>
        <v>1870000</v>
      </c>
      <c r="H99" s="125"/>
      <c r="I99" s="126">
        <f t="shared" si="9"/>
        <v>1870000</v>
      </c>
      <c r="K99" s="92"/>
      <c r="M99"/>
      <c r="N99"/>
    </row>
    <row r="100" spans="1:14" x14ac:dyDescent="0.25">
      <c r="A100" s="29" t="s">
        <v>180</v>
      </c>
      <c r="B100" s="13" t="s">
        <v>181</v>
      </c>
      <c r="C100" s="125">
        <f>SUM(C101:C103)</f>
        <v>33781058</v>
      </c>
      <c r="D100" s="180">
        <f>SUM(D101:D103)</f>
        <v>34541150</v>
      </c>
      <c r="E100" s="125">
        <f>SUM(E101:E103)</f>
        <v>0</v>
      </c>
      <c r="F100" s="126">
        <f t="shared" si="8"/>
        <v>34541150</v>
      </c>
      <c r="G100" s="180">
        <f>SUM(G101:G103)</f>
        <v>39008172</v>
      </c>
      <c r="H100" s="125">
        <f>SUM(H101:H103)</f>
        <v>0</v>
      </c>
      <c r="I100" s="126">
        <f t="shared" si="9"/>
        <v>39008172</v>
      </c>
      <c r="K100" s="92"/>
      <c r="M100"/>
      <c r="N100"/>
    </row>
    <row r="101" spans="1:14" x14ac:dyDescent="0.25">
      <c r="A101" s="29" t="s">
        <v>182</v>
      </c>
      <c r="B101" s="13" t="s">
        <v>183</v>
      </c>
      <c r="C101" s="125">
        <v>27636580</v>
      </c>
      <c r="D101" s="180">
        <v>28455150</v>
      </c>
      <c r="E101" s="125"/>
      <c r="F101" s="126">
        <f t="shared" si="8"/>
        <v>28455150</v>
      </c>
      <c r="G101" s="180">
        <f>28455150-2511600+4178622</f>
        <v>30122172</v>
      </c>
      <c r="H101" s="125"/>
      <c r="I101" s="126">
        <f t="shared" si="9"/>
        <v>30122172</v>
      </c>
      <c r="K101" s="92"/>
      <c r="M101"/>
      <c r="N101"/>
    </row>
    <row r="102" spans="1:14" x14ac:dyDescent="0.25">
      <c r="A102" s="29" t="s">
        <v>184</v>
      </c>
      <c r="B102" s="13" t="s">
        <v>185</v>
      </c>
      <c r="C102" s="125">
        <v>2286000</v>
      </c>
      <c r="D102" s="180">
        <v>3086000</v>
      </c>
      <c r="E102" s="125"/>
      <c r="F102" s="126">
        <f t="shared" si="8"/>
        <v>3086000</v>
      </c>
      <c r="G102" s="180">
        <f>3086000+800000</f>
        <v>3886000</v>
      </c>
      <c r="H102" s="125"/>
      <c r="I102" s="126">
        <f t="shared" si="9"/>
        <v>3886000</v>
      </c>
      <c r="K102" s="92"/>
      <c r="M102"/>
      <c r="N102"/>
    </row>
    <row r="103" spans="1:14" ht="15.75" thickBot="1" x14ac:dyDescent="0.3">
      <c r="A103" s="30" t="s">
        <v>186</v>
      </c>
      <c r="B103" s="31" t="s">
        <v>187</v>
      </c>
      <c r="C103" s="127">
        <v>3858478</v>
      </c>
      <c r="D103" s="127">
        <v>3000000</v>
      </c>
      <c r="E103" s="127"/>
      <c r="F103" s="128">
        <f t="shared" si="8"/>
        <v>3000000</v>
      </c>
      <c r="G103" s="127">
        <v>5000000</v>
      </c>
      <c r="H103" s="127"/>
      <c r="I103" s="128">
        <f t="shared" si="9"/>
        <v>5000000</v>
      </c>
      <c r="K103" s="92"/>
      <c r="M103"/>
      <c r="N103"/>
    </row>
    <row r="104" spans="1:14" x14ac:dyDescent="0.25">
      <c r="A104" s="28" t="s">
        <v>188</v>
      </c>
      <c r="B104" s="20" t="s">
        <v>189</v>
      </c>
      <c r="C104" s="123">
        <f>SUM(C105:C109)</f>
        <v>7740612</v>
      </c>
      <c r="D104" s="123">
        <f>SUM(D105:D109)</f>
        <v>6432603</v>
      </c>
      <c r="E104" s="123">
        <f>SUM(E105:E109)</f>
        <v>0</v>
      </c>
      <c r="F104" s="124">
        <f t="shared" si="8"/>
        <v>6432603</v>
      </c>
      <c r="G104" s="123">
        <f>SUM(G105:G109)</f>
        <v>8192280</v>
      </c>
      <c r="H104" s="123">
        <f>SUM(H105:H109)</f>
        <v>0</v>
      </c>
      <c r="I104" s="124">
        <f t="shared" si="9"/>
        <v>8192280</v>
      </c>
      <c r="K104" s="92"/>
      <c r="M104"/>
      <c r="N104"/>
    </row>
    <row r="105" spans="1:14" x14ac:dyDescent="0.25">
      <c r="A105" s="29"/>
      <c r="B105" s="13" t="s">
        <v>190</v>
      </c>
      <c r="C105" s="125">
        <v>5529406</v>
      </c>
      <c r="D105" s="125">
        <v>5827290</v>
      </c>
      <c r="E105" s="125"/>
      <c r="F105" s="126">
        <f t="shared" si="8"/>
        <v>5827290</v>
      </c>
      <c r="G105" s="125">
        <f>5827290+130000+562900+306800-326580+543221</f>
        <v>7043631</v>
      </c>
      <c r="H105" s="125"/>
      <c r="I105" s="126">
        <f t="shared" si="9"/>
        <v>7043631</v>
      </c>
      <c r="K105" s="92"/>
      <c r="M105"/>
      <c r="N105"/>
    </row>
    <row r="106" spans="1:14" x14ac:dyDescent="0.25">
      <c r="A106" s="29"/>
      <c r="B106" s="13" t="s">
        <v>191</v>
      </c>
      <c r="C106" s="125">
        <v>906000</v>
      </c>
      <c r="D106" s="125">
        <v>0</v>
      </c>
      <c r="E106" s="125"/>
      <c r="F106" s="126">
        <f t="shared" si="8"/>
        <v>0</v>
      </c>
      <c r="G106" s="125">
        <v>0</v>
      </c>
      <c r="H106" s="125"/>
      <c r="I106" s="126">
        <f t="shared" si="9"/>
        <v>0</v>
      </c>
      <c r="K106" s="92"/>
      <c r="M106"/>
      <c r="N106"/>
    </row>
    <row r="107" spans="1:14" x14ac:dyDescent="0.25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  <c r="K107" s="92"/>
      <c r="M107"/>
      <c r="N107"/>
    </row>
    <row r="108" spans="1:14" x14ac:dyDescent="0.25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>
        <v>189336</v>
      </c>
      <c r="H108" s="125"/>
      <c r="I108" s="126">
        <f t="shared" si="9"/>
        <v>189336</v>
      </c>
      <c r="K108" s="92"/>
      <c r="M108"/>
      <c r="N108"/>
    </row>
    <row r="109" spans="1:14" ht="15.75" thickBot="1" x14ac:dyDescent="0.3">
      <c r="A109" s="30"/>
      <c r="B109" s="31" t="s">
        <v>194</v>
      </c>
      <c r="C109" s="127">
        <v>1305206</v>
      </c>
      <c r="D109" s="127">
        <v>605313</v>
      </c>
      <c r="E109" s="127"/>
      <c r="F109" s="128">
        <f t="shared" si="8"/>
        <v>605313</v>
      </c>
      <c r="G109" s="127">
        <f>605313+354000</f>
        <v>959313</v>
      </c>
      <c r="H109" s="127"/>
      <c r="I109" s="128">
        <f t="shared" si="9"/>
        <v>959313</v>
      </c>
      <c r="K109" s="92"/>
      <c r="M109"/>
      <c r="N109"/>
    </row>
    <row r="110" spans="1:14" x14ac:dyDescent="0.25">
      <c r="A110" s="28" t="s">
        <v>195</v>
      </c>
      <c r="B110" s="20" t="s">
        <v>32</v>
      </c>
      <c r="C110" s="123">
        <f>SUM(C111:C112,C113,C126,C125)</f>
        <v>48174909</v>
      </c>
      <c r="D110" s="123">
        <f>SUM(D111:D112,D113,D126,D125)</f>
        <v>70258104</v>
      </c>
      <c r="E110" s="123">
        <f>SUM(E111:E112,E113,E126,E125)</f>
        <v>0</v>
      </c>
      <c r="F110" s="124">
        <f t="shared" si="8"/>
        <v>70258104</v>
      </c>
      <c r="G110" s="123">
        <f>SUM(G111:G112,G113,G126,G125)</f>
        <v>60637704</v>
      </c>
      <c r="H110" s="123">
        <f>SUM(H111:H112,H113,H126,H125)</f>
        <v>0</v>
      </c>
      <c r="I110" s="124">
        <f t="shared" si="9"/>
        <v>60637704</v>
      </c>
      <c r="K110" s="92"/>
      <c r="M110"/>
      <c r="N110"/>
    </row>
    <row r="111" spans="1:14" x14ac:dyDescent="0.25">
      <c r="A111" s="29" t="s">
        <v>196</v>
      </c>
      <c r="B111" s="13" t="s">
        <v>197</v>
      </c>
      <c r="C111" s="125">
        <f>3497+3035571</f>
        <v>3039068</v>
      </c>
      <c r="D111" s="125">
        <v>2700000</v>
      </c>
      <c r="E111" s="125"/>
      <c r="F111" s="126">
        <f t="shared" si="8"/>
        <v>2700000</v>
      </c>
      <c r="G111" s="125">
        <f>2700000-1200000</f>
        <v>1500000</v>
      </c>
      <c r="H111" s="125"/>
      <c r="I111" s="126">
        <f t="shared" si="9"/>
        <v>1500000</v>
      </c>
      <c r="K111" s="92"/>
      <c r="M111"/>
      <c r="N111"/>
    </row>
    <row r="112" spans="1:14" x14ac:dyDescent="0.25">
      <c r="A112" s="29" t="s">
        <v>198</v>
      </c>
      <c r="B112" s="13" t="s">
        <v>199</v>
      </c>
      <c r="C112" s="125">
        <f>518328+423748</f>
        <v>942076</v>
      </c>
      <c r="D112" s="125">
        <v>1000000</v>
      </c>
      <c r="E112" s="125"/>
      <c r="F112" s="126">
        <f t="shared" si="8"/>
        <v>1000000</v>
      </c>
      <c r="G112" s="125">
        <v>1000000</v>
      </c>
      <c r="H112" s="125"/>
      <c r="I112" s="126">
        <f t="shared" si="9"/>
        <v>1000000</v>
      </c>
      <c r="K112" s="92"/>
      <c r="M112"/>
      <c r="N112"/>
    </row>
    <row r="113" spans="1:20" x14ac:dyDescent="0.25">
      <c r="A113" s="29" t="s">
        <v>200</v>
      </c>
      <c r="B113" s="13" t="s">
        <v>201</v>
      </c>
      <c r="C113" s="125">
        <f>SUM(C114:C124)</f>
        <v>9985152</v>
      </c>
      <c r="D113" s="125">
        <f t="shared" ref="D113:F113" si="10">SUM(D114:D124)-D115-D116-D117-D118</f>
        <v>12900000</v>
      </c>
      <c r="E113" s="125">
        <f t="shared" si="10"/>
        <v>0</v>
      </c>
      <c r="F113" s="125">
        <f t="shared" si="10"/>
        <v>12900000</v>
      </c>
      <c r="G113" s="125">
        <f t="shared" ref="G113:I113" si="11">SUM(G114:G124)-G115-G116-G117-G118</f>
        <v>17749100</v>
      </c>
      <c r="H113" s="125">
        <f t="shared" si="11"/>
        <v>0</v>
      </c>
      <c r="I113" s="125">
        <f t="shared" si="11"/>
        <v>17749100</v>
      </c>
      <c r="K113" s="92"/>
      <c r="M113"/>
      <c r="N113"/>
    </row>
    <row r="114" spans="1:20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8"/>
        <v>0</v>
      </c>
      <c r="G114" s="125"/>
      <c r="H114" s="125"/>
      <c r="I114" s="126">
        <f t="shared" ref="I114" si="12">SUM(G114:H114)</f>
        <v>0</v>
      </c>
      <c r="K114" s="92"/>
      <c r="M114"/>
      <c r="N114"/>
    </row>
    <row r="115" spans="1:20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  <c r="K115" s="92"/>
      <c r="M115"/>
      <c r="N115"/>
    </row>
    <row r="116" spans="1:20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  <c r="K116" s="92"/>
      <c r="M116"/>
      <c r="N116"/>
    </row>
    <row r="117" spans="1:20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  <c r="K117" s="92"/>
      <c r="M117"/>
      <c r="N117"/>
    </row>
    <row r="118" spans="1:20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  <c r="K118" s="92"/>
      <c r="M118"/>
      <c r="N118"/>
    </row>
    <row r="119" spans="1:20" x14ac:dyDescent="0.25">
      <c r="A119" s="29" t="s">
        <v>204</v>
      </c>
      <c r="B119" s="13" t="s">
        <v>205</v>
      </c>
      <c r="C119" s="125"/>
      <c r="D119" s="125">
        <v>100000</v>
      </c>
      <c r="E119" s="125"/>
      <c r="F119" s="126">
        <f t="shared" si="8"/>
        <v>100000</v>
      </c>
      <c r="G119" s="125">
        <v>100000</v>
      </c>
      <c r="H119" s="125"/>
      <c r="I119" s="126">
        <f t="shared" ref="I119:I142" si="13">SUM(G119:H119)</f>
        <v>100000</v>
      </c>
      <c r="K119" s="92"/>
      <c r="M119"/>
      <c r="N119"/>
    </row>
    <row r="120" spans="1:20" x14ac:dyDescent="0.25">
      <c r="A120" s="29" t="s">
        <v>206</v>
      </c>
      <c r="B120" s="13" t="s">
        <v>207</v>
      </c>
      <c r="C120" s="125">
        <v>14497</v>
      </c>
      <c r="D120" s="125"/>
      <c r="E120" s="125"/>
      <c r="F120" s="126">
        <f t="shared" si="8"/>
        <v>0</v>
      </c>
      <c r="G120" s="125">
        <v>210000</v>
      </c>
      <c r="H120" s="125"/>
      <c r="I120" s="126">
        <f t="shared" si="13"/>
        <v>210000</v>
      </c>
      <c r="K120" s="92"/>
      <c r="M120"/>
      <c r="N120"/>
    </row>
    <row r="121" spans="1:20" x14ac:dyDescent="0.25">
      <c r="A121" s="29" t="s">
        <v>208</v>
      </c>
      <c r="B121" s="13" t="s">
        <v>209</v>
      </c>
      <c r="C121" s="125">
        <v>455804</v>
      </c>
      <c r="D121" s="125">
        <v>300000</v>
      </c>
      <c r="E121" s="125"/>
      <c r="F121" s="126">
        <f t="shared" si="8"/>
        <v>300000</v>
      </c>
      <c r="G121" s="125">
        <v>300000</v>
      </c>
      <c r="H121" s="125"/>
      <c r="I121" s="126">
        <f t="shared" si="13"/>
        <v>300000</v>
      </c>
      <c r="K121" s="92"/>
      <c r="M121"/>
      <c r="N121"/>
    </row>
    <row r="122" spans="1:20" x14ac:dyDescent="0.25">
      <c r="A122" s="29" t="s">
        <v>210</v>
      </c>
      <c r="B122" s="13" t="s">
        <v>211</v>
      </c>
      <c r="C122" s="125">
        <f>742587+32624</f>
        <v>775211</v>
      </c>
      <c r="D122" s="125">
        <v>1000000</v>
      </c>
      <c r="E122" s="125"/>
      <c r="F122" s="126">
        <f t="shared" si="8"/>
        <v>1000000</v>
      </c>
      <c r="G122" s="125">
        <v>1000000</v>
      </c>
      <c r="H122" s="125"/>
      <c r="I122" s="126">
        <f t="shared" si="13"/>
        <v>1000000</v>
      </c>
      <c r="K122" s="92"/>
      <c r="M122"/>
      <c r="N122"/>
    </row>
    <row r="123" spans="1:20" x14ac:dyDescent="0.25">
      <c r="A123" s="29" t="s">
        <v>212</v>
      </c>
      <c r="B123" s="13" t="s">
        <v>213</v>
      </c>
      <c r="C123" s="125">
        <v>2662400</v>
      </c>
      <c r="D123" s="125">
        <v>3000000</v>
      </c>
      <c r="E123" s="125"/>
      <c r="F123" s="126">
        <f t="shared" si="8"/>
        <v>3000000</v>
      </c>
      <c r="G123" s="125">
        <f>3000000+500000</f>
        <v>3500000</v>
      </c>
      <c r="H123" s="125"/>
      <c r="I123" s="126">
        <f t="shared" si="13"/>
        <v>3500000</v>
      </c>
      <c r="K123" s="92"/>
      <c r="M123"/>
      <c r="N123"/>
    </row>
    <row r="124" spans="1:20" x14ac:dyDescent="0.25">
      <c r="A124" s="29" t="s">
        <v>214</v>
      </c>
      <c r="B124" s="13" t="s">
        <v>215</v>
      </c>
      <c r="C124" s="125">
        <f>5323230+754010</f>
        <v>6077240</v>
      </c>
      <c r="D124" s="125">
        <f>5500000+1500000+1500000</f>
        <v>8500000</v>
      </c>
      <c r="E124" s="125"/>
      <c r="F124" s="126">
        <f t="shared" si="8"/>
        <v>8500000</v>
      </c>
      <c r="G124" s="125">
        <f>5500000+1500000+1500000+1650000+2397300+91800</f>
        <v>12639100</v>
      </c>
      <c r="H124" s="125"/>
      <c r="I124" s="126">
        <f t="shared" si="13"/>
        <v>12639100</v>
      </c>
      <c r="K124" s="873"/>
      <c r="M124"/>
      <c r="N124"/>
    </row>
    <row r="125" spans="1:20" x14ac:dyDescent="0.25">
      <c r="A125" s="29" t="s">
        <v>216</v>
      </c>
      <c r="B125" s="13" t="s">
        <v>217</v>
      </c>
      <c r="C125" s="125">
        <f>7675+2105500</f>
        <v>2113175</v>
      </c>
      <c r="D125" s="125">
        <v>1500000</v>
      </c>
      <c r="E125" s="125"/>
      <c r="F125" s="126">
        <f t="shared" si="8"/>
        <v>1500000</v>
      </c>
      <c r="G125" s="125">
        <v>1500000</v>
      </c>
      <c r="H125" s="125"/>
      <c r="I125" s="126">
        <f t="shared" si="13"/>
        <v>1500000</v>
      </c>
      <c r="K125" s="92"/>
      <c r="M125"/>
      <c r="N125"/>
    </row>
    <row r="126" spans="1:20" x14ac:dyDescent="0.25">
      <c r="A126" s="29" t="s">
        <v>218</v>
      </c>
      <c r="B126" s="13" t="s">
        <v>219</v>
      </c>
      <c r="C126" s="125">
        <f>SUM(C127:C130)</f>
        <v>32095438</v>
      </c>
      <c r="D126" s="125">
        <f>SUM(D127:D130)</f>
        <v>52158104</v>
      </c>
      <c r="E126" s="125">
        <f>SUM(E127:E130)</f>
        <v>0</v>
      </c>
      <c r="F126" s="126">
        <f t="shared" si="8"/>
        <v>52158104</v>
      </c>
      <c r="G126" s="125">
        <f>SUM(G127:G130)</f>
        <v>38888604</v>
      </c>
      <c r="H126" s="125">
        <f>SUM(H127:H130)</f>
        <v>0</v>
      </c>
      <c r="I126" s="126">
        <f t="shared" si="13"/>
        <v>38888604</v>
      </c>
      <c r="K126" s="92"/>
      <c r="M126"/>
      <c r="N126"/>
    </row>
    <row r="127" spans="1:20" x14ac:dyDescent="0.25">
      <c r="A127" s="29"/>
      <c r="B127" s="13" t="s">
        <v>867</v>
      </c>
      <c r="C127" s="125">
        <v>2338017</v>
      </c>
      <c r="D127" s="125">
        <f>2500000-400000</f>
        <v>2100000</v>
      </c>
      <c r="E127" s="125"/>
      <c r="F127" s="126">
        <f t="shared" si="8"/>
        <v>2100000</v>
      </c>
      <c r="G127" s="125">
        <f>2500000-400000+900000+985500+645000</f>
        <v>4630500</v>
      </c>
      <c r="H127" s="125"/>
      <c r="I127" s="126">
        <f t="shared" si="13"/>
        <v>4630500</v>
      </c>
      <c r="K127" s="92"/>
      <c r="M127" s="92"/>
    </row>
    <row r="128" spans="1:20" x14ac:dyDescent="0.25">
      <c r="A128" s="41"/>
      <c r="B128" s="41" t="s">
        <v>866</v>
      </c>
      <c r="C128" s="125">
        <v>26576525</v>
      </c>
      <c r="D128" s="125">
        <f>26576525-18421</f>
        <v>26558104</v>
      </c>
      <c r="E128" s="125"/>
      <c r="F128" s="125">
        <f t="shared" si="8"/>
        <v>26558104</v>
      </c>
      <c r="G128" s="125">
        <f>26576525-18421-7500000</f>
        <v>19058104</v>
      </c>
      <c r="H128" s="125"/>
      <c r="I128" s="125">
        <f t="shared" si="13"/>
        <v>19058104</v>
      </c>
      <c r="J128" s="672"/>
      <c r="K128" s="92"/>
      <c r="L128" s="92"/>
      <c r="M128" s="92"/>
      <c r="P128" s="92"/>
      <c r="Q128" s="92"/>
      <c r="R128" s="92"/>
      <c r="S128" s="92"/>
      <c r="T128" s="92"/>
    </row>
    <row r="129" spans="1:14" x14ac:dyDescent="0.25">
      <c r="A129" s="30"/>
      <c r="B129" s="31" t="s">
        <v>220</v>
      </c>
      <c r="C129" s="125">
        <v>235</v>
      </c>
      <c r="D129" s="125">
        <v>20500000</v>
      </c>
      <c r="E129" s="125"/>
      <c r="F129" s="126">
        <f t="shared" si="8"/>
        <v>20500000</v>
      </c>
      <c r="G129" s="125">
        <v>10500000</v>
      </c>
      <c r="H129" s="125"/>
      <c r="I129" s="126">
        <f t="shared" si="13"/>
        <v>10500000</v>
      </c>
      <c r="K129" s="92"/>
      <c r="L129" s="356"/>
      <c r="M129"/>
      <c r="N129"/>
    </row>
    <row r="130" spans="1:14" ht="15.75" thickBot="1" x14ac:dyDescent="0.3">
      <c r="A130" s="30" t="s">
        <v>221</v>
      </c>
      <c r="B130" s="31" t="s">
        <v>222</v>
      </c>
      <c r="C130" s="127">
        <v>3180661</v>
      </c>
      <c r="D130" s="127">
        <v>3000000</v>
      </c>
      <c r="E130" s="127"/>
      <c r="F130" s="128">
        <f t="shared" si="8"/>
        <v>3000000</v>
      </c>
      <c r="G130" s="127">
        <f>3000000+1700000</f>
        <v>4700000</v>
      </c>
      <c r="H130" s="127"/>
      <c r="I130" s="128">
        <f t="shared" si="13"/>
        <v>4700000</v>
      </c>
      <c r="K130" s="92"/>
      <c r="M130"/>
      <c r="N130"/>
    </row>
    <row r="131" spans="1:14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  <c r="K131" s="92"/>
      <c r="L131" s="356"/>
      <c r="M131"/>
      <c r="N131"/>
    </row>
    <row r="132" spans="1:14" x14ac:dyDescent="0.25">
      <c r="A132" s="28" t="s">
        <v>224</v>
      </c>
      <c r="B132" s="20" t="s">
        <v>34</v>
      </c>
      <c r="C132" s="123">
        <f>SUM(C133:C138)</f>
        <v>615000</v>
      </c>
      <c r="D132" s="123">
        <f>SUM(D133:D138)</f>
        <v>5000000</v>
      </c>
      <c r="E132" s="123">
        <f>SUM(E133:E138)</f>
        <v>600000</v>
      </c>
      <c r="F132" s="124">
        <f t="shared" si="8"/>
        <v>5600000</v>
      </c>
      <c r="G132" s="123">
        <f>SUM(G133:G138)</f>
        <v>20000000</v>
      </c>
      <c r="H132" s="123">
        <f>SUM(H133:H138)</f>
        <v>1960487</v>
      </c>
      <c r="I132" s="124">
        <f t="shared" si="13"/>
        <v>21960487</v>
      </c>
      <c r="K132" s="92"/>
      <c r="L132" s="356"/>
      <c r="M132"/>
      <c r="N132"/>
    </row>
    <row r="133" spans="1:14" x14ac:dyDescent="0.25">
      <c r="A133" s="29" t="s">
        <v>225</v>
      </c>
      <c r="B133" s="13" t="s">
        <v>226</v>
      </c>
      <c r="C133" s="125"/>
      <c r="D133" s="125"/>
      <c r="E133" s="125"/>
      <c r="F133" s="126">
        <f t="shared" si="8"/>
        <v>0</v>
      </c>
      <c r="G133" s="125"/>
      <c r="H133" s="125"/>
      <c r="I133" s="126">
        <f t="shared" si="13"/>
        <v>0</v>
      </c>
      <c r="K133" s="92"/>
      <c r="M133"/>
      <c r="N133"/>
    </row>
    <row r="134" spans="1:14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  <c r="K134" s="92"/>
      <c r="M134"/>
      <c r="N134"/>
    </row>
    <row r="135" spans="1:14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  <c r="K135" s="92"/>
      <c r="L135" s="92"/>
      <c r="M135"/>
      <c r="N135"/>
    </row>
    <row r="136" spans="1:14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  <c r="K136" s="92"/>
      <c r="M136"/>
      <c r="N136"/>
    </row>
    <row r="137" spans="1:14" x14ac:dyDescent="0.25">
      <c r="A137" s="29" t="s">
        <v>231</v>
      </c>
      <c r="B137" s="13" t="s">
        <v>232</v>
      </c>
      <c r="C137" s="125">
        <v>615000</v>
      </c>
      <c r="D137" s="125">
        <v>0</v>
      </c>
      <c r="E137" s="125">
        <f>600000</f>
        <v>600000</v>
      </c>
      <c r="F137" s="126">
        <f t="shared" si="8"/>
        <v>600000</v>
      </c>
      <c r="G137" s="125">
        <v>0</v>
      </c>
      <c r="H137" s="125">
        <f>600000+247650+1112837</f>
        <v>1960487</v>
      </c>
      <c r="I137" s="126">
        <f t="shared" si="13"/>
        <v>1960487</v>
      </c>
      <c r="K137" s="92"/>
      <c r="M137"/>
      <c r="N137"/>
    </row>
    <row r="138" spans="1:14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5000000</v>
      </c>
      <c r="E138" s="125">
        <f>SUM(E139:E140)</f>
        <v>0</v>
      </c>
      <c r="F138" s="126">
        <f t="shared" si="8"/>
        <v>5000000</v>
      </c>
      <c r="G138" s="125">
        <f>SUM(G139:G140)</f>
        <v>20000000</v>
      </c>
      <c r="H138" s="125">
        <f>SUM(H139:H140)</f>
        <v>0</v>
      </c>
      <c r="I138" s="126">
        <f t="shared" si="13"/>
        <v>20000000</v>
      </c>
      <c r="K138" s="92"/>
      <c r="M138"/>
      <c r="N138"/>
    </row>
    <row r="139" spans="1:14" x14ac:dyDescent="0.25">
      <c r="A139" s="29"/>
      <c r="B139" s="13" t="s">
        <v>235</v>
      </c>
      <c r="C139" s="125"/>
      <c r="D139" s="125">
        <v>5000000</v>
      </c>
      <c r="E139" s="125"/>
      <c r="F139" s="126">
        <f t="shared" si="8"/>
        <v>5000000</v>
      </c>
      <c r="G139" s="125">
        <v>20000000</v>
      </c>
      <c r="H139" s="125"/>
      <c r="I139" s="126">
        <f t="shared" si="13"/>
        <v>20000000</v>
      </c>
      <c r="K139" s="92"/>
      <c r="M139" s="92"/>
      <c r="N139"/>
    </row>
    <row r="140" spans="1:14" ht="15.75" thickBot="1" x14ac:dyDescent="0.3">
      <c r="A140" s="30"/>
      <c r="B140" s="31" t="s">
        <v>236</v>
      </c>
      <c r="C140" s="127"/>
      <c r="D140" s="127">
        <v>0</v>
      </c>
      <c r="E140" s="127"/>
      <c r="F140" s="128">
        <f t="shared" si="8"/>
        <v>0</v>
      </c>
      <c r="G140" s="127">
        <v>0</v>
      </c>
      <c r="H140" s="127"/>
      <c r="I140" s="128">
        <f t="shared" si="13"/>
        <v>0</v>
      </c>
      <c r="K140" s="92"/>
      <c r="M140"/>
      <c r="N140"/>
    </row>
    <row r="141" spans="1:14" x14ac:dyDescent="0.25">
      <c r="A141" s="28" t="s">
        <v>237</v>
      </c>
      <c r="B141" s="20" t="s">
        <v>35</v>
      </c>
      <c r="C141" s="123">
        <f>200000+1565909+432255+951111</f>
        <v>3149275</v>
      </c>
      <c r="D141" s="123">
        <v>19557858</v>
      </c>
      <c r="E141" s="123"/>
      <c r="F141" s="124">
        <f t="shared" si="8"/>
        <v>19557858</v>
      </c>
      <c r="G141" s="123">
        <v>19557858</v>
      </c>
      <c r="H141" s="123"/>
      <c r="I141" s="124">
        <f t="shared" si="13"/>
        <v>19557858</v>
      </c>
      <c r="K141" s="92"/>
      <c r="M141"/>
      <c r="N141"/>
    </row>
    <row r="142" spans="1:14" ht="15.75" thickBot="1" x14ac:dyDescent="0.3">
      <c r="A142" s="30" t="s">
        <v>238</v>
      </c>
      <c r="B142" s="31" t="s">
        <v>239</v>
      </c>
      <c r="C142" s="127">
        <v>763904</v>
      </c>
      <c r="D142" s="127">
        <v>5280622</v>
      </c>
      <c r="E142" s="127"/>
      <c r="F142" s="128">
        <f t="shared" si="8"/>
        <v>5280622</v>
      </c>
      <c r="G142" s="127">
        <v>5280622</v>
      </c>
      <c r="H142" s="127"/>
      <c r="I142" s="128">
        <f t="shared" si="13"/>
        <v>5280622</v>
      </c>
      <c r="K142" s="92"/>
      <c r="M142"/>
      <c r="N142"/>
    </row>
    <row r="143" spans="1:14" x14ac:dyDescent="0.25">
      <c r="A143" s="28" t="s">
        <v>240</v>
      </c>
      <c r="B143" s="20" t="s">
        <v>36</v>
      </c>
      <c r="C143" s="123">
        <f>72500+488554</f>
        <v>561054</v>
      </c>
      <c r="D143" s="123">
        <v>393700</v>
      </c>
      <c r="E143" s="123"/>
      <c r="F143" s="124">
        <f>SUM(D143:E143)</f>
        <v>393700</v>
      </c>
      <c r="G143" s="123">
        <v>500000</v>
      </c>
      <c r="H143" s="123"/>
      <c r="I143" s="124">
        <f>SUM(G143:H143)</f>
        <v>500000</v>
      </c>
      <c r="K143" s="92"/>
      <c r="M143"/>
      <c r="N143"/>
    </row>
    <row r="144" spans="1:14" ht="15.75" thickBot="1" x14ac:dyDescent="0.3">
      <c r="A144" s="30" t="s">
        <v>241</v>
      </c>
      <c r="B144" s="31" t="s">
        <v>242</v>
      </c>
      <c r="C144" s="127">
        <v>19575</v>
      </c>
      <c r="D144" s="127">
        <v>106300</v>
      </c>
      <c r="E144" s="127"/>
      <c r="F144" s="128">
        <f>SUM(D144:E144)</f>
        <v>106300</v>
      </c>
      <c r="G144" s="127">
        <v>0</v>
      </c>
      <c r="H144" s="127"/>
      <c r="I144" s="128">
        <f>SUM(G144:H144)</f>
        <v>0</v>
      </c>
      <c r="K144" s="92"/>
      <c r="M144"/>
      <c r="N144"/>
    </row>
    <row r="145" spans="1:14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8"/>
        <v>0</v>
      </c>
      <c r="G145" s="133"/>
      <c r="H145" s="133"/>
      <c r="I145" s="134">
        <f t="shared" ref="I145:I149" si="14">SUM(G145:H145)</f>
        <v>0</v>
      </c>
      <c r="K145" s="92"/>
      <c r="M145"/>
      <c r="N145"/>
    </row>
    <row r="146" spans="1:14" ht="15.75" thickBot="1" x14ac:dyDescent="0.3">
      <c r="A146" s="32" t="s">
        <v>244</v>
      </c>
      <c r="B146" s="7" t="s">
        <v>245</v>
      </c>
      <c r="C146" s="129">
        <f>C145+C144+C143+C142+C141+C132+C131+C110+C104+C87</f>
        <v>99620633</v>
      </c>
      <c r="D146" s="129">
        <f>D145+D144+D143+D142+D141+D132+D131+D110+D104+D87</f>
        <v>151895345</v>
      </c>
      <c r="E146" s="129">
        <f>E145+E144+E143+E142+E141+E132+E131+E110+E104+E87</f>
        <v>600000</v>
      </c>
      <c r="F146" s="130">
        <f t="shared" si="8"/>
        <v>152495345</v>
      </c>
      <c r="G146" s="129">
        <f>G145+G144+G143+G142+G141+G132+G131+G110+G104+G87</f>
        <v>167542308</v>
      </c>
      <c r="H146" s="129">
        <f>H145+H144+H143+H142+H141+H132+H131+H110+H104+H87</f>
        <v>1960487</v>
      </c>
      <c r="I146" s="130">
        <f t="shared" si="14"/>
        <v>169502795</v>
      </c>
      <c r="K146" s="92"/>
      <c r="M146"/>
      <c r="N146"/>
    </row>
    <row r="147" spans="1:14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8"/>
        <v>0</v>
      </c>
      <c r="G147" s="123">
        <f>SUM(G148:G154)</f>
        <v>0</v>
      </c>
      <c r="H147" s="123">
        <f>SUM(H148:H154)</f>
        <v>0</v>
      </c>
      <c r="I147" s="124">
        <f t="shared" si="14"/>
        <v>0</v>
      </c>
      <c r="K147" s="92"/>
      <c r="M147"/>
      <c r="N147"/>
    </row>
    <row r="148" spans="1:14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8"/>
        <v>0</v>
      </c>
      <c r="G148" s="125"/>
      <c r="H148" s="125"/>
      <c r="I148" s="126">
        <f t="shared" si="14"/>
        <v>0</v>
      </c>
      <c r="K148" s="92"/>
      <c r="M148"/>
      <c r="N148"/>
    </row>
    <row r="149" spans="1:14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8"/>
        <v>0</v>
      </c>
      <c r="G149" s="125"/>
      <c r="H149" s="125"/>
      <c r="I149" s="126">
        <f t="shared" si="14"/>
        <v>0</v>
      </c>
      <c r="K149" s="92"/>
      <c r="M149"/>
      <c r="N149"/>
    </row>
    <row r="150" spans="1:14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  <c r="K150" s="92"/>
      <c r="M150"/>
      <c r="N150"/>
    </row>
    <row r="151" spans="1:14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5">SUM(D151:E151)</f>
        <v>0</v>
      </c>
      <c r="G151" s="125"/>
      <c r="H151" s="125"/>
      <c r="I151" s="126">
        <f t="shared" ref="I151:I154" si="16">SUM(G151:H151)</f>
        <v>0</v>
      </c>
      <c r="K151" s="92"/>
      <c r="M151"/>
      <c r="N151"/>
    </row>
    <row r="152" spans="1:14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5"/>
        <v>0</v>
      </c>
      <c r="G152" s="125"/>
      <c r="H152" s="125"/>
      <c r="I152" s="126">
        <f t="shared" si="16"/>
        <v>0</v>
      </c>
      <c r="K152" s="92"/>
      <c r="M152"/>
      <c r="N152"/>
    </row>
    <row r="153" spans="1:14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5"/>
        <v>0</v>
      </c>
      <c r="G153" s="125"/>
      <c r="H153" s="125"/>
      <c r="I153" s="126">
        <f t="shared" si="16"/>
        <v>0</v>
      </c>
      <c r="K153" s="92"/>
      <c r="M153"/>
      <c r="N153"/>
    </row>
    <row r="154" spans="1:14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5"/>
        <v>0</v>
      </c>
      <c r="G154" s="135"/>
      <c r="H154" s="127"/>
      <c r="I154" s="128">
        <f t="shared" si="16"/>
        <v>0</v>
      </c>
      <c r="K154" s="92"/>
      <c r="M154"/>
      <c r="N154"/>
    </row>
    <row r="155" spans="1:14" ht="15.75" thickBot="1" x14ac:dyDescent="0.3">
      <c r="A155" s="32" t="s">
        <v>261</v>
      </c>
      <c r="B155" s="7" t="s">
        <v>259</v>
      </c>
      <c r="C155" s="129">
        <f>C147+C146</f>
        <v>99620633</v>
      </c>
      <c r="D155" s="129">
        <f>D147+D146</f>
        <v>151895345</v>
      </c>
      <c r="E155" s="136">
        <f>E147+E146</f>
        <v>600000</v>
      </c>
      <c r="F155" s="137">
        <f>SUM(D155:E155)</f>
        <v>152495345</v>
      </c>
      <c r="G155" s="129">
        <f>G147+G146</f>
        <v>167542308</v>
      </c>
      <c r="H155" s="136">
        <f>H147+H146</f>
        <v>1960487</v>
      </c>
      <c r="I155" s="137">
        <f>SUM(G155:H155)</f>
        <v>169502795</v>
      </c>
      <c r="K155" s="92"/>
      <c r="M155"/>
      <c r="N155"/>
    </row>
    <row r="156" spans="1:14" x14ac:dyDescent="0.25">
      <c r="E156" s="47"/>
      <c r="F156" s="47"/>
      <c r="H156" s="47"/>
      <c r="I156" s="47"/>
      <c r="K156" s="92"/>
      <c r="M156"/>
      <c r="N156"/>
    </row>
    <row r="157" spans="1:14" x14ac:dyDescent="0.25">
      <c r="F157" s="92">
        <f>F84-F155</f>
        <v>-148195345</v>
      </c>
      <c r="I157" s="92">
        <f>I84-I155</f>
        <v>-165202795</v>
      </c>
      <c r="K157" s="92"/>
      <c r="M157"/>
      <c r="N157"/>
    </row>
    <row r="158" spans="1:14" x14ac:dyDescent="0.25">
      <c r="D158" s="92"/>
      <c r="F158" s="92"/>
      <c r="G158" s="92"/>
      <c r="I158" s="92"/>
      <c r="K158" s="92"/>
      <c r="M158"/>
      <c r="N158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0" orientation="portrait" horizontalDpi="300" verticalDpi="300" r:id="rId1"/>
  <headerFooter>
    <oddFooter>&amp;R&amp;P</oddFooter>
  </headerFooter>
  <rowBreaks count="1" manualBreakCount="1">
    <brk id="86" max="16383" man="1"/>
  </rowBreaks>
  <colBreaks count="1" manualBreakCount="1">
    <brk id="9" max="156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57"/>
  <sheetViews>
    <sheetView view="pageBreakPreview" zoomScale="60" zoomScaleNormal="100" workbookViewId="0">
      <pane xSplit="1" ySplit="8" topLeftCell="B116" activePane="bottomRight" state="frozen"/>
      <selection pane="topRight" activeCell="B1" sqref="B1"/>
      <selection pane="bottomLeft" activeCell="A9" sqref="A9"/>
      <selection pane="bottomRight" activeCell="E144" sqref="E144"/>
    </sheetView>
  </sheetViews>
  <sheetFormatPr defaultRowHeight="15" x14ac:dyDescent="0.25"/>
  <cols>
    <col min="2" max="2" width="59.140625" bestFit="1" customWidth="1"/>
    <col min="3" max="3" width="12" customWidth="1"/>
    <col min="4" max="4" width="12.28515625" customWidth="1"/>
    <col min="6" max="6" width="12.140625" customWidth="1"/>
    <col min="7" max="7" width="12.28515625" customWidth="1"/>
    <col min="9" max="9" width="11.5703125" customWidth="1"/>
    <col min="10" max="10" width="15" customWidth="1"/>
    <col min="12" max="12" width="10.5703125" bestFit="1" customWidth="1"/>
    <col min="15" max="15" width="18.5703125" customWidth="1"/>
    <col min="18" max="18" width="10.570312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4.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413</v>
      </c>
      <c r="B5" s="50" t="s">
        <v>412</v>
      </c>
      <c r="C5"/>
    </row>
    <row r="6" spans="1:9" x14ac:dyDescent="0.25">
      <c r="C6" s="294" t="s">
        <v>784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40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ref="F41:F72" si="2">SUM(D41:E41)</f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2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2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2"/>
        <v>0</v>
      </c>
      <c r="G44" s="127"/>
      <c r="H44" s="127"/>
      <c r="I44" s="128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45720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2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x14ac:dyDescent="0.25">
      <c r="A46" s="22" t="s">
        <v>92</v>
      </c>
      <c r="B46" s="13" t="s">
        <v>93</v>
      </c>
      <c r="C46" s="125"/>
      <c r="D46" s="125"/>
      <c r="E46" s="125"/>
      <c r="F46" s="126">
        <f t="shared" si="2"/>
        <v>0</v>
      </c>
      <c r="G46" s="125"/>
      <c r="H46" s="125"/>
      <c r="I46" s="126">
        <f t="shared" si="1"/>
        <v>0</v>
      </c>
    </row>
    <row r="47" spans="1:9" x14ac:dyDescent="0.25">
      <c r="A47" s="22" t="s">
        <v>94</v>
      </c>
      <c r="B47" s="13" t="s">
        <v>95</v>
      </c>
      <c r="C47" s="125">
        <v>36000</v>
      </c>
      <c r="D47" s="125"/>
      <c r="E47" s="125"/>
      <c r="F47" s="126">
        <f t="shared" si="2"/>
        <v>0</v>
      </c>
      <c r="G47" s="125"/>
      <c r="H47" s="125"/>
      <c r="I47" s="126">
        <f t="shared" si="1"/>
        <v>0</v>
      </c>
    </row>
    <row r="48" spans="1:9" hidden="1" x14ac:dyDescent="0.25">
      <c r="A48" s="22" t="s">
        <v>96</v>
      </c>
      <c r="B48" s="13" t="s">
        <v>97</v>
      </c>
      <c r="C48" s="125"/>
      <c r="D48" s="125"/>
      <c r="E48" s="125"/>
      <c r="F48" s="126">
        <f t="shared" si="2"/>
        <v>0</v>
      </c>
      <c r="G48" s="125"/>
      <c r="H48" s="125"/>
      <c r="I48" s="126">
        <f t="shared" si="1"/>
        <v>0</v>
      </c>
    </row>
    <row r="49" spans="1:9" hidden="1" x14ac:dyDescent="0.25">
      <c r="A49" s="22" t="s">
        <v>98</v>
      </c>
      <c r="B49" s="13" t="s">
        <v>99</v>
      </c>
      <c r="C49" s="125"/>
      <c r="D49" s="125"/>
      <c r="E49" s="125">
        <f>SUM(E50:E53)</f>
        <v>0</v>
      </c>
      <c r="F49" s="126">
        <f t="shared" si="2"/>
        <v>0</v>
      </c>
      <c r="G49" s="125"/>
      <c r="H49" s="125">
        <f>SUM(H50:H53)</f>
        <v>0</v>
      </c>
      <c r="I49" s="126">
        <f t="shared" si="1"/>
        <v>0</v>
      </c>
    </row>
    <row r="50" spans="1:9" hidden="1" x14ac:dyDescent="0.25">
      <c r="A50" s="22"/>
      <c r="B50" s="13" t="s">
        <v>100</v>
      </c>
      <c r="C50" s="125"/>
      <c r="D50" s="125"/>
      <c r="E50" s="125"/>
      <c r="F50" s="126">
        <f t="shared" si="2"/>
        <v>0</v>
      </c>
      <c r="G50" s="125"/>
      <c r="H50" s="125"/>
      <c r="I50" s="126">
        <f t="shared" si="1"/>
        <v>0</v>
      </c>
    </row>
    <row r="51" spans="1:9" hidden="1" x14ac:dyDescent="0.25">
      <c r="A51" s="22"/>
      <c r="B51" s="13" t="s">
        <v>101</v>
      </c>
      <c r="C51" s="125"/>
      <c r="D51" s="125"/>
      <c r="E51" s="125"/>
      <c r="F51" s="126">
        <f t="shared" si="2"/>
        <v>0</v>
      </c>
      <c r="G51" s="125"/>
      <c r="H51" s="125"/>
      <c r="I51" s="126">
        <f t="shared" si="1"/>
        <v>0</v>
      </c>
    </row>
    <row r="52" spans="1:9" hidden="1" x14ac:dyDescent="0.25">
      <c r="A52" s="22"/>
      <c r="B52" s="13" t="s">
        <v>102</v>
      </c>
      <c r="C52" s="125"/>
      <c r="D52" s="125"/>
      <c r="E52" s="125"/>
      <c r="F52" s="126">
        <f t="shared" si="2"/>
        <v>0</v>
      </c>
      <c r="G52" s="125"/>
      <c r="H52" s="125"/>
      <c r="I52" s="126">
        <f t="shared" si="1"/>
        <v>0</v>
      </c>
    </row>
    <row r="53" spans="1:9" hidden="1" x14ac:dyDescent="0.25">
      <c r="A53" s="22"/>
      <c r="B53" s="13" t="s">
        <v>103</v>
      </c>
      <c r="C53" s="125"/>
      <c r="D53" s="125"/>
      <c r="E53" s="125"/>
      <c r="F53" s="126">
        <f t="shared" si="2"/>
        <v>0</v>
      </c>
      <c r="G53" s="125"/>
      <c r="H53" s="125"/>
      <c r="I53" s="126">
        <f t="shared" si="1"/>
        <v>0</v>
      </c>
    </row>
    <row r="54" spans="1:9" hidden="1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2"/>
        <v>0</v>
      </c>
      <c r="G54" s="125"/>
      <c r="H54" s="125"/>
      <c r="I54" s="126">
        <f t="shared" si="1"/>
        <v>0</v>
      </c>
    </row>
    <row r="55" spans="1:9" ht="15.75" thickBot="1" x14ac:dyDescent="0.3">
      <c r="A55" s="22" t="s">
        <v>106</v>
      </c>
      <c r="B55" s="13" t="s">
        <v>107</v>
      </c>
      <c r="C55" s="125">
        <v>9720</v>
      </c>
      <c r="D55" s="125"/>
      <c r="E55" s="125"/>
      <c r="F55" s="126">
        <f t="shared" si="2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2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2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2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2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2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2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2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2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2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2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2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2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2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2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2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2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45720</v>
      </c>
      <c r="D72" s="129">
        <f>D9+D22+D25+D45+D61+D67+D70</f>
        <v>0</v>
      </c>
      <c r="E72" s="129">
        <f>E9+E22+E25+E45+E61+E67+E70</f>
        <v>0</v>
      </c>
      <c r="F72" s="130">
        <f t="shared" si="2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3">SUM(D73:E73)</f>
        <v>0</v>
      </c>
      <c r="G73" s="123">
        <f>G74+G82</f>
        <v>0</v>
      </c>
      <c r="H73" s="123">
        <f>H74+H82</f>
        <v>0</v>
      </c>
      <c r="I73" s="124">
        <f t="shared" ref="I73:I80" si="4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>SUM(D75:D76,D77,D78,D82,D81)</f>
        <v>0</v>
      </c>
      <c r="E74" s="125">
        <f>SUM(E75:E76,E77,E78,E82,E81)</f>
        <v>0</v>
      </c>
      <c r="F74" s="126">
        <f t="shared" si="3"/>
        <v>0</v>
      </c>
      <c r="G74" s="125">
        <f>SUM(G75:G76,G77,G78,G82,G81)</f>
        <v>0</v>
      </c>
      <c r="H74" s="125">
        <f>SUM(H75:H76,H77,H78,H82,H81)</f>
        <v>0</v>
      </c>
      <c r="I74" s="126">
        <f t="shared" si="4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3"/>
        <v>0</v>
      </c>
      <c r="G75" s="125"/>
      <c r="H75" s="125"/>
      <c r="I75" s="126">
        <f t="shared" si="4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3"/>
        <v>0</v>
      </c>
      <c r="G76" s="125"/>
      <c r="H76" s="125"/>
      <c r="I76" s="126">
        <f t="shared" si="4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3"/>
        <v>0</v>
      </c>
      <c r="G77" s="125"/>
      <c r="H77" s="125"/>
      <c r="I77" s="126">
        <f t="shared" si="4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3"/>
        <v>0</v>
      </c>
      <c r="G78" s="125">
        <f>SUM(G79:G80)</f>
        <v>0</v>
      </c>
      <c r="H78" s="125">
        <f>SUM(H79:H80)</f>
        <v>0</v>
      </c>
      <c r="I78" s="126">
        <f t="shared" si="4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3"/>
        <v>0</v>
      </c>
      <c r="G79" s="125"/>
      <c r="H79" s="125"/>
      <c r="I79" s="126">
        <f t="shared" si="4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3"/>
        <v>0</v>
      </c>
      <c r="G80" s="125"/>
      <c r="H80" s="125"/>
      <c r="I80" s="126">
        <f t="shared" si="4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>SUM(D82:E82)</f>
        <v>0</v>
      </c>
      <c r="G82" s="125"/>
      <c r="H82" s="125"/>
      <c r="I82" s="126">
        <f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>SUM(D83:E83)</f>
        <v>0</v>
      </c>
      <c r="G83" s="127"/>
      <c r="H83" s="127"/>
      <c r="I83" s="128">
        <f>SUM(G83:H83)</f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45720</v>
      </c>
      <c r="D84" s="129">
        <f>D72+D73</f>
        <v>0</v>
      </c>
      <c r="E84" s="129">
        <f>E72+E73</f>
        <v>0</v>
      </c>
      <c r="F84" s="130">
        <f>SUM(D84:E84)</f>
        <v>0</v>
      </c>
      <c r="G84" s="129">
        <f>G72+G73</f>
        <v>0</v>
      </c>
      <c r="H84" s="129">
        <f>H72+H73</f>
        <v>0</v>
      </c>
      <c r="I84" s="130">
        <f>SUM(G84:H84)</f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>SUM(D87:E87)</f>
        <v>0</v>
      </c>
      <c r="G87" s="129">
        <f>G88+G100</f>
        <v>0</v>
      </c>
      <c r="H87" s="129">
        <f>H88+H100</f>
        <v>0</v>
      </c>
      <c r="I87" s="130">
        <f>SUM(G87:H87)</f>
        <v>0</v>
      </c>
    </row>
    <row r="88" spans="1:9" ht="15.75" hidden="1" thickBot="1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>SUM(D88:E88)</f>
        <v>0</v>
      </c>
      <c r="G88" s="123">
        <f>SUM(G89:G99)</f>
        <v>0</v>
      </c>
      <c r="H88" s="123">
        <f>SUM(H89:H99)</f>
        <v>0</v>
      </c>
      <c r="I88" s="124">
        <f>SUM(G88:H88)</f>
        <v>0</v>
      </c>
    </row>
    <row r="89" spans="1:9" ht="15.75" hidden="1" thickBot="1" x14ac:dyDescent="0.3">
      <c r="A89" s="29" t="s">
        <v>160</v>
      </c>
      <c r="B89" s="13" t="s">
        <v>161</v>
      </c>
      <c r="C89" s="125"/>
      <c r="D89" s="125"/>
      <c r="E89" s="125"/>
      <c r="F89" s="126">
        <f>SUM(D89:E89)</f>
        <v>0</v>
      </c>
      <c r="G89" s="125"/>
      <c r="H89" s="125"/>
      <c r="I89" s="126">
        <f>SUM(G89:H89)</f>
        <v>0</v>
      </c>
    </row>
    <row r="90" spans="1:9" ht="15.75" hidden="1" thickBot="1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ht="15.75" hidden="1" thickBot="1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4" si="5">SUM(D91:E91)</f>
        <v>0</v>
      </c>
      <c r="G91" s="125"/>
      <c r="H91" s="125"/>
      <c r="I91" s="126">
        <f t="shared" ref="I91:I112" si="6">SUM(G91:H91)</f>
        <v>0</v>
      </c>
    </row>
    <row r="92" spans="1:9" ht="15.75" hidden="1" thickBot="1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5"/>
        <v>0</v>
      </c>
      <c r="G92" s="125"/>
      <c r="H92" s="125"/>
      <c r="I92" s="126">
        <f t="shared" si="6"/>
        <v>0</v>
      </c>
    </row>
    <row r="93" spans="1:9" ht="15.75" hidden="1" thickBot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5"/>
        <v>0</v>
      </c>
      <c r="G93" s="125"/>
      <c r="H93" s="125"/>
      <c r="I93" s="126">
        <f t="shared" si="6"/>
        <v>0</v>
      </c>
    </row>
    <row r="94" spans="1:9" ht="15.75" hidden="1" thickBot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5"/>
        <v>0</v>
      </c>
      <c r="G94" s="125"/>
      <c r="H94" s="125"/>
      <c r="I94" s="126">
        <f t="shared" si="6"/>
        <v>0</v>
      </c>
    </row>
    <row r="95" spans="1:9" ht="15.75" hidden="1" thickBot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5"/>
        <v>0</v>
      </c>
      <c r="G95" s="125"/>
      <c r="H95" s="125"/>
      <c r="I95" s="126">
        <f t="shared" si="6"/>
        <v>0</v>
      </c>
    </row>
    <row r="96" spans="1:9" ht="15.75" hidden="1" thickBot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5"/>
        <v>0</v>
      </c>
      <c r="G96" s="125"/>
      <c r="H96" s="125"/>
      <c r="I96" s="126">
        <f t="shared" si="6"/>
        <v>0</v>
      </c>
    </row>
    <row r="97" spans="1:9" ht="15.75" hidden="1" thickBot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5"/>
        <v>0</v>
      </c>
      <c r="G97" s="125"/>
      <c r="H97" s="125"/>
      <c r="I97" s="126">
        <f t="shared" si="6"/>
        <v>0</v>
      </c>
    </row>
    <row r="98" spans="1:9" ht="15.75" hidden="1" thickBot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5"/>
        <v>0</v>
      </c>
      <c r="G98" s="125"/>
      <c r="H98" s="125"/>
      <c r="I98" s="126">
        <f t="shared" si="6"/>
        <v>0</v>
      </c>
    </row>
    <row r="99" spans="1:9" ht="15.75" hidden="1" thickBot="1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5"/>
        <v>0</v>
      </c>
      <c r="G99" s="125"/>
      <c r="H99" s="125"/>
      <c r="I99" s="126">
        <f t="shared" si="6"/>
        <v>0</v>
      </c>
    </row>
    <row r="100" spans="1:9" ht="15.75" hidden="1" thickBot="1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5"/>
        <v>0</v>
      </c>
      <c r="G100" s="125">
        <f>SUM(G101:G103)</f>
        <v>0</v>
      </c>
      <c r="H100" s="125">
        <f>SUM(H101:H103)</f>
        <v>0</v>
      </c>
      <c r="I100" s="126">
        <f t="shared" si="6"/>
        <v>0</v>
      </c>
    </row>
    <row r="101" spans="1:9" ht="15.75" hidden="1" thickBot="1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5"/>
        <v>0</v>
      </c>
      <c r="G101" s="125"/>
      <c r="H101" s="125"/>
      <c r="I101" s="126">
        <f t="shared" si="6"/>
        <v>0</v>
      </c>
    </row>
    <row r="102" spans="1:9" ht="15.75" hidden="1" thickBot="1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5"/>
        <v>0</v>
      </c>
      <c r="G102" s="125"/>
      <c r="H102" s="125"/>
      <c r="I102" s="126">
        <f t="shared" si="6"/>
        <v>0</v>
      </c>
    </row>
    <row r="103" spans="1:9" ht="15.75" hidden="1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5"/>
        <v>0</v>
      </c>
      <c r="G103" s="127"/>
      <c r="H103" s="127"/>
      <c r="I103" s="128">
        <f t="shared" si="6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5"/>
        <v>0</v>
      </c>
      <c r="G104" s="129">
        <f>SUM(G105:G109)</f>
        <v>0</v>
      </c>
      <c r="H104" s="129">
        <f>SUM(H105:H109)</f>
        <v>0</v>
      </c>
      <c r="I104" s="130">
        <f t="shared" si="6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5"/>
        <v>0</v>
      </c>
      <c r="G105" s="123"/>
      <c r="H105" s="123"/>
      <c r="I105" s="124">
        <f t="shared" si="6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5"/>
        <v>0</v>
      </c>
      <c r="G106" s="125"/>
      <c r="H106" s="125"/>
      <c r="I106" s="126">
        <f t="shared" si="6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5"/>
        <v>0</v>
      </c>
      <c r="G107" s="125"/>
      <c r="H107" s="125"/>
      <c r="I107" s="126">
        <f t="shared" si="6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5"/>
        <v>0</v>
      </c>
      <c r="G108" s="125"/>
      <c r="H108" s="125"/>
      <c r="I108" s="126">
        <f t="shared" si="6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5"/>
        <v>0</v>
      </c>
      <c r="G109" s="127"/>
      <c r="H109" s="127"/>
      <c r="I109" s="128">
        <f t="shared" si="6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1747295</v>
      </c>
      <c r="D110" s="123">
        <f>SUM(D111:D112,D113,D126,D125)</f>
        <v>3608000</v>
      </c>
      <c r="E110" s="123">
        <f>SUM(E111:E112,E113,E126,E125)</f>
        <v>0</v>
      </c>
      <c r="F110" s="124">
        <f t="shared" si="5"/>
        <v>3608000</v>
      </c>
      <c r="G110" s="123">
        <f>SUM(G111:G112,G113,G126,G125)</f>
        <v>3525000</v>
      </c>
      <c r="H110" s="123">
        <f>SUM(H111:H112,H113,H126,H125)</f>
        <v>0</v>
      </c>
      <c r="I110" s="124">
        <f t="shared" si="6"/>
        <v>3525000</v>
      </c>
    </row>
    <row r="111" spans="1:9" x14ac:dyDescent="0.25">
      <c r="A111" s="29" t="s">
        <v>196</v>
      </c>
      <c r="B111" s="13" t="s">
        <v>197</v>
      </c>
      <c r="C111" s="125">
        <f>68555</f>
        <v>68555</v>
      </c>
      <c r="D111" s="125">
        <v>150000</v>
      </c>
      <c r="E111" s="125"/>
      <c r="F111" s="126">
        <f t="shared" si="5"/>
        <v>150000</v>
      </c>
      <c r="G111" s="125">
        <v>150000</v>
      </c>
      <c r="H111" s="125"/>
      <c r="I111" s="126">
        <f t="shared" si="6"/>
        <v>150000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5"/>
        <v>0</v>
      </c>
      <c r="G112" s="125"/>
      <c r="H112" s="125"/>
      <c r="I112" s="126">
        <f t="shared" si="6"/>
        <v>0</v>
      </c>
    </row>
    <row r="113" spans="1:21" x14ac:dyDescent="0.25">
      <c r="A113" s="29" t="s">
        <v>200</v>
      </c>
      <c r="B113" s="13" t="s">
        <v>201</v>
      </c>
      <c r="C113" s="125">
        <f t="shared" ref="C113:F113" si="7">SUM(C114:C124)-C115-C116-C117-C118</f>
        <v>1343672</v>
      </c>
      <c r="D113" s="125">
        <f t="shared" si="7"/>
        <v>2675000</v>
      </c>
      <c r="E113" s="125">
        <f t="shared" si="7"/>
        <v>0</v>
      </c>
      <c r="F113" s="125">
        <f t="shared" si="7"/>
        <v>2675000</v>
      </c>
      <c r="G113" s="125">
        <f t="shared" ref="G113:I113" si="8">SUM(G114:G124)-G115-G116-G117-G118</f>
        <v>2575000</v>
      </c>
      <c r="H113" s="125">
        <f t="shared" si="8"/>
        <v>0</v>
      </c>
      <c r="I113" s="125">
        <f t="shared" si="8"/>
        <v>2575000</v>
      </c>
    </row>
    <row r="114" spans="1:21" x14ac:dyDescent="0.25">
      <c r="A114" s="29" t="s">
        <v>202</v>
      </c>
      <c r="B114" s="13" t="s">
        <v>203</v>
      </c>
      <c r="C114" s="125">
        <f>SUM(C115:C118)</f>
        <v>202672</v>
      </c>
      <c r="D114" s="125">
        <f>SUM(D115:D118)</f>
        <v>1525000</v>
      </c>
      <c r="E114" s="125"/>
      <c r="F114" s="126">
        <f t="shared" si="5"/>
        <v>1525000</v>
      </c>
      <c r="G114" s="125">
        <f>SUM(G115:G118)</f>
        <v>1025000</v>
      </c>
      <c r="H114" s="125"/>
      <c r="I114" s="126">
        <f t="shared" ref="I114:I144" si="9">SUM(G114:H114)</f>
        <v>1025000</v>
      </c>
    </row>
    <row r="115" spans="1:21" x14ac:dyDescent="0.25">
      <c r="A115" s="29"/>
      <c r="B115" s="13" t="s">
        <v>1381</v>
      </c>
      <c r="C115" s="125">
        <v>179703</v>
      </c>
      <c r="D115" s="125">
        <v>1500000</v>
      </c>
      <c r="E115" s="125"/>
      <c r="F115" s="126">
        <f t="shared" si="5"/>
        <v>1500000</v>
      </c>
      <c r="G115" s="125">
        <v>1000000</v>
      </c>
      <c r="H115" s="125"/>
      <c r="I115" s="126">
        <f t="shared" si="9"/>
        <v>1000000</v>
      </c>
      <c r="J115" s="606"/>
      <c r="K115" s="606"/>
      <c r="L115" s="606"/>
      <c r="M115" s="606"/>
      <c r="N115" s="606"/>
      <c r="O115" s="606"/>
    </row>
    <row r="116" spans="1:21" x14ac:dyDescent="0.25">
      <c r="A116" s="29"/>
      <c r="B116" s="13" t="s">
        <v>1382</v>
      </c>
      <c r="C116" s="125"/>
      <c r="D116" s="125"/>
      <c r="E116" s="125"/>
      <c r="F116" s="126">
        <f t="shared" si="5"/>
        <v>0</v>
      </c>
      <c r="G116" s="125"/>
      <c r="H116" s="125"/>
      <c r="I116" s="126">
        <f t="shared" si="9"/>
        <v>0</v>
      </c>
      <c r="J116" s="606"/>
      <c r="K116" s="606"/>
      <c r="L116" s="606"/>
      <c r="M116" s="606"/>
      <c r="N116" s="606"/>
      <c r="O116" s="606"/>
    </row>
    <row r="117" spans="1:21" x14ac:dyDescent="0.25">
      <c r="A117" s="29"/>
      <c r="B117" s="13" t="s">
        <v>1380</v>
      </c>
      <c r="C117" s="125">
        <v>22969</v>
      </c>
      <c r="D117" s="125">
        <v>25000</v>
      </c>
      <c r="E117" s="125"/>
      <c r="F117" s="126">
        <f t="shared" si="5"/>
        <v>25000</v>
      </c>
      <c r="G117" s="125">
        <v>25000</v>
      </c>
      <c r="H117" s="125"/>
      <c r="I117" s="126">
        <f t="shared" si="9"/>
        <v>25000</v>
      </c>
      <c r="J117" s="606"/>
      <c r="K117" s="606"/>
      <c r="L117" s="606"/>
      <c r="M117" s="606"/>
      <c r="N117" s="606"/>
      <c r="O117" s="606"/>
    </row>
    <row r="118" spans="1:21" x14ac:dyDescent="0.25">
      <c r="A118" s="29"/>
      <c r="B118" s="13" t="s">
        <v>1383</v>
      </c>
      <c r="C118" s="125"/>
      <c r="D118" s="125"/>
      <c r="E118" s="125"/>
      <c r="F118" s="126">
        <f t="shared" si="5"/>
        <v>0</v>
      </c>
      <c r="G118" s="125"/>
      <c r="H118" s="125"/>
      <c r="I118" s="126">
        <f t="shared" si="9"/>
        <v>0</v>
      </c>
      <c r="J118" s="606"/>
      <c r="K118" s="606"/>
      <c r="L118" s="606"/>
      <c r="M118" s="606"/>
      <c r="N118" s="606"/>
      <c r="O118" s="60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5"/>
        <v>0</v>
      </c>
      <c r="G119" s="125"/>
      <c r="H119" s="125"/>
      <c r="I119" s="126">
        <f t="shared" si="9"/>
        <v>0</v>
      </c>
      <c r="J119" s="606"/>
      <c r="K119" s="606"/>
      <c r="L119" s="606"/>
      <c r="M119" s="606"/>
      <c r="N119" s="606"/>
      <c r="O119" s="606"/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5"/>
        <v>0</v>
      </c>
      <c r="G120" s="125"/>
      <c r="H120" s="125"/>
      <c r="I120" s="126">
        <f t="shared" si="9"/>
        <v>0</v>
      </c>
      <c r="J120" s="606"/>
      <c r="K120" s="606"/>
      <c r="L120" s="606"/>
      <c r="M120" s="606"/>
      <c r="N120" s="606"/>
      <c r="O120" s="606"/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5"/>
        <v>0</v>
      </c>
      <c r="G121" s="125"/>
      <c r="H121" s="125"/>
      <c r="I121" s="126">
        <f t="shared" si="9"/>
        <v>0</v>
      </c>
      <c r="J121" s="606"/>
      <c r="K121" s="606"/>
      <c r="L121" s="606"/>
      <c r="M121" s="606"/>
      <c r="N121" s="606"/>
      <c r="O121" s="606"/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5"/>
        <v>0</v>
      </c>
      <c r="G122" s="125"/>
      <c r="H122" s="125"/>
      <c r="I122" s="126">
        <f t="shared" si="9"/>
        <v>0</v>
      </c>
      <c r="J122" s="606"/>
      <c r="K122" s="606"/>
      <c r="L122" s="606"/>
      <c r="M122" s="606"/>
      <c r="N122" s="606"/>
      <c r="O122" s="606"/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5"/>
        <v>0</v>
      </c>
      <c r="G123" s="125"/>
      <c r="H123" s="125"/>
      <c r="I123" s="126">
        <f t="shared" si="9"/>
        <v>0</v>
      </c>
      <c r="J123" s="606"/>
      <c r="K123" s="606"/>
      <c r="L123" s="606"/>
      <c r="M123" s="606"/>
      <c r="N123" s="606"/>
      <c r="O123" s="606"/>
    </row>
    <row r="124" spans="1:21" x14ac:dyDescent="0.25">
      <c r="A124" s="29" t="s">
        <v>214</v>
      </c>
      <c r="B124" s="13" t="s">
        <v>215</v>
      </c>
      <c r="C124" s="125">
        <v>1141000</v>
      </c>
      <c r="D124" s="125">
        <v>1150000</v>
      </c>
      <c r="E124" s="125"/>
      <c r="F124" s="126">
        <f t="shared" si="5"/>
        <v>1150000</v>
      </c>
      <c r="G124" s="125">
        <f>1150000+400000</f>
        <v>1550000</v>
      </c>
      <c r="H124" s="125"/>
      <c r="I124" s="126">
        <f t="shared" si="9"/>
        <v>1550000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5"/>
        <v>0</v>
      </c>
      <c r="G125" s="125"/>
      <c r="H125" s="125"/>
      <c r="I125" s="126">
        <f t="shared" si="9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335068</v>
      </c>
      <c r="D126" s="125">
        <f>SUM(D127:D130)</f>
        <v>783000</v>
      </c>
      <c r="E126" s="125">
        <f>SUM(E127:E130)</f>
        <v>0</v>
      </c>
      <c r="F126" s="126">
        <f t="shared" si="5"/>
        <v>783000</v>
      </c>
      <c r="G126" s="125">
        <f>SUM(G127:G130)</f>
        <v>800000</v>
      </c>
      <c r="H126" s="125">
        <f>SUM(H127:H130)</f>
        <v>0</v>
      </c>
      <c r="I126" s="126">
        <f t="shared" si="9"/>
        <v>800000</v>
      </c>
    </row>
    <row r="127" spans="1:21" x14ac:dyDescent="0.25">
      <c r="A127" s="29"/>
      <c r="B127" s="13" t="s">
        <v>867</v>
      </c>
      <c r="C127" s="125">
        <v>335068</v>
      </c>
      <c r="D127" s="125">
        <f>297000+486000</f>
        <v>783000</v>
      </c>
      <c r="E127" s="125"/>
      <c r="F127" s="126">
        <f t="shared" si="5"/>
        <v>783000</v>
      </c>
      <c r="G127" s="125">
        <v>800000</v>
      </c>
      <c r="H127" s="125"/>
      <c r="I127" s="126">
        <f t="shared" si="9"/>
        <v>800000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5"/>
        <v>0</v>
      </c>
      <c r="G128" s="125"/>
      <c r="H128" s="125"/>
      <c r="I128" s="125">
        <f t="shared" si="9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5"/>
        <v>0</v>
      </c>
      <c r="G129" s="125"/>
      <c r="H129" s="125"/>
      <c r="I129" s="126">
        <f t="shared" si="9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5"/>
        <v>0</v>
      </c>
      <c r="G130" s="127"/>
      <c r="H130" s="127"/>
      <c r="I130" s="128">
        <f t="shared" si="9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5"/>
        <v>0</v>
      </c>
      <c r="G131" s="129"/>
      <c r="H131" s="129"/>
      <c r="I131" s="130">
        <f t="shared" si="9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5"/>
        <v>0</v>
      </c>
      <c r="G132" s="129">
        <f>SUM(G133:G138)</f>
        <v>0</v>
      </c>
      <c r="H132" s="129">
        <f>SUM(H133:H138)</f>
        <v>0</v>
      </c>
      <c r="I132" s="130">
        <f t="shared" si="9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5"/>
        <v>0</v>
      </c>
      <c r="G133" s="123"/>
      <c r="H133" s="123"/>
      <c r="I133" s="124">
        <f t="shared" si="9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5"/>
        <v>0</v>
      </c>
      <c r="G134" s="125"/>
      <c r="H134" s="125"/>
      <c r="I134" s="126">
        <f t="shared" si="9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5"/>
        <v>0</v>
      </c>
      <c r="G135" s="125"/>
      <c r="H135" s="125"/>
      <c r="I135" s="126">
        <f t="shared" si="9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5"/>
        <v>0</v>
      </c>
      <c r="G136" s="125"/>
      <c r="H136" s="125"/>
      <c r="I136" s="126">
        <f t="shared" si="9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5"/>
        <v>0</v>
      </c>
      <c r="G137" s="125"/>
      <c r="H137" s="125"/>
      <c r="I137" s="126">
        <f t="shared" si="9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5"/>
        <v>0</v>
      </c>
      <c r="G138" s="125">
        <f>SUM(G139:G140)</f>
        <v>0</v>
      </c>
      <c r="H138" s="125">
        <f>SUM(H139:H140)</f>
        <v>0</v>
      </c>
      <c r="I138" s="126">
        <f t="shared" si="9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5"/>
        <v>0</v>
      </c>
      <c r="G139" s="125"/>
      <c r="H139" s="125"/>
      <c r="I139" s="126">
        <f t="shared" si="9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5"/>
        <v>0</v>
      </c>
      <c r="G140" s="127"/>
      <c r="H140" s="127"/>
      <c r="I140" s="128">
        <f t="shared" si="9"/>
        <v>0</v>
      </c>
    </row>
    <row r="141" spans="1:9" x14ac:dyDescent="0.25">
      <c r="A141" s="28" t="s">
        <v>237</v>
      </c>
      <c r="B141" s="20" t="s">
        <v>35</v>
      </c>
      <c r="C141" s="123"/>
      <c r="D141" s="123">
        <v>3400000</v>
      </c>
      <c r="E141" s="123"/>
      <c r="F141" s="124">
        <f t="shared" si="5"/>
        <v>3400000</v>
      </c>
      <c r="G141" s="123">
        <v>3400000</v>
      </c>
      <c r="H141" s="123"/>
      <c r="I141" s="124">
        <f t="shared" si="9"/>
        <v>3400000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>
        <v>918000</v>
      </c>
      <c r="E142" s="127"/>
      <c r="F142" s="128">
        <f t="shared" si="5"/>
        <v>918000</v>
      </c>
      <c r="G142" s="127">
        <v>918000</v>
      </c>
      <c r="H142" s="127"/>
      <c r="I142" s="128">
        <f t="shared" si="9"/>
        <v>918000</v>
      </c>
    </row>
    <row r="143" spans="1:9" ht="15.75" thickBot="1" x14ac:dyDescent="0.3">
      <c r="A143" s="28" t="s">
        <v>240</v>
      </c>
      <c r="B143" s="20" t="s">
        <v>36</v>
      </c>
      <c r="C143" s="123">
        <v>910109</v>
      </c>
      <c r="D143" s="608"/>
      <c r="E143" s="123"/>
      <c r="F143" s="128">
        <f t="shared" si="5"/>
        <v>0</v>
      </c>
      <c r="G143" s="608"/>
      <c r="H143" s="123"/>
      <c r="I143" s="128">
        <f t="shared" si="9"/>
        <v>0</v>
      </c>
    </row>
    <row r="144" spans="1:9" ht="15.75" thickBot="1" x14ac:dyDescent="0.3">
      <c r="A144" s="30" t="s">
        <v>241</v>
      </c>
      <c r="B144" s="31" t="s">
        <v>242</v>
      </c>
      <c r="C144" s="127">
        <v>245729</v>
      </c>
      <c r="D144" s="176"/>
      <c r="E144" s="127"/>
      <c r="F144" s="128">
        <f t="shared" si="5"/>
        <v>0</v>
      </c>
      <c r="G144" s="176"/>
      <c r="H144" s="127"/>
      <c r="I144" s="128">
        <f t="shared" si="9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>SUM(D145:E145)</f>
        <v>0</v>
      </c>
      <c r="G145" s="133"/>
      <c r="H145" s="133"/>
      <c r="I145" s="134">
        <f>SUM(G145:H145)</f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2903133</v>
      </c>
      <c r="D146" s="129">
        <f>D145+D144+D143+D142+D141+D132+D131+D110+D104+D87</f>
        <v>7926000</v>
      </c>
      <c r="E146" s="129">
        <f>E145+E144+E143+E142+E141+E132+E131+E110+E104+E87</f>
        <v>0</v>
      </c>
      <c r="F146" s="130">
        <f>SUM(D146:E146)</f>
        <v>7926000</v>
      </c>
      <c r="G146" s="129">
        <f>G145+G144+G143+G142+G141+G132+G131+G110+G104+G87</f>
        <v>7843000</v>
      </c>
      <c r="H146" s="129">
        <f>H145+H144+H143+H142+H141+H132+H131+H110+H104+H87</f>
        <v>0</v>
      </c>
      <c r="I146" s="130">
        <f>SUM(G146:H146)</f>
        <v>7843000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>SUM(D147:E147)</f>
        <v>0</v>
      </c>
      <c r="G147" s="123">
        <f>SUM(G148:G154)</f>
        <v>0</v>
      </c>
      <c r="H147" s="123">
        <f>SUM(H148:H154)</f>
        <v>0</v>
      </c>
      <c r="I147" s="124">
        <f>SUM(G147:H147)</f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>SUM(D148:E148)</f>
        <v>0</v>
      </c>
      <c r="G148" s="125"/>
      <c r="H148" s="125"/>
      <c r="I148" s="126">
        <f>SUM(G148:H148)</f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>SUM(D149:E149)</f>
        <v>0</v>
      </c>
      <c r="G149" s="125"/>
      <c r="H149" s="125"/>
      <c r="I149" s="126">
        <f>SUM(G149:H149)</f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0">SUM(D151:E151)</f>
        <v>0</v>
      </c>
      <c r="G151" s="125"/>
      <c r="H151" s="125"/>
      <c r="I151" s="126">
        <f t="shared" ref="I151:I154" si="11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0"/>
        <v>0</v>
      </c>
      <c r="G152" s="125"/>
      <c r="H152" s="125"/>
      <c r="I152" s="126">
        <f t="shared" si="11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0"/>
        <v>0</v>
      </c>
      <c r="G153" s="125"/>
      <c r="H153" s="125"/>
      <c r="I153" s="126">
        <f t="shared" si="11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0"/>
        <v>0</v>
      </c>
      <c r="G154" s="135"/>
      <c r="H154" s="127"/>
      <c r="I154" s="128">
        <f t="shared" si="11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2903133</v>
      </c>
      <c r="D155" s="129">
        <f>D147+D146</f>
        <v>7926000</v>
      </c>
      <c r="E155" s="136">
        <f>E147+E146</f>
        <v>0</v>
      </c>
      <c r="F155" s="137">
        <f>SUM(D155:E155)</f>
        <v>7926000</v>
      </c>
      <c r="G155" s="129">
        <f>G147+G146</f>
        <v>7843000</v>
      </c>
      <c r="H155" s="136">
        <f>H147+H146</f>
        <v>0</v>
      </c>
      <c r="I155" s="137">
        <f>SUM(G155:H155)</f>
        <v>7843000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-7926000</v>
      </c>
      <c r="I157" s="92">
        <f>I84-I155</f>
        <v>-7843000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2" orientation="portrait" horizontalDpi="300" verticalDpi="300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U157"/>
  <sheetViews>
    <sheetView view="pageBreakPreview" zoomScale="60" zoomScaleNormal="100" workbookViewId="0">
      <pane ySplit="8" topLeftCell="A102" activePane="bottomLeft" state="frozen"/>
      <selection activeCell="AB159" sqref="AB159"/>
      <selection pane="bottomLeft" activeCell="I8" sqref="I8"/>
    </sheetView>
  </sheetViews>
  <sheetFormatPr defaultRowHeight="15" x14ac:dyDescent="0.25"/>
  <cols>
    <col min="2" max="2" width="59.140625" bestFit="1" customWidth="1"/>
    <col min="3" max="3" width="12.85546875" customWidth="1"/>
    <col min="4" max="4" width="11.5703125" customWidth="1"/>
    <col min="6" max="6" width="12.7109375" customWidth="1"/>
    <col min="7" max="7" width="11.5703125" customWidth="1"/>
    <col min="9" max="9" width="12.71093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.7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414</v>
      </c>
      <c r="B5" s="50" t="s">
        <v>415</v>
      </c>
      <c r="C5"/>
    </row>
    <row r="6" spans="1:9" x14ac:dyDescent="0.25">
      <c r="C6" s="294" t="s">
        <v>785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>
        <v>0</v>
      </c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3259219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0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2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idden="1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idden="1" x14ac:dyDescent="0.25">
      <c r="A49" s="22" t="s">
        <v>98</v>
      </c>
      <c r="B49" s="13" t="s">
        <v>99</v>
      </c>
      <c r="C49" s="125"/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2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idden="1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25">
      <c r="A55" s="22" t="s">
        <v>106</v>
      </c>
      <c r="B55" s="13" t="s">
        <v>107</v>
      </c>
      <c r="C55" s="125">
        <v>3259219</v>
      </c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x14ac:dyDescent="0.2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x14ac:dyDescent="0.25">
      <c r="A61" s="21" t="s">
        <v>118</v>
      </c>
      <c r="B61" s="20" t="s">
        <v>25</v>
      </c>
      <c r="C61" s="123">
        <f>SUM(C62:C66)</f>
        <v>13814181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x14ac:dyDescent="0.25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x14ac:dyDescent="0.25">
      <c r="A63" s="22" t="s">
        <v>121</v>
      </c>
      <c r="B63" s="13" t="s">
        <v>122</v>
      </c>
      <c r="C63" s="125">
        <v>13814181</v>
      </c>
      <c r="D63" s="125">
        <v>0</v>
      </c>
      <c r="E63" s="125"/>
      <c r="F63" s="126">
        <f t="shared" si="0"/>
        <v>0</v>
      </c>
      <c r="G63" s="125">
        <v>0</v>
      </c>
      <c r="H63" s="125"/>
      <c r="I63" s="126">
        <f t="shared" si="1"/>
        <v>0</v>
      </c>
    </row>
    <row r="64" spans="1:9" x14ac:dyDescent="0.2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x14ac:dyDescent="0.2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17073400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17073400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5082400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>
        <v>10638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5093038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5093038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0</v>
      </c>
      <c r="I157" s="92">
        <f>I84-I155</f>
        <v>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5" orientation="portrait" horizontalDpi="300" verticalDpi="300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57"/>
  <sheetViews>
    <sheetView view="pageBreakPreview" zoomScale="60" zoomScaleNormal="100" workbookViewId="0">
      <pane ySplit="8" topLeftCell="A116" activePane="bottomLeft" state="frozen"/>
      <selection activeCell="AB159" sqref="AB159"/>
      <selection pane="bottomLeft" activeCell="H150" sqref="H150"/>
    </sheetView>
  </sheetViews>
  <sheetFormatPr defaultRowHeight="15" x14ac:dyDescent="0.25"/>
  <cols>
    <col min="2" max="2" width="59.140625" bestFit="1" customWidth="1"/>
    <col min="3" max="3" width="12.85546875" customWidth="1"/>
    <col min="4" max="4" width="12.42578125" customWidth="1"/>
    <col min="6" max="6" width="13" customWidth="1"/>
    <col min="7" max="7" width="11.85546875" customWidth="1"/>
    <col min="9" max="9" width="13.28515625" customWidth="1"/>
    <col min="10" max="10" width="19.5703125" customWidth="1"/>
    <col min="11" max="11" width="14.7109375" customWidth="1"/>
    <col min="12" max="12" width="10.8554687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5" t="s">
        <v>416</v>
      </c>
      <c r="B5" s="50" t="s">
        <v>417</v>
      </c>
      <c r="C5"/>
    </row>
    <row r="6" spans="1:9" x14ac:dyDescent="0.25">
      <c r="C6" s="294" t="s">
        <v>786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x14ac:dyDescent="0.25">
      <c r="A9" s="21" t="s">
        <v>40</v>
      </c>
      <c r="B9" s="20" t="s">
        <v>41</v>
      </c>
      <c r="C9" s="123">
        <f>SUM(C10,C17,C18,C20,C21,C19)</f>
        <v>402648865</v>
      </c>
      <c r="D9" s="123">
        <f>SUM(D10,D17,D18,D20,D21,D19)</f>
        <v>438857787</v>
      </c>
      <c r="E9" s="123">
        <f>SUM(E10,E17,E18,E20,E21,E19)</f>
        <v>0</v>
      </c>
      <c r="F9" s="124">
        <f t="shared" ref="F9:F72" si="0">SUM(D9:E9)</f>
        <v>438857787</v>
      </c>
      <c r="G9" s="123">
        <f>SUM(G10,G17,G18,G20,G21,G19)</f>
        <v>474809125</v>
      </c>
      <c r="H9" s="123">
        <f>SUM(H10,H17,H18,H20,H21,H19)</f>
        <v>0</v>
      </c>
      <c r="I9" s="124">
        <f t="shared" ref="I9:I72" si="1">SUM(G9:H9)</f>
        <v>474809125</v>
      </c>
    </row>
    <row r="10" spans="1:9" x14ac:dyDescent="0.25">
      <c r="A10" s="22" t="s">
        <v>42</v>
      </c>
      <c r="B10" s="13" t="s">
        <v>43</v>
      </c>
      <c r="C10" s="125">
        <f>SUM(C11:C16)</f>
        <v>402648865</v>
      </c>
      <c r="D10" s="125">
        <f>SUM(D11:D16)</f>
        <v>438857787</v>
      </c>
      <c r="E10" s="125">
        <f>SUM(E11:E16)</f>
        <v>0</v>
      </c>
      <c r="F10" s="126">
        <f t="shared" si="0"/>
        <v>438857787</v>
      </c>
      <c r="G10" s="125">
        <f>SUM(G11:G16)</f>
        <v>474809125</v>
      </c>
      <c r="H10" s="125">
        <f>SUM(H11:H16)</f>
        <v>0</v>
      </c>
      <c r="I10" s="126">
        <f t="shared" si="1"/>
        <v>474809125</v>
      </c>
    </row>
    <row r="11" spans="1:9" x14ac:dyDescent="0.25">
      <c r="A11" s="22" t="s">
        <v>44</v>
      </c>
      <c r="B11" s="13" t="s">
        <v>45</v>
      </c>
      <c r="C11" s="125">
        <f>163857045-'5.1 igazgatás cofog'!C11</f>
        <v>57435905</v>
      </c>
      <c r="D11" s="125">
        <v>114174705</v>
      </c>
      <c r="E11" s="125"/>
      <c r="F11" s="126">
        <f t="shared" si="0"/>
        <v>114174705</v>
      </c>
      <c r="G11" s="125">
        <v>109414705</v>
      </c>
      <c r="H11" s="125"/>
      <c r="I11" s="126">
        <f t="shared" si="1"/>
        <v>109414705</v>
      </c>
    </row>
    <row r="12" spans="1:9" x14ac:dyDescent="0.25">
      <c r="A12" s="22" t="s">
        <v>46</v>
      </c>
      <c r="B12" s="13" t="s">
        <v>47</v>
      </c>
      <c r="C12" s="125">
        <v>151048358</v>
      </c>
      <c r="D12" s="125">
        <v>152377270</v>
      </c>
      <c r="E12" s="125"/>
      <c r="F12" s="126">
        <f t="shared" si="0"/>
        <v>152377270</v>
      </c>
      <c r="G12" s="125">
        <v>169373220</v>
      </c>
      <c r="H12" s="125"/>
      <c r="I12" s="126">
        <f t="shared" si="1"/>
        <v>169373220</v>
      </c>
    </row>
    <row r="13" spans="1:9" x14ac:dyDescent="0.25">
      <c r="A13" s="22" t="s">
        <v>48</v>
      </c>
      <c r="B13" s="13" t="s">
        <v>49</v>
      </c>
      <c r="C13" s="125">
        <f>75224549+67133998</f>
        <v>142358547</v>
      </c>
      <c r="D13" s="125">
        <f>78545600+93760212</f>
        <v>172305812</v>
      </c>
      <c r="E13" s="125"/>
      <c r="F13" s="126">
        <f t="shared" si="0"/>
        <v>172305812</v>
      </c>
      <c r="G13" s="125">
        <f>'9 normatíva'!N54+'9 normatíva'!N59</f>
        <v>174497506</v>
      </c>
      <c r="H13" s="125"/>
      <c r="I13" s="126">
        <f t="shared" si="1"/>
        <v>174497506</v>
      </c>
    </row>
    <row r="14" spans="1:9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x14ac:dyDescent="0.25">
      <c r="A15" s="22" t="s">
        <v>52</v>
      </c>
      <c r="B15" s="13" t="s">
        <v>53</v>
      </c>
      <c r="C15" s="125">
        <v>32908079</v>
      </c>
      <c r="D15" s="125"/>
      <c r="E15" s="125"/>
      <c r="F15" s="126">
        <f t="shared" si="0"/>
        <v>0</v>
      </c>
      <c r="G15" s="125">
        <v>15194491</v>
      </c>
      <c r="H15" s="125"/>
      <c r="I15" s="126">
        <f t="shared" si="1"/>
        <v>15194491</v>
      </c>
    </row>
    <row r="16" spans="1:9" ht="15.75" thickBot="1" x14ac:dyDescent="0.3">
      <c r="A16" s="22" t="s">
        <v>54</v>
      </c>
      <c r="B16" s="13" t="s">
        <v>55</v>
      </c>
      <c r="C16" s="125">
        <v>18897976</v>
      </c>
      <c r="D16" s="125"/>
      <c r="E16" s="125"/>
      <c r="F16" s="126">
        <f t="shared" si="0"/>
        <v>0</v>
      </c>
      <c r="G16" s="125">
        <v>6329203</v>
      </c>
      <c r="H16" s="125"/>
      <c r="I16" s="126">
        <f t="shared" si="1"/>
        <v>6329203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25">
      <c r="A23" s="45"/>
      <c r="B23" s="41" t="s">
        <v>264</v>
      </c>
      <c r="C23" s="125">
        <v>0</v>
      </c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402648865</v>
      </c>
      <c r="D72" s="129">
        <f>D9+D22+D25+D45+D61+D67+D70</f>
        <v>438857787</v>
      </c>
      <c r="E72" s="129">
        <f>E9+E22+E25+E45+E61+E67+E70</f>
        <v>0</v>
      </c>
      <c r="F72" s="130">
        <f t="shared" si="0"/>
        <v>438857787</v>
      </c>
      <c r="G72" s="129">
        <f>G9+G22+G25+G45+G61+G67+G70</f>
        <v>474809125</v>
      </c>
      <c r="H72" s="129">
        <f>H9+H22+H25+H45+H61+H67+H70</f>
        <v>0</v>
      </c>
      <c r="I72" s="130">
        <f t="shared" si="1"/>
        <v>474809125</v>
      </c>
    </row>
    <row r="73" spans="1:9" x14ac:dyDescent="0.25">
      <c r="A73" s="25" t="s">
        <v>140</v>
      </c>
      <c r="B73" s="35" t="s">
        <v>141</v>
      </c>
      <c r="C73" s="123">
        <f>C74+C82</f>
        <v>22316371</v>
      </c>
      <c r="D73" s="123">
        <f>D74+D82</f>
        <v>0</v>
      </c>
      <c r="E73" s="123">
        <f>E74+E82</f>
        <v>0</v>
      </c>
      <c r="F73" s="124">
        <f t="shared" ref="F73:F84" si="2">SUM(D73:E73)</f>
        <v>0</v>
      </c>
      <c r="G73" s="123">
        <f>G74+G82</f>
        <v>0</v>
      </c>
      <c r="H73" s="123">
        <f>H74+H82</f>
        <v>0</v>
      </c>
      <c r="I73" s="124">
        <f t="shared" ref="I73:I84" si="3">SUM(G73:H73)</f>
        <v>0</v>
      </c>
    </row>
    <row r="74" spans="1:9" x14ac:dyDescent="0.25">
      <c r="A74" s="22" t="s">
        <v>142</v>
      </c>
      <c r="B74" s="13" t="s">
        <v>143</v>
      </c>
      <c r="C74" s="125">
        <f>SUM(C75:C76,C77,C78,C82,C81)</f>
        <v>22316371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idden="1" x14ac:dyDescent="0.2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idden="1" x14ac:dyDescent="0.2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idden="1" x14ac:dyDescent="0.2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idden="1" x14ac:dyDescent="0.2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idden="1" x14ac:dyDescent="0.2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idden="1" x14ac:dyDescent="0.2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x14ac:dyDescent="0.25">
      <c r="A81" s="22" t="s">
        <v>545</v>
      </c>
      <c r="B81" s="13" t="s">
        <v>405</v>
      </c>
      <c r="C81" s="125">
        <v>22316371</v>
      </c>
      <c r="D81" s="125"/>
      <c r="E81" s="125"/>
      <c r="F81" s="126">
        <f t="shared" si="2"/>
        <v>0</v>
      </c>
      <c r="G81" s="125"/>
      <c r="H81" s="125"/>
      <c r="I81" s="126">
        <f t="shared" si="3"/>
        <v>0</v>
      </c>
    </row>
    <row r="82" spans="1:9" x14ac:dyDescent="0.25">
      <c r="A82" s="22" t="s">
        <v>152</v>
      </c>
      <c r="B82" s="13" t="s">
        <v>153</v>
      </c>
      <c r="C82" s="125"/>
      <c r="D82" s="125"/>
      <c r="E82" s="125"/>
      <c r="F82" s="126">
        <f t="shared" si="2"/>
        <v>0</v>
      </c>
      <c r="G82" s="125"/>
      <c r="H82" s="125"/>
      <c r="I82" s="126">
        <f t="shared" si="3"/>
        <v>0</v>
      </c>
    </row>
    <row r="83" spans="1:9" ht="15.75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2"/>
        <v>0</v>
      </c>
      <c r="G83" s="127"/>
      <c r="H83" s="127"/>
      <c r="I83" s="128">
        <f t="shared" si="3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424965236</v>
      </c>
      <c r="D84" s="129">
        <f>D72+D73</f>
        <v>438857787</v>
      </c>
      <c r="E84" s="129">
        <f>E72+E73</f>
        <v>0</v>
      </c>
      <c r="F84" s="130">
        <f t="shared" si="2"/>
        <v>438857787</v>
      </c>
      <c r="G84" s="129">
        <f>G72+G73</f>
        <v>474809125</v>
      </c>
      <c r="H84" s="129">
        <f>H72+H73</f>
        <v>0</v>
      </c>
      <c r="I84" s="130">
        <f t="shared" si="3"/>
        <v>474809125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6">SUM(D87:E87)</f>
        <v>0</v>
      </c>
      <c r="G87" s="129">
        <f>G88+G100</f>
        <v>0</v>
      </c>
      <c r="H87" s="129">
        <f>H88+H100</f>
        <v>0</v>
      </c>
      <c r="I87" s="130">
        <f t="shared" ref="I87:I89" si="7">SUM(G87:H87)</f>
        <v>0</v>
      </c>
    </row>
    <row r="88" spans="1:9" ht="15.75" hidden="1" thickBot="1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6"/>
        <v>0</v>
      </c>
      <c r="G88" s="123">
        <f>SUM(G89:G99)</f>
        <v>0</v>
      </c>
      <c r="H88" s="123">
        <f>SUM(H89:H99)</f>
        <v>0</v>
      </c>
      <c r="I88" s="124">
        <f t="shared" si="7"/>
        <v>0</v>
      </c>
    </row>
    <row r="89" spans="1:9" ht="15.75" hidden="1" thickBot="1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6"/>
        <v>0</v>
      </c>
      <c r="G89" s="125"/>
      <c r="H89" s="125"/>
      <c r="I89" s="126">
        <f t="shared" si="7"/>
        <v>0</v>
      </c>
    </row>
    <row r="90" spans="1:9" ht="15.75" hidden="1" thickBot="1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ht="15.75" hidden="1" thickBot="1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54" si="8">SUM(D91:E91)</f>
        <v>0</v>
      </c>
      <c r="G91" s="125"/>
      <c r="H91" s="125"/>
      <c r="I91" s="126">
        <f t="shared" ref="I91:I112" si="9">SUM(G91:H91)</f>
        <v>0</v>
      </c>
    </row>
    <row r="92" spans="1:9" ht="15.75" hidden="1" thickBot="1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8"/>
        <v>0</v>
      </c>
      <c r="G92" s="125"/>
      <c r="H92" s="125"/>
      <c r="I92" s="126">
        <f t="shared" si="9"/>
        <v>0</v>
      </c>
    </row>
    <row r="93" spans="1:9" ht="15.75" hidden="1" thickBot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</row>
    <row r="94" spans="1:9" ht="15.75" hidden="1" thickBot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</row>
    <row r="95" spans="1:9" ht="15.75" hidden="1" thickBot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</row>
    <row r="96" spans="1:9" ht="15.75" hidden="1" thickBot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8"/>
        <v>0</v>
      </c>
      <c r="G96" s="125"/>
      <c r="H96" s="125"/>
      <c r="I96" s="126">
        <f t="shared" si="9"/>
        <v>0</v>
      </c>
    </row>
    <row r="97" spans="1:9" ht="15.75" hidden="1" thickBot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</row>
    <row r="98" spans="1:9" ht="15.75" hidden="1" thickBot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</row>
    <row r="99" spans="1:9" ht="15.75" hidden="1" thickBot="1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8"/>
        <v>0</v>
      </c>
      <c r="G99" s="125"/>
      <c r="H99" s="125"/>
      <c r="I99" s="126">
        <f t="shared" si="9"/>
        <v>0</v>
      </c>
    </row>
    <row r="100" spans="1:9" ht="15.75" hidden="1" thickBot="1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8"/>
        <v>0</v>
      </c>
      <c r="G100" s="125">
        <f>SUM(G101:G103)</f>
        <v>0</v>
      </c>
      <c r="H100" s="125">
        <f>SUM(H101:H103)</f>
        <v>0</v>
      </c>
      <c r="I100" s="126">
        <f t="shared" si="9"/>
        <v>0</v>
      </c>
    </row>
    <row r="101" spans="1:9" ht="15.75" hidden="1" thickBot="1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8"/>
        <v>0</v>
      </c>
      <c r="G101" s="125"/>
      <c r="H101" s="125"/>
      <c r="I101" s="126">
        <f t="shared" si="9"/>
        <v>0</v>
      </c>
    </row>
    <row r="102" spans="1:9" ht="15.75" hidden="1" thickBot="1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8"/>
        <v>0</v>
      </c>
      <c r="G102" s="125"/>
      <c r="H102" s="125"/>
      <c r="I102" s="126">
        <f t="shared" si="9"/>
        <v>0</v>
      </c>
    </row>
    <row r="103" spans="1:9" ht="15.75" hidden="1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8"/>
        <v>0</v>
      </c>
      <c r="G103" s="127"/>
      <c r="H103" s="127"/>
      <c r="I103" s="128">
        <f t="shared" si="9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8"/>
        <v>0</v>
      </c>
      <c r="G104" s="129">
        <f>SUM(G105:G109)</f>
        <v>0</v>
      </c>
      <c r="H104" s="129">
        <f>SUM(H105:H109)</f>
        <v>0</v>
      </c>
      <c r="I104" s="130">
        <f t="shared" si="9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8"/>
        <v>0</v>
      </c>
      <c r="G105" s="123"/>
      <c r="H105" s="123"/>
      <c r="I105" s="124">
        <f t="shared" si="9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/>
      <c r="H108" s="125"/>
      <c r="I108" s="126">
        <f t="shared" si="9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8"/>
        <v>0</v>
      </c>
      <c r="G109" s="127"/>
      <c r="H109" s="127"/>
      <c r="I109" s="128">
        <f t="shared" si="9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8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9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8"/>
        <v>0</v>
      </c>
      <c r="G111" s="125"/>
      <c r="H111" s="125"/>
      <c r="I111" s="126">
        <f t="shared" si="9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8"/>
        <v>0</v>
      </c>
      <c r="G112" s="125"/>
      <c r="H112" s="125"/>
      <c r="I112" s="126">
        <f t="shared" si="9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0</v>
      </c>
      <c r="H113" s="125">
        <f t="shared" si="11"/>
        <v>0</v>
      </c>
      <c r="I113" s="125">
        <f t="shared" si="11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8"/>
        <v>0</v>
      </c>
      <c r="G114" s="125"/>
      <c r="H114" s="125"/>
      <c r="I114" s="126">
        <f t="shared" ref="I114" si="12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8"/>
        <v>0</v>
      </c>
      <c r="G119" s="125"/>
      <c r="H119" s="125"/>
      <c r="I119" s="126">
        <f t="shared" ref="I119:I154" si="13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8"/>
        <v>0</v>
      </c>
      <c r="G120" s="125"/>
      <c r="H120" s="125"/>
      <c r="I120" s="126">
        <f t="shared" si="13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8"/>
        <v>0</v>
      </c>
      <c r="G121" s="125"/>
      <c r="H121" s="125"/>
      <c r="I121" s="126">
        <f t="shared" si="13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8"/>
        <v>0</v>
      </c>
      <c r="G122" s="125"/>
      <c r="H122" s="125"/>
      <c r="I122" s="126">
        <f t="shared" si="13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8"/>
        <v>0</v>
      </c>
      <c r="G123" s="125"/>
      <c r="H123" s="125"/>
      <c r="I123" s="126">
        <f t="shared" si="13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8"/>
        <v>0</v>
      </c>
      <c r="G124" s="125"/>
      <c r="H124" s="125"/>
      <c r="I124" s="126">
        <f t="shared" si="13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8"/>
        <v>0</v>
      </c>
      <c r="G126" s="125">
        <f>SUM(G127:G130)</f>
        <v>0</v>
      </c>
      <c r="H126" s="125">
        <f>SUM(H127:H130)</f>
        <v>0</v>
      </c>
      <c r="I126" s="126">
        <f t="shared" si="13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8"/>
        <v>0</v>
      </c>
      <c r="G127" s="125"/>
      <c r="H127" s="125"/>
      <c r="I127" s="126">
        <f t="shared" si="13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8"/>
        <v>0</v>
      </c>
      <c r="G129" s="125"/>
      <c r="H129" s="125"/>
      <c r="I129" s="126">
        <f t="shared" si="13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8"/>
        <v>0</v>
      </c>
      <c r="G130" s="127"/>
      <c r="H130" s="127"/>
      <c r="I130" s="128">
        <f t="shared" si="13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8"/>
        <v>0</v>
      </c>
      <c r="G132" s="129">
        <f>SUM(G133:G138)</f>
        <v>0</v>
      </c>
      <c r="H132" s="129">
        <f>SUM(H133:H138)</f>
        <v>0</v>
      </c>
      <c r="I132" s="130">
        <f t="shared" si="13"/>
        <v>0</v>
      </c>
    </row>
    <row r="133" spans="1:9" x14ac:dyDescent="0.25">
      <c r="A133" s="29" t="s">
        <v>225</v>
      </c>
      <c r="B133" s="13" t="s">
        <v>226</v>
      </c>
      <c r="C133" s="123"/>
      <c r="D133" s="123"/>
      <c r="E133" s="123"/>
      <c r="F133" s="124">
        <f t="shared" si="8"/>
        <v>0</v>
      </c>
      <c r="G133" s="123"/>
      <c r="H133" s="123"/>
      <c r="I133" s="124">
        <f t="shared" si="13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</row>
    <row r="135" spans="1:9" hidden="1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</row>
    <row r="136" spans="1:9" hidden="1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</row>
    <row r="137" spans="1:9" hidden="1" x14ac:dyDescent="0.25">
      <c r="A137" s="29" t="s">
        <v>231</v>
      </c>
      <c r="B137" s="13" t="s">
        <v>232</v>
      </c>
      <c r="C137" s="125"/>
      <c r="D137" s="125"/>
      <c r="E137" s="125"/>
      <c r="F137" s="126">
        <f t="shared" si="8"/>
        <v>0</v>
      </c>
      <c r="G137" s="125"/>
      <c r="H137" s="125"/>
      <c r="I137" s="126">
        <f t="shared" si="13"/>
        <v>0</v>
      </c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8"/>
        <v>0</v>
      </c>
      <c r="G138" s="125">
        <f>SUM(G139:G140)</f>
        <v>0</v>
      </c>
      <c r="H138" s="125">
        <f>SUM(H139:H140)</f>
        <v>0</v>
      </c>
      <c r="I138" s="126">
        <f t="shared" si="13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6">
        <f t="shared" si="8"/>
        <v>0</v>
      </c>
      <c r="G139" s="125"/>
      <c r="H139" s="125"/>
      <c r="I139" s="126">
        <f t="shared" si="13"/>
        <v>0</v>
      </c>
    </row>
    <row r="140" spans="1:9" ht="15.75" thickBot="1" x14ac:dyDescent="0.3">
      <c r="A140" s="30"/>
      <c r="B140" s="31" t="s">
        <v>236</v>
      </c>
      <c r="C140" s="127"/>
      <c r="D140" s="127"/>
      <c r="E140" s="127"/>
      <c r="F140" s="128">
        <f t="shared" si="8"/>
        <v>0</v>
      </c>
      <c r="G140" s="127"/>
      <c r="H140" s="127"/>
      <c r="I140" s="128">
        <f t="shared" si="13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8"/>
        <v>0</v>
      </c>
      <c r="G141" s="123"/>
      <c r="H141" s="123"/>
      <c r="I141" s="124">
        <f t="shared" si="13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8"/>
        <v>0</v>
      </c>
      <c r="G142" s="127"/>
      <c r="H142" s="127"/>
      <c r="I142" s="128">
        <f t="shared" si="13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8"/>
        <v>0</v>
      </c>
      <c r="G143" s="123"/>
      <c r="H143" s="123"/>
      <c r="I143" s="124">
        <f t="shared" si="13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8"/>
        <v>0</v>
      </c>
      <c r="G144" s="127"/>
      <c r="H144" s="127"/>
      <c r="I144" s="128">
        <f t="shared" si="13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8"/>
        <v>0</v>
      </c>
      <c r="G145" s="133"/>
      <c r="H145" s="133"/>
      <c r="I145" s="134">
        <f t="shared" si="13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8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3"/>
        <v>0</v>
      </c>
    </row>
    <row r="147" spans="1:9" x14ac:dyDescent="0.25">
      <c r="A147" s="34" t="s">
        <v>246</v>
      </c>
      <c r="B147" s="35" t="s">
        <v>247</v>
      </c>
      <c r="C147" s="123">
        <f>SUM(C148:C154)</f>
        <v>17295897</v>
      </c>
      <c r="D147" s="123">
        <f>SUM(D148:D154)</f>
        <v>22316371</v>
      </c>
      <c r="E147" s="123">
        <f>SUM(E148:E154)</f>
        <v>0</v>
      </c>
      <c r="F147" s="124">
        <f t="shared" si="8"/>
        <v>22316371</v>
      </c>
      <c r="G147" s="123">
        <f>SUM(G148:G154)</f>
        <v>22316371</v>
      </c>
      <c r="H147" s="123">
        <f>SUM(H148:H154)</f>
        <v>0</v>
      </c>
      <c r="I147" s="124">
        <f t="shared" si="13"/>
        <v>22316371</v>
      </c>
    </row>
    <row r="148" spans="1:9" hidden="1" x14ac:dyDescent="0.25">
      <c r="A148" s="29" t="s">
        <v>248</v>
      </c>
      <c r="B148" s="13" t="s">
        <v>249</v>
      </c>
      <c r="C148" s="125"/>
      <c r="D148" s="125"/>
      <c r="E148" s="125"/>
      <c r="F148" s="124">
        <f t="shared" si="8"/>
        <v>0</v>
      </c>
      <c r="G148" s="125"/>
      <c r="H148" s="125"/>
      <c r="I148" s="124">
        <f t="shared" si="13"/>
        <v>0</v>
      </c>
    </row>
    <row r="149" spans="1:9" hidden="1" x14ac:dyDescent="0.25">
      <c r="A149" s="29" t="s">
        <v>250</v>
      </c>
      <c r="B149" s="13" t="s">
        <v>251</v>
      </c>
      <c r="C149" s="125"/>
      <c r="D149" s="125"/>
      <c r="E149" s="125"/>
      <c r="F149" s="124">
        <f t="shared" si="8"/>
        <v>0</v>
      </c>
      <c r="G149" s="125"/>
      <c r="H149" s="125"/>
      <c r="I149" s="124">
        <f t="shared" si="13"/>
        <v>0</v>
      </c>
    </row>
    <row r="150" spans="1:9" ht="15.75" thickBot="1" x14ac:dyDescent="0.3">
      <c r="A150" s="29" t="s">
        <v>543</v>
      </c>
      <c r="B150" s="13" t="s">
        <v>544</v>
      </c>
      <c r="C150" s="125">
        <v>17295897</v>
      </c>
      <c r="D150" s="125">
        <v>22316371</v>
      </c>
      <c r="E150" s="127"/>
      <c r="F150" s="128">
        <f t="shared" si="8"/>
        <v>22316371</v>
      </c>
      <c r="G150" s="125">
        <v>22316371</v>
      </c>
      <c r="H150" s="127"/>
      <c r="I150" s="128">
        <f t="shared" si="13"/>
        <v>22316371</v>
      </c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3"/>
      <c r="F151" s="124">
        <f t="shared" si="8"/>
        <v>0</v>
      </c>
      <c r="G151" s="125"/>
      <c r="H151" s="123"/>
      <c r="I151" s="124">
        <f t="shared" si="13"/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8"/>
        <v>0</v>
      </c>
      <c r="G152" s="125"/>
      <c r="H152" s="125"/>
      <c r="I152" s="126">
        <f t="shared" si="13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8"/>
        <v>0</v>
      </c>
      <c r="G153" s="125"/>
      <c r="H153" s="125"/>
      <c r="I153" s="126">
        <f t="shared" si="13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8"/>
        <v>0</v>
      </c>
      <c r="G154" s="135"/>
      <c r="H154" s="127"/>
      <c r="I154" s="128">
        <f t="shared" si="13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17295897</v>
      </c>
      <c r="D155" s="129">
        <f>D147+D146</f>
        <v>22316371</v>
      </c>
      <c r="E155" s="136">
        <f>E147+E146</f>
        <v>0</v>
      </c>
      <c r="F155" s="137">
        <f>SUM(D155:E155)</f>
        <v>22316371</v>
      </c>
      <c r="G155" s="129">
        <f>G147+G146</f>
        <v>22316371</v>
      </c>
      <c r="H155" s="136">
        <f>H147+H146</f>
        <v>0</v>
      </c>
      <c r="I155" s="137">
        <f>SUM(G155:H155)</f>
        <v>22316371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416541416</v>
      </c>
      <c r="I157" s="92">
        <f>I84-I155</f>
        <v>452492754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161"/>
  <sheetViews>
    <sheetView view="pageBreakPreview" zoomScale="60" zoomScaleNormal="100" workbookViewId="0">
      <pane ySplit="8" topLeftCell="A114" activePane="bottomLeft" state="frozen"/>
      <selection activeCell="AB159" sqref="AB159"/>
      <selection pane="bottomLeft" activeCell="G131" sqref="G131"/>
    </sheetView>
  </sheetViews>
  <sheetFormatPr defaultRowHeight="15" x14ac:dyDescent="0.25"/>
  <cols>
    <col min="2" max="2" width="59.140625" bestFit="1" customWidth="1"/>
    <col min="3" max="3" width="12.85546875" customWidth="1"/>
    <col min="4" max="4" width="13.7109375" customWidth="1"/>
    <col min="5" max="5" width="11.28515625" customWidth="1"/>
    <col min="6" max="6" width="14" bestFit="1" customWidth="1"/>
    <col min="7" max="7" width="13.28515625" customWidth="1"/>
    <col min="8" max="8" width="11.28515625" customWidth="1"/>
    <col min="9" max="9" width="14" bestFit="1" customWidth="1"/>
    <col min="10" max="10" width="14.28515625" customWidth="1"/>
    <col min="11" max="11" width="16.71093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418</v>
      </c>
      <c r="B5" s="50" t="s">
        <v>419</v>
      </c>
      <c r="C5"/>
    </row>
    <row r="6" spans="1:9" x14ac:dyDescent="0.25">
      <c r="C6" s="294" t="s">
        <v>787</v>
      </c>
      <c r="D6" s="322" t="str">
        <f>'1 címrend'!C3</f>
        <v xml:space="preserve"> melléklet a  .../2023. ( IX....) rendelethez</v>
      </c>
      <c r="E6" s="4"/>
      <c r="F6" s="4"/>
      <c r="G6" s="322"/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x14ac:dyDescent="0.25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idden="1" x14ac:dyDescent="0.2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x14ac:dyDescent="0.2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x14ac:dyDescent="0.25">
      <c r="A73" s="25" t="s">
        <v>140</v>
      </c>
      <c r="B73" s="35" t="s">
        <v>141</v>
      </c>
      <c r="C73" s="123">
        <f>C74+C82</f>
        <v>315061536</v>
      </c>
      <c r="D73" s="123">
        <f>D74+D82</f>
        <v>305561130</v>
      </c>
      <c r="E73" s="123">
        <f>E74+E82</f>
        <v>0</v>
      </c>
      <c r="F73" s="124">
        <f t="shared" ref="F73:F80" si="2">SUM(D73:E73)</f>
        <v>305561130</v>
      </c>
      <c r="G73" s="123">
        <f>G74+G82</f>
        <v>308212082</v>
      </c>
      <c r="H73" s="123">
        <f>H74+H82</f>
        <v>0</v>
      </c>
      <c r="I73" s="124">
        <f t="shared" ref="I73:I80" si="3">SUM(G73:H73)</f>
        <v>308212082</v>
      </c>
    </row>
    <row r="74" spans="1:9" x14ac:dyDescent="0.25">
      <c r="A74" s="22" t="s">
        <v>142</v>
      </c>
      <c r="B74" s="13" t="s">
        <v>143</v>
      </c>
      <c r="C74" s="125">
        <f>SUM(C75:C76,C77,C78,C82,C81)</f>
        <v>315061536</v>
      </c>
      <c r="D74" s="125">
        <f t="shared" ref="D74:E74" si="4">SUM(D75:D76,D77,D78,D82,D81)</f>
        <v>305561130</v>
      </c>
      <c r="E74" s="125">
        <f t="shared" si="4"/>
        <v>0</v>
      </c>
      <c r="F74" s="126">
        <f t="shared" si="2"/>
        <v>305561130</v>
      </c>
      <c r="G74" s="125">
        <f t="shared" ref="G74:H74" si="5">SUM(G75:G76,G77,G78,G82,G81)</f>
        <v>308212082</v>
      </c>
      <c r="H74" s="125">
        <f t="shared" si="5"/>
        <v>0</v>
      </c>
      <c r="I74" s="126">
        <f t="shared" si="3"/>
        <v>308212082</v>
      </c>
    </row>
    <row r="75" spans="1:9" x14ac:dyDescent="0.2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x14ac:dyDescent="0.25">
      <c r="A76" s="22" t="s">
        <v>146</v>
      </c>
      <c r="B76" s="13" t="s">
        <v>147</v>
      </c>
      <c r="C76" s="125"/>
      <c r="D76" s="125">
        <v>100000000</v>
      </c>
      <c r="E76" s="125"/>
      <c r="F76" s="126">
        <f t="shared" si="2"/>
        <v>100000000</v>
      </c>
      <c r="G76" s="125">
        <v>100000000</v>
      </c>
      <c r="H76" s="125"/>
      <c r="I76" s="126">
        <f t="shared" si="3"/>
        <v>100000000</v>
      </c>
    </row>
    <row r="77" spans="1:9" x14ac:dyDescent="0.2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x14ac:dyDescent="0.25">
      <c r="A78" s="22" t="s">
        <v>150</v>
      </c>
      <c r="B78" s="13" t="s">
        <v>151</v>
      </c>
      <c r="C78" s="125">
        <f>SUM(C79:C80)</f>
        <v>315061536</v>
      </c>
      <c r="D78" s="125">
        <f>SUM(D79:D80)</f>
        <v>205561130</v>
      </c>
      <c r="E78" s="125">
        <f>SUM(E79:E80)</f>
        <v>0</v>
      </c>
      <c r="F78" s="126">
        <f t="shared" si="2"/>
        <v>205561130</v>
      </c>
      <c r="G78" s="125">
        <f>SUM(G79:G80)</f>
        <v>208212082</v>
      </c>
      <c r="H78" s="125">
        <f>SUM(H79:H80)</f>
        <v>0</v>
      </c>
      <c r="I78" s="126">
        <f t="shared" si="3"/>
        <v>208212082</v>
      </c>
    </row>
    <row r="79" spans="1:9" x14ac:dyDescent="0.25">
      <c r="A79" s="22"/>
      <c r="B79" s="13" t="s">
        <v>26</v>
      </c>
      <c r="C79" s="125">
        <v>315061536</v>
      </c>
      <c r="D79" s="125">
        <f>196463752+2170176+12927202-6000000</f>
        <v>205561130</v>
      </c>
      <c r="E79" s="125"/>
      <c r="F79" s="126">
        <f t="shared" si="2"/>
        <v>205561130</v>
      </c>
      <c r="G79" s="125">
        <f>197213882+10998200</f>
        <v>208212082</v>
      </c>
      <c r="H79" s="125"/>
      <c r="I79" s="126">
        <f t="shared" si="3"/>
        <v>208212082</v>
      </c>
    </row>
    <row r="80" spans="1:9" ht="15.75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315061536</v>
      </c>
      <c r="D84" s="129">
        <f>D72+D73</f>
        <v>305561130</v>
      </c>
      <c r="E84" s="129">
        <f>E72+E73</f>
        <v>0</v>
      </c>
      <c r="F84" s="130">
        <f t="shared" si="6"/>
        <v>305561130</v>
      </c>
      <c r="G84" s="129">
        <f>G72+G73</f>
        <v>308212082</v>
      </c>
      <c r="H84" s="129">
        <f>H72+H73</f>
        <v>0</v>
      </c>
      <c r="I84" s="130">
        <f t="shared" si="7"/>
        <v>308212082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38070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38070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>
        <v>38070</v>
      </c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25">
      <c r="A132" s="28" t="s">
        <v>224</v>
      </c>
      <c r="B132" s="20" t="s">
        <v>34</v>
      </c>
      <c r="C132" s="123">
        <f>SUM(C133:C138)</f>
        <v>247203400</v>
      </c>
      <c r="D132" s="123">
        <f>SUM(D133:D138)</f>
        <v>306950894</v>
      </c>
      <c r="E132" s="123">
        <f>SUM(E133:E138)</f>
        <v>0</v>
      </c>
      <c r="F132" s="124">
        <f t="shared" si="10"/>
        <v>306950894</v>
      </c>
      <c r="G132" s="123">
        <f>SUM(G133:G138)</f>
        <v>310620304</v>
      </c>
      <c r="H132" s="123">
        <f>SUM(H133:H138)</f>
        <v>0</v>
      </c>
      <c r="I132" s="124">
        <f t="shared" si="15"/>
        <v>310620304</v>
      </c>
    </row>
    <row r="133" spans="1:9" x14ac:dyDescent="0.25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25">
      <c r="A135" s="29" t="s">
        <v>227</v>
      </c>
      <c r="B135" s="13" t="s">
        <v>228</v>
      </c>
      <c r="C135" s="125">
        <f>253614680-'25 pályázatok részletes'!AM133</f>
        <v>247203400</v>
      </c>
      <c r="D135" s="125">
        <f>'16 támogatások'!C15</f>
        <v>306950894</v>
      </c>
      <c r="E135" s="125"/>
      <c r="F135" s="126">
        <f t="shared" si="10"/>
        <v>306950894</v>
      </c>
      <c r="G135" s="125">
        <f>'16 támogatások'!D15</f>
        <v>310620304</v>
      </c>
      <c r="H135" s="125"/>
      <c r="I135" s="126">
        <f t="shared" si="15"/>
        <v>310620304</v>
      </c>
    </row>
    <row r="136" spans="1:9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>
        <v>100000</v>
      </c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247341470</v>
      </c>
      <c r="D146" s="129">
        <f>D145+D144+D143+D142+D141+D132+D131+D110+D104+D87</f>
        <v>306950894</v>
      </c>
      <c r="E146" s="129">
        <f>E145+E144+E143+E142+E141+E132+E131+E110+E104+E87</f>
        <v>0</v>
      </c>
      <c r="F146" s="130">
        <f t="shared" si="10"/>
        <v>306950894</v>
      </c>
      <c r="G146" s="129">
        <f>G145+G144+G143+G142+G141+G132+G131+G110+G104+G87</f>
        <v>310620304</v>
      </c>
      <c r="H146" s="129">
        <f>H145+H144+H143+H142+H141+H132+H131+H110+H104+H87</f>
        <v>0</v>
      </c>
      <c r="I146" s="130">
        <f t="shared" si="15"/>
        <v>310620304</v>
      </c>
    </row>
    <row r="147" spans="1:9" x14ac:dyDescent="0.25">
      <c r="A147" s="34" t="s">
        <v>246</v>
      </c>
      <c r="B147" s="35" t="s">
        <v>247</v>
      </c>
      <c r="C147" s="123">
        <f>SUM(C148:C154)</f>
        <v>172562367</v>
      </c>
      <c r="D147" s="123">
        <f>SUM(D148:D154)</f>
        <v>271935144</v>
      </c>
      <c r="E147" s="123">
        <f>SUM(E148:E154)</f>
        <v>0</v>
      </c>
      <c r="F147" s="124">
        <f t="shared" si="10"/>
        <v>271935144</v>
      </c>
      <c r="G147" s="123">
        <f>SUM(G148:G154)</f>
        <v>273720413</v>
      </c>
      <c r="H147" s="123">
        <f>SUM(H148:H154)</f>
        <v>0</v>
      </c>
      <c r="I147" s="124">
        <f t="shared" si="15"/>
        <v>273720413</v>
      </c>
    </row>
    <row r="148" spans="1:9" x14ac:dyDescent="0.2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x14ac:dyDescent="0.25">
      <c r="A149" s="29" t="s">
        <v>1185</v>
      </c>
      <c r="B149" s="13" t="s">
        <v>1186</v>
      </c>
      <c r="C149" s="125"/>
      <c r="D149" s="125">
        <v>100000000</v>
      </c>
      <c r="E149" s="125"/>
      <c r="F149" s="126">
        <f t="shared" si="10"/>
        <v>100000000</v>
      </c>
      <c r="G149" s="125">
        <v>100000000</v>
      </c>
      <c r="H149" s="125"/>
      <c r="I149" s="126">
        <f t="shared" si="15"/>
        <v>100000000</v>
      </c>
    </row>
    <row r="150" spans="1:9" x14ac:dyDescent="0.2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thickBot="1" x14ac:dyDescent="0.3">
      <c r="A151" s="29" t="s">
        <v>252</v>
      </c>
      <c r="B151" s="13" t="s">
        <v>253</v>
      </c>
      <c r="C151" s="125">
        <f>290627161-'5.1 igazgatás cofog'!C11-'6.0 hksk'!C10</f>
        <v>172562367</v>
      </c>
      <c r="D151" s="125">
        <f>'6.0 hksk'!D82+'5.0 hivatal'!D82-'5.3 pályázat'!D82</f>
        <v>171935144</v>
      </c>
      <c r="E151" s="127"/>
      <c r="F151" s="128">
        <f t="shared" ref="F151:F154" si="16">SUM(D151:E151)</f>
        <v>171935144</v>
      </c>
      <c r="G151" s="125">
        <f>'6.0 hksk'!G82+'5.0 hivatal'!G82-'5.3 pályázat'!G82</f>
        <v>173720413</v>
      </c>
      <c r="H151" s="127"/>
      <c r="I151" s="128">
        <f t="shared" ref="I151:I154" si="17">SUM(G151:H151)</f>
        <v>173720413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3"/>
      <c r="F152" s="124">
        <f t="shared" si="16"/>
        <v>0</v>
      </c>
      <c r="G152" s="125"/>
      <c r="H152" s="123"/>
      <c r="I152" s="124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419903837</v>
      </c>
      <c r="D155" s="129">
        <f>D147+D146</f>
        <v>578886038</v>
      </c>
      <c r="E155" s="136">
        <f>E147+E146</f>
        <v>0</v>
      </c>
      <c r="F155" s="137">
        <f>SUM(D155:E155)</f>
        <v>578886038</v>
      </c>
      <c r="G155" s="129">
        <f>G147+G146</f>
        <v>584340717</v>
      </c>
      <c r="H155" s="136">
        <f>H147+H146</f>
        <v>0</v>
      </c>
      <c r="I155" s="137">
        <f>SUM(G155:H155)</f>
        <v>584340717</v>
      </c>
    </row>
    <row r="156" spans="1:9" x14ac:dyDescent="0.25">
      <c r="E156" s="47"/>
      <c r="F156" s="47"/>
      <c r="H156" s="47"/>
      <c r="I156" s="47"/>
    </row>
    <row r="157" spans="1:9" x14ac:dyDescent="0.25">
      <c r="B157" s="4"/>
      <c r="C157" s="92">
        <f>'6.0 hksk'!C82</f>
        <v>122552564</v>
      </c>
      <c r="F157" s="92">
        <f>F84-F155</f>
        <v>-273324908</v>
      </c>
      <c r="I157" s="92">
        <f>I84-I155</f>
        <v>-276128635</v>
      </c>
    </row>
    <row r="158" spans="1:9" x14ac:dyDescent="0.25">
      <c r="C158" s="92"/>
    </row>
    <row r="159" spans="1:9" x14ac:dyDescent="0.25">
      <c r="B159" s="504"/>
      <c r="C159" s="92"/>
    </row>
    <row r="161" spans="3:3" x14ac:dyDescent="0.25">
      <c r="C161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U157"/>
  <sheetViews>
    <sheetView view="pageBreakPreview" topLeftCell="A99" zoomScale="60" zoomScaleNormal="100" workbookViewId="0">
      <selection activeCell="L103" sqref="L103"/>
    </sheetView>
  </sheetViews>
  <sheetFormatPr defaultColWidth="9.140625" defaultRowHeight="15" x14ac:dyDescent="0.25"/>
  <cols>
    <col min="2" max="2" width="48.85546875" customWidth="1"/>
    <col min="3" max="3" width="12.85546875" customWidth="1"/>
    <col min="4" max="4" width="9.85546875" bestFit="1" customWidth="1"/>
    <col min="6" max="7" width="10.5703125" customWidth="1"/>
    <col min="9" max="9" width="11.2851562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625</v>
      </c>
      <c r="B5" s="50" t="s">
        <v>626</v>
      </c>
      <c r="C5"/>
    </row>
    <row r="6" spans="1:9" x14ac:dyDescent="0.25">
      <c r="C6" s="294" t="s">
        <v>788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1333</v>
      </c>
      <c r="G8" s="5" t="s">
        <v>29</v>
      </c>
      <c r="H8" s="40" t="s">
        <v>30</v>
      </c>
      <c r="I8" s="18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11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11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11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11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11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11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11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11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11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11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11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11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11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>
        <f>554400+180000</f>
        <v>734400</v>
      </c>
      <c r="H141" s="123"/>
      <c r="I141" s="124">
        <f t="shared" si="15"/>
        <v>734400</v>
      </c>
      <c r="K141" s="92"/>
    </row>
    <row r="142" spans="1:11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>
        <f>149688+48600</f>
        <v>198288</v>
      </c>
      <c r="H142" s="127"/>
      <c r="I142" s="128">
        <f t="shared" si="15"/>
        <v>198288</v>
      </c>
      <c r="K142" s="92"/>
    </row>
    <row r="143" spans="1:11" x14ac:dyDescent="0.25">
      <c r="A143" s="28" t="s">
        <v>240</v>
      </c>
      <c r="B143" s="20" t="s">
        <v>36</v>
      </c>
      <c r="C143" s="123">
        <v>3261000</v>
      </c>
      <c r="D143" s="123"/>
      <c r="E143" s="123"/>
      <c r="F143" s="124">
        <f t="shared" si="10"/>
        <v>0</v>
      </c>
      <c r="G143" s="123">
        <f>490000+1574803+453000</f>
        <v>2517803</v>
      </c>
      <c r="H143" s="123"/>
      <c r="I143" s="124">
        <f t="shared" si="15"/>
        <v>2517803</v>
      </c>
    </row>
    <row r="144" spans="1:11" ht="15.75" thickBot="1" x14ac:dyDescent="0.3">
      <c r="A144" s="30" t="s">
        <v>241</v>
      </c>
      <c r="B144" s="31" t="s">
        <v>242</v>
      </c>
      <c r="C144" s="127">
        <v>880470</v>
      </c>
      <c r="D144" s="127"/>
      <c r="E144" s="127"/>
      <c r="F144" s="128">
        <f t="shared" si="10"/>
        <v>0</v>
      </c>
      <c r="G144" s="127">
        <f>132300+425197+122310</f>
        <v>679807</v>
      </c>
      <c r="H144" s="127"/>
      <c r="I144" s="128">
        <f t="shared" si="15"/>
        <v>679807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4141470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4130298</v>
      </c>
      <c r="H146" s="129">
        <f>H145+H144+H143+H142+H141+H132+H131+H110+H104+H87</f>
        <v>0</v>
      </c>
      <c r="I146" s="130">
        <f t="shared" si="15"/>
        <v>4130298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0"/>
        <v>0</v>
      </c>
      <c r="G147" s="123">
        <f>SUM(G148:G154)</f>
        <v>0</v>
      </c>
      <c r="H147" s="129">
        <f>SUM(H148:H154)</f>
        <v>0</v>
      </c>
      <c r="I147" s="130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3"/>
      <c r="F148" s="124">
        <f t="shared" si="10"/>
        <v>0</v>
      </c>
      <c r="G148" s="125"/>
      <c r="H148" s="123"/>
      <c r="I148" s="124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4141470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4130298</v>
      </c>
      <c r="H155" s="136">
        <f>H147+H146</f>
        <v>0</v>
      </c>
      <c r="I155" s="137">
        <f>SUM(G155:H155)</f>
        <v>4130298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0</v>
      </c>
      <c r="I157" s="92">
        <f>I84-I155</f>
        <v>-4130298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73" orientation="portrait" horizontalDpi="300" verticalDpi="300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U157"/>
  <sheetViews>
    <sheetView view="pageBreakPreview" zoomScale="60" zoomScaleNormal="100" workbookViewId="0">
      <pane ySplit="8" topLeftCell="A111" activePane="bottomLeft" state="frozen"/>
      <selection activeCell="AB159" sqref="AB159"/>
      <selection pane="bottomLeft" activeCell="E121" sqref="E121"/>
    </sheetView>
  </sheetViews>
  <sheetFormatPr defaultRowHeight="15" x14ac:dyDescent="0.25"/>
  <cols>
    <col min="2" max="2" width="53.85546875" customWidth="1"/>
    <col min="3" max="3" width="12.85546875" customWidth="1"/>
    <col min="4" max="4" width="11" customWidth="1"/>
    <col min="6" max="6" width="11.7109375" customWidth="1"/>
    <col min="7" max="7" width="10.85546875" customWidth="1"/>
    <col min="9" max="9" width="11.71093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558</v>
      </c>
      <c r="B5" s="50" t="s">
        <v>420</v>
      </c>
      <c r="C5"/>
    </row>
    <row r="6" spans="1:9" x14ac:dyDescent="0.25">
      <c r="C6" s="294" t="s">
        <v>789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340687</v>
      </c>
      <c r="D110" s="123">
        <f>SUM(D111:D112,D113,D126,D125)</f>
        <v>3540000</v>
      </c>
      <c r="E110" s="123">
        <f>SUM(E111:E112,E113,E126,E125)</f>
        <v>0</v>
      </c>
      <c r="F110" s="124">
        <f t="shared" si="10"/>
        <v>3540000</v>
      </c>
      <c r="G110" s="123">
        <f>SUM(G111:G112,G113,G126,G125)</f>
        <v>3540000</v>
      </c>
      <c r="H110" s="123">
        <f>SUM(H111:H112,H113,H126,H125)</f>
        <v>0</v>
      </c>
      <c r="I110" s="124">
        <f t="shared" si="11"/>
        <v>3540000</v>
      </c>
    </row>
    <row r="111" spans="1:9" x14ac:dyDescent="0.25">
      <c r="A111" s="29" t="s">
        <v>196</v>
      </c>
      <c r="B111" s="13" t="s">
        <v>197</v>
      </c>
      <c r="C111" s="125">
        <v>187257</v>
      </c>
      <c r="D111" s="125">
        <v>1000000</v>
      </c>
      <c r="E111" s="125"/>
      <c r="F111" s="126">
        <f t="shared" si="10"/>
        <v>1000000</v>
      </c>
      <c r="G111" s="125">
        <v>1000000</v>
      </c>
      <c r="H111" s="125"/>
      <c r="I111" s="126">
        <f t="shared" si="11"/>
        <v>1000000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81000</v>
      </c>
      <c r="D113" s="125">
        <f t="shared" ref="D113:F113" si="12">SUM(D114:D124)-D115-D116-D117-D118</f>
        <v>2000000</v>
      </c>
      <c r="E113" s="125">
        <f t="shared" si="12"/>
        <v>0</v>
      </c>
      <c r="F113" s="125">
        <f t="shared" si="12"/>
        <v>2000000</v>
      </c>
      <c r="G113" s="125">
        <f t="shared" ref="G113:I113" si="13">SUM(G114:G124)-G115-G116-G117-G118</f>
        <v>2000000</v>
      </c>
      <c r="H113" s="125">
        <f t="shared" si="13"/>
        <v>0</v>
      </c>
      <c r="I113" s="125">
        <f t="shared" si="13"/>
        <v>2000000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>
        <v>0</v>
      </c>
      <c r="D121" s="125">
        <v>2000000</v>
      </c>
      <c r="E121" s="125"/>
      <c r="F121" s="126">
        <f t="shared" si="10"/>
        <v>2000000</v>
      </c>
      <c r="G121" s="125">
        <v>2000000</v>
      </c>
      <c r="H121" s="125"/>
      <c r="I121" s="126">
        <f t="shared" si="15"/>
        <v>2000000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>
        <v>81000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72430</v>
      </c>
      <c r="D126" s="125">
        <f>SUM(D127:D130)</f>
        <v>540000</v>
      </c>
      <c r="E126" s="125">
        <f>SUM(E127:E130)</f>
        <v>0</v>
      </c>
      <c r="F126" s="126">
        <f t="shared" si="10"/>
        <v>540000</v>
      </c>
      <c r="G126" s="125">
        <f>SUM(G127:G130)</f>
        <v>540000</v>
      </c>
      <c r="H126" s="125">
        <f>SUM(H127:H130)</f>
        <v>0</v>
      </c>
      <c r="I126" s="126">
        <f t="shared" si="15"/>
        <v>540000</v>
      </c>
    </row>
    <row r="127" spans="1:21" x14ac:dyDescent="0.25">
      <c r="A127" s="29"/>
      <c r="B127" s="13" t="s">
        <v>867</v>
      </c>
      <c r="C127" s="125">
        <v>72430</v>
      </c>
      <c r="D127" s="125">
        <v>540000</v>
      </c>
      <c r="E127" s="125"/>
      <c r="F127" s="126">
        <f t="shared" si="10"/>
        <v>540000</v>
      </c>
      <c r="G127" s="125">
        <v>540000</v>
      </c>
      <c r="H127" s="125"/>
      <c r="I127" s="126">
        <f t="shared" si="15"/>
        <v>540000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11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11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11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11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11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11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11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11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11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11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11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11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11" x14ac:dyDescent="0.25">
      <c r="A141" s="28" t="s">
        <v>237</v>
      </c>
      <c r="B141" s="20" t="s">
        <v>35</v>
      </c>
      <c r="C141" s="123">
        <v>41700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11" ht="15.75" thickBot="1" x14ac:dyDescent="0.3">
      <c r="A142" s="30" t="s">
        <v>238</v>
      </c>
      <c r="B142" s="31" t="s">
        <v>239</v>
      </c>
      <c r="C142" s="127">
        <v>11259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  <c r="K142" s="92"/>
    </row>
    <row r="143" spans="1:11" x14ac:dyDescent="0.25">
      <c r="A143" s="28" t="s">
        <v>240</v>
      </c>
      <c r="B143" s="20" t="s">
        <v>36</v>
      </c>
      <c r="C143" s="123">
        <v>4950000</v>
      </c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11" ht="15.75" thickBot="1" x14ac:dyDescent="0.3">
      <c r="A144" s="30" t="s">
        <v>241</v>
      </c>
      <c r="B144" s="31" t="s">
        <v>242</v>
      </c>
      <c r="C144" s="127">
        <v>1336500</v>
      </c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6680146</v>
      </c>
      <c r="D146" s="129">
        <f>D145+D144+D143+D142+D141+D132+D131+D110+D104+D87</f>
        <v>3540000</v>
      </c>
      <c r="E146" s="129">
        <f>E145+E144+E143+E142+E141+E132+E131+E110+E104+E87</f>
        <v>0</v>
      </c>
      <c r="F146" s="130">
        <f t="shared" si="10"/>
        <v>3540000</v>
      </c>
      <c r="G146" s="129">
        <f>G145+G144+G143+G142+G141+G132+G131+G110+G104+G87</f>
        <v>3540000</v>
      </c>
      <c r="H146" s="129">
        <f>H145+H144+H143+H142+H141+H132+H131+H110+H104+H87</f>
        <v>0</v>
      </c>
      <c r="I146" s="130">
        <f t="shared" si="15"/>
        <v>3540000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6680146</v>
      </c>
      <c r="D155" s="129">
        <f>D147+D146</f>
        <v>3540000</v>
      </c>
      <c r="E155" s="136">
        <f>E147+E146</f>
        <v>0</v>
      </c>
      <c r="F155" s="137">
        <f>SUM(D155:E155)</f>
        <v>3540000</v>
      </c>
      <c r="G155" s="129">
        <f>G147+G146</f>
        <v>3540000</v>
      </c>
      <c r="H155" s="136">
        <f>H147+H146</f>
        <v>0</v>
      </c>
      <c r="I155" s="137">
        <f>SUM(G155:H155)</f>
        <v>3540000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-3540000</v>
      </c>
      <c r="I157" s="92">
        <f>I84-I155</f>
        <v>-3540000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7" orientation="portrait" horizontalDpi="300" verticalDpi="300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U158"/>
  <sheetViews>
    <sheetView view="pageBreakPreview" zoomScale="60" zoomScaleNormal="100" workbookViewId="0">
      <pane ySplit="8" topLeftCell="A105" activePane="bottomLeft" state="frozen"/>
      <selection activeCell="AB159" sqref="AB159"/>
      <selection pane="bottomLeft" activeCell="H73" sqref="H73"/>
    </sheetView>
  </sheetViews>
  <sheetFormatPr defaultRowHeight="15" x14ac:dyDescent="0.25"/>
  <cols>
    <col min="1" max="1" width="8.42578125" customWidth="1"/>
    <col min="2" max="2" width="59.140625" bestFit="1" customWidth="1"/>
    <col min="3" max="3" width="12.85546875" customWidth="1"/>
    <col min="4" max="4" width="12.28515625" customWidth="1"/>
    <col min="6" max="6" width="11.7109375" customWidth="1"/>
    <col min="7" max="7" width="11.85546875" customWidth="1"/>
    <col min="9" max="9" width="12.140625" customWidth="1"/>
    <col min="10" max="10" width="11.28515625" customWidth="1"/>
    <col min="12" max="12" width="9.85546875" bestFit="1" customWidth="1"/>
    <col min="13" max="13" width="22.5703125" customWidth="1"/>
    <col min="14" max="14" width="9.85546875" bestFit="1" customWidth="1"/>
    <col min="15" max="15" width="16.570312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559</v>
      </c>
      <c r="B5" s="50" t="s">
        <v>9</v>
      </c>
      <c r="C5"/>
    </row>
    <row r="6" spans="1:9" x14ac:dyDescent="0.25">
      <c r="B6" s="67"/>
      <c r="C6" s="294" t="s">
        <v>790</v>
      </c>
      <c r="D6" s="343" t="str">
        <f>'1 címrend'!C3</f>
        <v xml:space="preserve"> melléklet a  .../2023. ( IX....) rendelethez</v>
      </c>
      <c r="E6" s="116"/>
      <c r="F6" s="116"/>
      <c r="G6" s="343">
        <f>'1 címrend'!F3</f>
        <v>0</v>
      </c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18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idden="1" x14ac:dyDescent="0.2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x14ac:dyDescent="0.25">
      <c r="A25" s="25" t="s">
        <v>65</v>
      </c>
      <c r="B25" s="35" t="s">
        <v>22</v>
      </c>
      <c r="C25" s="123">
        <f>C26+C30+C38</f>
        <v>14206594</v>
      </c>
      <c r="D25" s="123">
        <f>D26+D30+D38</f>
        <v>14000000</v>
      </c>
      <c r="E25" s="123">
        <f>E26+E30+E38</f>
        <v>0</v>
      </c>
      <c r="F25" s="124">
        <f t="shared" si="0"/>
        <v>14000000</v>
      </c>
      <c r="G25" s="123">
        <f>G26+G30+G38</f>
        <v>14000000</v>
      </c>
      <c r="H25" s="123">
        <f>H26+H30+H38</f>
        <v>0</v>
      </c>
      <c r="I25" s="124">
        <f t="shared" si="1"/>
        <v>14000000</v>
      </c>
    </row>
    <row r="26" spans="1:9" hidden="1" x14ac:dyDescent="0.2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idden="1" x14ac:dyDescent="0.2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idden="1" x14ac:dyDescent="0.2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idden="1" x14ac:dyDescent="0.2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idden="1" x14ac:dyDescent="0.2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idden="1" x14ac:dyDescent="0.2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idden="1" x14ac:dyDescent="0.2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0" hidden="1" x14ac:dyDescent="0.2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0" hidden="1" x14ac:dyDescent="0.2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0" hidden="1" x14ac:dyDescent="0.2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0" hidden="1" x14ac:dyDescent="0.2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0" hidden="1" x14ac:dyDescent="0.2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0" x14ac:dyDescent="0.25">
      <c r="A38" s="22" t="s">
        <v>83</v>
      </c>
      <c r="B38" s="13" t="s">
        <v>84</v>
      </c>
      <c r="C38" s="125">
        <f>SUM(C39:C44)</f>
        <v>14206594</v>
      </c>
      <c r="D38" s="125">
        <f>SUM(D39:D44)</f>
        <v>14000000</v>
      </c>
      <c r="E38" s="125">
        <f>SUM(E39:E44)</f>
        <v>0</v>
      </c>
      <c r="F38" s="126">
        <f t="shared" si="0"/>
        <v>14000000</v>
      </c>
      <c r="G38" s="125">
        <f>SUM(G39:G44)</f>
        <v>14000000</v>
      </c>
      <c r="H38" s="125">
        <f>SUM(H39:H44)</f>
        <v>0</v>
      </c>
      <c r="I38" s="126">
        <f t="shared" si="1"/>
        <v>14000000</v>
      </c>
    </row>
    <row r="39" spans="1:10" hidden="1" x14ac:dyDescent="0.2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0" hidden="1" x14ac:dyDescent="0.2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0" hidden="1" x14ac:dyDescent="0.2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0" ht="15.75" thickBot="1" x14ac:dyDescent="0.3">
      <c r="A42" s="22"/>
      <c r="B42" s="13" t="s">
        <v>88</v>
      </c>
      <c r="C42" s="127">
        <v>14206594</v>
      </c>
      <c r="D42" s="127">
        <v>14000000</v>
      </c>
      <c r="E42" s="127"/>
      <c r="F42" s="128">
        <f t="shared" si="0"/>
        <v>14000000</v>
      </c>
      <c r="G42" s="127">
        <v>14000000</v>
      </c>
      <c r="H42" s="127"/>
      <c r="I42" s="128">
        <f t="shared" si="1"/>
        <v>14000000</v>
      </c>
    </row>
    <row r="43" spans="1:10" ht="15.75" hidden="1" thickBot="1" x14ac:dyDescent="0.3">
      <c r="A43" s="22"/>
      <c r="B43" s="13" t="s">
        <v>89</v>
      </c>
      <c r="C43" s="123"/>
      <c r="D43" s="123"/>
      <c r="E43" s="123"/>
      <c r="F43" s="124">
        <f t="shared" si="0"/>
        <v>0</v>
      </c>
      <c r="G43" s="123"/>
      <c r="H43" s="123"/>
      <c r="I43" s="124">
        <f t="shared" si="1"/>
        <v>0</v>
      </c>
    </row>
    <row r="44" spans="1:10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0" x14ac:dyDescent="0.25">
      <c r="A45" s="21" t="s">
        <v>91</v>
      </c>
      <c r="B45" s="20" t="s">
        <v>23</v>
      </c>
      <c r="C45" s="123">
        <f>C46+C47+C48+C49+C54+C55+C56+C57+C58+C59+C60</f>
        <v>74757427</v>
      </c>
      <c r="D45" s="123">
        <f>D46+D47+D48+D49+D54+D55+D56+D57+D58+D59+D60</f>
        <v>83820000</v>
      </c>
      <c r="E45" s="123">
        <f>E46+E47+E48+E49+E54+E55+E56+E57+E58+E59+E60</f>
        <v>0</v>
      </c>
      <c r="F45" s="124">
        <f t="shared" si="0"/>
        <v>83820000</v>
      </c>
      <c r="G45" s="123">
        <f>G46+G47+G48+G49+G54+G55+G56+G57+G58+G59+G60</f>
        <v>83820000</v>
      </c>
      <c r="H45" s="123">
        <f>H46+H47+H48+H49+H54+H55+H56+H57+H58+H59+H60</f>
        <v>0</v>
      </c>
      <c r="I45" s="124">
        <f t="shared" si="1"/>
        <v>83820000</v>
      </c>
    </row>
    <row r="46" spans="1:10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0" x14ac:dyDescent="0.25">
      <c r="A47" s="22" t="s">
        <v>94</v>
      </c>
      <c r="B47" s="13" t="s">
        <v>95</v>
      </c>
      <c r="C47" s="125">
        <v>58890332</v>
      </c>
      <c r="D47" s="125">
        <v>66000000</v>
      </c>
      <c r="E47" s="125"/>
      <c r="F47" s="126">
        <f t="shared" si="0"/>
        <v>66000000</v>
      </c>
      <c r="G47" s="125">
        <v>66000000</v>
      </c>
      <c r="H47" s="125"/>
      <c r="I47" s="126">
        <f t="shared" si="1"/>
        <v>66000000</v>
      </c>
      <c r="J47" s="193"/>
    </row>
    <row r="48" spans="1:10" hidden="1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11" hidden="1" x14ac:dyDescent="0.25">
      <c r="A49" s="22" t="s">
        <v>98</v>
      </c>
      <c r="B49" s="13" t="s">
        <v>99</v>
      </c>
      <c r="C49" s="125"/>
      <c r="D49" s="125"/>
      <c r="E49" s="125">
        <f>SUM(E50:E53)</f>
        <v>0</v>
      </c>
      <c r="F49" s="126">
        <f t="shared" si="0"/>
        <v>0</v>
      </c>
      <c r="G49" s="125"/>
      <c r="H49" s="125">
        <f>SUM(H50:H53)</f>
        <v>0</v>
      </c>
      <c r="I49" s="126">
        <f t="shared" si="1"/>
        <v>0</v>
      </c>
    </row>
    <row r="50" spans="1:11" hidden="1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11" hidden="1" x14ac:dyDescent="0.2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11" hidden="1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11" hidden="1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11" hidden="1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11" ht="15.75" thickBot="1" x14ac:dyDescent="0.3">
      <c r="A55" s="22" t="s">
        <v>106</v>
      </c>
      <c r="B55" s="13" t="s">
        <v>107</v>
      </c>
      <c r="C55" s="125">
        <v>15867095</v>
      </c>
      <c r="D55" s="125">
        <v>17820000</v>
      </c>
      <c r="E55" s="125"/>
      <c r="F55" s="126">
        <f t="shared" si="0"/>
        <v>17820000</v>
      </c>
      <c r="G55" s="125">
        <v>17820000</v>
      </c>
      <c r="H55" s="125"/>
      <c r="I55" s="126">
        <f t="shared" si="1"/>
        <v>17820000</v>
      </c>
      <c r="K55" s="92"/>
    </row>
    <row r="56" spans="1:11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11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11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11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11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11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11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11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11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x14ac:dyDescent="0.2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88964021</v>
      </c>
      <c r="D72" s="129">
        <f>D9+D22+D25+D45+D61+D67+D70</f>
        <v>97820000</v>
      </c>
      <c r="E72" s="129">
        <f>E9+E22+E25+E45+E61+E67+E70</f>
        <v>0</v>
      </c>
      <c r="F72" s="130">
        <f t="shared" si="0"/>
        <v>97820000</v>
      </c>
      <c r="G72" s="129">
        <f>G9+G22+G25+G45+G61+G67+G70</f>
        <v>97820000</v>
      </c>
      <c r="H72" s="129">
        <f>H9+H22+H25+H45+H61+H67+H70</f>
        <v>0</v>
      </c>
      <c r="I72" s="130">
        <f t="shared" si="1"/>
        <v>97820000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88964021</v>
      </c>
      <c r="D84" s="129">
        <f>D72+D73</f>
        <v>97820000</v>
      </c>
      <c r="E84" s="129">
        <f>E72+E73</f>
        <v>0</v>
      </c>
      <c r="F84" s="130">
        <f t="shared" si="6"/>
        <v>97820000</v>
      </c>
      <c r="G84" s="129">
        <f>G72+G73</f>
        <v>97820000</v>
      </c>
      <c r="H84" s="129">
        <f>H72+H73</f>
        <v>0</v>
      </c>
      <c r="I84" s="130">
        <f t="shared" si="7"/>
        <v>97820000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17353984</v>
      </c>
      <c r="D87" s="123">
        <f>D88+D100</f>
        <v>18664800</v>
      </c>
      <c r="E87" s="123">
        <f>E88+E100</f>
        <v>0</v>
      </c>
      <c r="F87" s="132">
        <f t="shared" ref="F87:F127" si="8">SUM(D87:E87)</f>
        <v>18664800</v>
      </c>
      <c r="G87" s="123">
        <f>G88+G100</f>
        <v>18625873</v>
      </c>
      <c r="H87" s="123">
        <f>H88+H100</f>
        <v>0</v>
      </c>
      <c r="I87" s="132">
        <f t="shared" ref="I87:I112" si="9">SUM(G87:H87)</f>
        <v>18625873</v>
      </c>
    </row>
    <row r="88" spans="1:9" x14ac:dyDescent="0.25">
      <c r="A88" s="29" t="s">
        <v>158</v>
      </c>
      <c r="B88" s="13" t="s">
        <v>159</v>
      </c>
      <c r="C88" s="125">
        <f>SUM(C89:C99)</f>
        <v>17327252</v>
      </c>
      <c r="D88" s="125">
        <f>SUM(D89:D99)</f>
        <v>18664800</v>
      </c>
      <c r="E88" s="125">
        <f>SUM(E89:E99)</f>
        <v>0</v>
      </c>
      <c r="F88" s="126">
        <f t="shared" si="8"/>
        <v>18664800</v>
      </c>
      <c r="G88" s="125">
        <f>SUM(G89:G99)</f>
        <v>18625873</v>
      </c>
      <c r="H88" s="125">
        <f>SUM(H89:H99)</f>
        <v>0</v>
      </c>
      <c r="I88" s="126">
        <f t="shared" si="9"/>
        <v>18625873</v>
      </c>
    </row>
    <row r="89" spans="1:9" x14ac:dyDescent="0.25">
      <c r="A89" s="29" t="s">
        <v>160</v>
      </c>
      <c r="B89" s="13" t="s">
        <v>161</v>
      </c>
      <c r="C89" s="125">
        <v>14889305</v>
      </c>
      <c r="D89" s="125">
        <v>17904800</v>
      </c>
      <c r="E89" s="125"/>
      <c r="F89" s="126">
        <f t="shared" si="8"/>
        <v>17904800</v>
      </c>
      <c r="G89" s="125">
        <f>17904800-93927</f>
        <v>17810873</v>
      </c>
      <c r="H89" s="125"/>
      <c r="I89" s="126">
        <f t="shared" si="9"/>
        <v>17810873</v>
      </c>
    </row>
    <row r="90" spans="1:9" x14ac:dyDescent="0.25">
      <c r="A90" s="29" t="s">
        <v>535</v>
      </c>
      <c r="B90" s="13" t="s">
        <v>536</v>
      </c>
      <c r="C90" s="125">
        <v>0</v>
      </c>
      <c r="D90" s="125"/>
      <c r="E90" s="125"/>
      <c r="F90" s="126">
        <f t="shared" si="8"/>
        <v>0</v>
      </c>
      <c r="G90" s="125"/>
      <c r="H90" s="125"/>
      <c r="I90" s="126">
        <f t="shared" si="9"/>
        <v>0</v>
      </c>
    </row>
    <row r="91" spans="1:9" x14ac:dyDescent="0.25">
      <c r="A91" s="29" t="s">
        <v>162</v>
      </c>
      <c r="B91" s="13" t="s">
        <v>163</v>
      </c>
      <c r="C91" s="125">
        <v>1620000</v>
      </c>
      <c r="D91" s="125"/>
      <c r="E91" s="125"/>
      <c r="F91" s="126">
        <f t="shared" si="8"/>
        <v>0</v>
      </c>
      <c r="G91" s="125"/>
      <c r="H91" s="125"/>
      <c r="I91" s="126">
        <f t="shared" si="9"/>
        <v>0</v>
      </c>
    </row>
    <row r="92" spans="1:9" x14ac:dyDescent="0.25">
      <c r="A92" s="29" t="s">
        <v>164</v>
      </c>
      <c r="B92" s="13" t="s">
        <v>165</v>
      </c>
      <c r="C92" s="125">
        <v>50000</v>
      </c>
      <c r="D92" s="125">
        <v>0</v>
      </c>
      <c r="E92" s="125"/>
      <c r="F92" s="126">
        <f t="shared" si="8"/>
        <v>0</v>
      </c>
      <c r="G92" s="125">
        <v>0</v>
      </c>
      <c r="H92" s="125"/>
      <c r="I92" s="126">
        <f t="shared" si="9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</row>
    <row r="96" spans="1:9" x14ac:dyDescent="0.25">
      <c r="A96" s="29" t="s">
        <v>172</v>
      </c>
      <c r="B96" s="13" t="s">
        <v>173</v>
      </c>
      <c r="C96" s="125">
        <v>17280</v>
      </c>
      <c r="D96" s="125">
        <v>40000</v>
      </c>
      <c r="E96" s="125"/>
      <c r="F96" s="126">
        <f t="shared" si="8"/>
        <v>40000</v>
      </c>
      <c r="G96" s="125">
        <v>95000</v>
      </c>
      <c r="H96" s="125"/>
      <c r="I96" s="126">
        <f t="shared" si="9"/>
        <v>95000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</row>
    <row r="99" spans="1:9" x14ac:dyDescent="0.25">
      <c r="A99" s="29" t="s">
        <v>178</v>
      </c>
      <c r="B99" s="13" t="s">
        <v>179</v>
      </c>
      <c r="C99" s="125">
        <v>750667</v>
      </c>
      <c r="D99" s="125">
        <v>720000</v>
      </c>
      <c r="E99" s="125"/>
      <c r="F99" s="126">
        <f t="shared" si="8"/>
        <v>720000</v>
      </c>
      <c r="G99" s="125">
        <v>720000</v>
      </c>
      <c r="H99" s="125"/>
      <c r="I99" s="126">
        <f t="shared" si="9"/>
        <v>720000</v>
      </c>
    </row>
    <row r="100" spans="1:9" x14ac:dyDescent="0.25">
      <c r="A100" s="29" t="s">
        <v>180</v>
      </c>
      <c r="B100" s="13" t="s">
        <v>181</v>
      </c>
      <c r="C100" s="125">
        <f>SUM(C101:C103)</f>
        <v>26732</v>
      </c>
      <c r="D100" s="125">
        <f>SUM(D101:D103)</f>
        <v>0</v>
      </c>
      <c r="E100" s="125">
        <f>SUM(E101:E103)</f>
        <v>0</v>
      </c>
      <c r="F100" s="126">
        <f t="shared" si="8"/>
        <v>0</v>
      </c>
      <c r="G100" s="125">
        <f>SUM(G101:G103)</f>
        <v>0</v>
      </c>
      <c r="H100" s="125">
        <f>SUM(H101:H103)</f>
        <v>0</v>
      </c>
      <c r="I100" s="126">
        <f t="shared" si="9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8"/>
        <v>0</v>
      </c>
      <c r="G101" s="125"/>
      <c r="H101" s="125"/>
      <c r="I101" s="126">
        <f t="shared" si="9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8"/>
        <v>0</v>
      </c>
      <c r="G102" s="125"/>
      <c r="H102" s="125"/>
      <c r="I102" s="126">
        <f t="shared" si="9"/>
        <v>0</v>
      </c>
    </row>
    <row r="103" spans="1:9" ht="15.75" thickBot="1" x14ac:dyDescent="0.3">
      <c r="A103" s="30" t="s">
        <v>186</v>
      </c>
      <c r="B103" s="31" t="s">
        <v>187</v>
      </c>
      <c r="C103" s="127">
        <v>26732</v>
      </c>
      <c r="D103" s="127"/>
      <c r="E103" s="127"/>
      <c r="F103" s="128">
        <f t="shared" si="8"/>
        <v>0</v>
      </c>
      <c r="G103" s="127"/>
      <c r="H103" s="127"/>
      <c r="I103" s="128">
        <f t="shared" si="9"/>
        <v>0</v>
      </c>
    </row>
    <row r="104" spans="1:9" x14ac:dyDescent="0.25">
      <c r="A104" s="28" t="s">
        <v>188</v>
      </c>
      <c r="B104" s="20" t="s">
        <v>189</v>
      </c>
      <c r="C104" s="123">
        <f>SUM(C105:C109)</f>
        <v>4550139</v>
      </c>
      <c r="D104" s="123">
        <f>SUM(D105:D109)</f>
        <v>3625224</v>
      </c>
      <c r="E104" s="123">
        <f>SUM(E105:E109)</f>
        <v>0</v>
      </c>
      <c r="F104" s="124">
        <f t="shared" si="8"/>
        <v>3625224</v>
      </c>
      <c r="G104" s="123">
        <f>SUM(G105:G109)</f>
        <v>3674151</v>
      </c>
      <c r="H104" s="123">
        <f>SUM(H105:H109)</f>
        <v>0</v>
      </c>
      <c r="I104" s="124">
        <f t="shared" si="9"/>
        <v>3674151</v>
      </c>
    </row>
    <row r="105" spans="1:9" x14ac:dyDescent="0.25">
      <c r="A105" s="29"/>
      <c r="B105" s="13" t="s">
        <v>190</v>
      </c>
      <c r="C105" s="125">
        <v>3333087</v>
      </c>
      <c r="D105" s="125">
        <v>2421224</v>
      </c>
      <c r="E105" s="125"/>
      <c r="F105" s="126">
        <f t="shared" si="8"/>
        <v>2421224</v>
      </c>
      <c r="G105" s="125">
        <f>2421224-45000</f>
        <v>2376224</v>
      </c>
      <c r="H105" s="125"/>
      <c r="I105" s="126">
        <f t="shared" si="9"/>
        <v>2376224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>
        <v>93927</v>
      </c>
      <c r="H108" s="125"/>
      <c r="I108" s="126">
        <f t="shared" si="9"/>
        <v>93927</v>
      </c>
    </row>
    <row r="109" spans="1:9" ht="15.75" thickBot="1" x14ac:dyDescent="0.3">
      <c r="A109" s="30"/>
      <c r="B109" s="31" t="s">
        <v>194</v>
      </c>
      <c r="C109" s="127">
        <v>1217052</v>
      </c>
      <c r="D109" s="127">
        <v>1204000</v>
      </c>
      <c r="E109" s="127"/>
      <c r="F109" s="128">
        <f t="shared" si="8"/>
        <v>1204000</v>
      </c>
      <c r="G109" s="127">
        <v>1204000</v>
      </c>
      <c r="H109" s="127"/>
      <c r="I109" s="128">
        <f t="shared" si="9"/>
        <v>1204000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6951097</v>
      </c>
      <c r="D110" s="123">
        <f>SUM(D111:D112,D113,D126,D125)</f>
        <v>5900000</v>
      </c>
      <c r="E110" s="123">
        <f>SUM(E111:E112,E113,E126,E125)</f>
        <v>0</v>
      </c>
      <c r="F110" s="124">
        <f t="shared" si="8"/>
        <v>5900000</v>
      </c>
      <c r="G110" s="123">
        <f>SUM(G111:G112,G113,G126,G125)</f>
        <v>6400000</v>
      </c>
      <c r="H110" s="123">
        <f>SUM(H111:H112,H113,H126,H125)</f>
        <v>0</v>
      </c>
      <c r="I110" s="124">
        <f t="shared" si="9"/>
        <v>6400000</v>
      </c>
    </row>
    <row r="111" spans="1:9" x14ac:dyDescent="0.25">
      <c r="A111" s="29" t="s">
        <v>196</v>
      </c>
      <c r="B111" s="13" t="s">
        <v>197</v>
      </c>
      <c r="C111" s="125">
        <f>602948</f>
        <v>602948</v>
      </c>
      <c r="D111" s="125">
        <v>500000</v>
      </c>
      <c r="E111" s="125"/>
      <c r="F111" s="126">
        <f t="shared" si="8"/>
        <v>500000</v>
      </c>
      <c r="G111" s="125">
        <v>500000</v>
      </c>
      <c r="H111" s="125"/>
      <c r="I111" s="126">
        <f t="shared" si="9"/>
        <v>500000</v>
      </c>
    </row>
    <row r="112" spans="1:9" x14ac:dyDescent="0.25">
      <c r="A112" s="29" t="s">
        <v>198</v>
      </c>
      <c r="B112" s="13" t="s">
        <v>199</v>
      </c>
      <c r="C112" s="125">
        <f>434620+119371</f>
        <v>553991</v>
      </c>
      <c r="D112" s="125">
        <v>600000</v>
      </c>
      <c r="E112" s="125"/>
      <c r="F112" s="126">
        <f t="shared" si="8"/>
        <v>600000</v>
      </c>
      <c r="G112" s="125">
        <v>1100000</v>
      </c>
      <c r="H112" s="125"/>
      <c r="I112" s="126">
        <f t="shared" si="9"/>
        <v>1100000</v>
      </c>
    </row>
    <row r="113" spans="1:21" x14ac:dyDescent="0.25">
      <c r="A113" s="29" t="s">
        <v>200</v>
      </c>
      <c r="B113" s="13" t="s">
        <v>201</v>
      </c>
      <c r="C113" s="125">
        <f>SUM(C114:C124)</f>
        <v>5064679</v>
      </c>
      <c r="D113" s="125">
        <f t="shared" ref="D113:F113" si="10">SUM(D114:D124)-D115-D116-D117-D118</f>
        <v>4000000</v>
      </c>
      <c r="E113" s="125">
        <f t="shared" si="10"/>
        <v>0</v>
      </c>
      <c r="F113" s="125">
        <f t="shared" si="10"/>
        <v>4000000</v>
      </c>
      <c r="G113" s="125">
        <f>SUM(G114:G124)-G115-G116-G117-G118</f>
        <v>4000000</v>
      </c>
      <c r="H113" s="125">
        <f t="shared" ref="H113:I113" si="11">SUM(H114:H124)-H115-H116-H117-H118</f>
        <v>0</v>
      </c>
      <c r="I113" s="125">
        <f t="shared" si="11"/>
        <v>4000000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8"/>
        <v>0</v>
      </c>
      <c r="G114" s="125"/>
      <c r="H114" s="125"/>
      <c r="I114" s="126">
        <f t="shared" ref="I114" si="12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>
        <v>42000</v>
      </c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>
        <v>8524</v>
      </c>
      <c r="D119" s="125"/>
      <c r="E119" s="125"/>
      <c r="F119" s="126">
        <f t="shared" si="8"/>
        <v>0</v>
      </c>
      <c r="G119" s="125"/>
      <c r="H119" s="125"/>
      <c r="I119" s="126">
        <f t="shared" ref="I119:I127" si="13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8"/>
        <v>0</v>
      </c>
      <c r="G120" s="125"/>
      <c r="H120" s="125"/>
      <c r="I120" s="126">
        <f t="shared" si="13"/>
        <v>0</v>
      </c>
    </row>
    <row r="121" spans="1:21" x14ac:dyDescent="0.25">
      <c r="A121" s="29" t="s">
        <v>208</v>
      </c>
      <c r="B121" s="13" t="s">
        <v>209</v>
      </c>
      <c r="C121" s="125">
        <v>2541400</v>
      </c>
      <c r="D121" s="125">
        <v>1500000</v>
      </c>
      <c r="E121" s="125"/>
      <c r="F121" s="126">
        <f t="shared" si="8"/>
        <v>1500000</v>
      </c>
      <c r="G121" s="125">
        <v>2000000</v>
      </c>
      <c r="H121" s="125"/>
      <c r="I121" s="126">
        <f t="shared" si="13"/>
        <v>2000000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8"/>
        <v>0</v>
      </c>
      <c r="G122" s="125"/>
      <c r="H122" s="125"/>
      <c r="I122" s="126">
        <f t="shared" si="13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8"/>
        <v>0</v>
      </c>
      <c r="G123" s="125"/>
      <c r="H123" s="125"/>
      <c r="I123" s="126">
        <f t="shared" si="13"/>
        <v>0</v>
      </c>
    </row>
    <row r="124" spans="1:21" x14ac:dyDescent="0.25">
      <c r="A124" s="29" t="s">
        <v>214</v>
      </c>
      <c r="B124" s="13" t="s">
        <v>215</v>
      </c>
      <c r="C124" s="125">
        <v>2514755</v>
      </c>
      <c r="D124" s="125">
        <v>2500000</v>
      </c>
      <c r="E124" s="125"/>
      <c r="F124" s="126">
        <f t="shared" si="8"/>
        <v>2500000</v>
      </c>
      <c r="G124" s="125">
        <v>2000000</v>
      </c>
      <c r="H124" s="125"/>
      <c r="I124" s="126">
        <f t="shared" si="13"/>
        <v>2000000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729479</v>
      </c>
      <c r="D126" s="125">
        <f>SUM(D127:D130)</f>
        <v>800000</v>
      </c>
      <c r="E126" s="125">
        <f>SUM(E127:E130)</f>
        <v>0</v>
      </c>
      <c r="F126" s="126">
        <f t="shared" si="8"/>
        <v>800000</v>
      </c>
      <c r="G126" s="125">
        <f>SUM(G127:G130)</f>
        <v>800000</v>
      </c>
      <c r="H126" s="125">
        <f>SUM(H127:H130)</f>
        <v>0</v>
      </c>
      <c r="I126" s="126">
        <f t="shared" si="13"/>
        <v>800000</v>
      </c>
    </row>
    <row r="127" spans="1:21" x14ac:dyDescent="0.25">
      <c r="A127" s="29"/>
      <c r="B127" s="13" t="s">
        <v>867</v>
      </c>
      <c r="C127" s="125">
        <v>729479</v>
      </c>
      <c r="D127" s="125">
        <v>800000</v>
      </c>
      <c r="E127" s="125"/>
      <c r="F127" s="126">
        <f t="shared" si="8"/>
        <v>800000</v>
      </c>
      <c r="G127" s="125">
        <v>800000</v>
      </c>
      <c r="H127" s="125"/>
      <c r="I127" s="126">
        <f t="shared" si="13"/>
        <v>800000</v>
      </c>
    </row>
    <row r="128" spans="1:21" x14ac:dyDescent="0.25">
      <c r="A128" s="41"/>
      <c r="B128" s="41" t="s">
        <v>866</v>
      </c>
      <c r="C128" s="125"/>
      <c r="D128">
        <v>0</v>
      </c>
      <c r="E128" s="125"/>
      <c r="F128" s="125">
        <f>SUM(E128:E128)</f>
        <v>0</v>
      </c>
      <c r="G128">
        <v>0</v>
      </c>
      <c r="H128" s="125"/>
      <c r="I128" s="125">
        <f>SUM(H128:H128)</f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ref="F129:F149" si="14">SUM(D129:E129)</f>
        <v>0</v>
      </c>
      <c r="G129" s="125"/>
      <c r="H129" s="125"/>
      <c r="I129" s="126">
        <f t="shared" ref="I129:I149" si="15">SUM(G129:H129)</f>
        <v>0</v>
      </c>
    </row>
    <row r="130" spans="1:9" ht="15.75" thickBot="1" x14ac:dyDescent="0.3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4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4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4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4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4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4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4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4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4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4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4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3415688</v>
      </c>
      <c r="D141" s="123"/>
      <c r="E141" s="123"/>
      <c r="F141" s="124">
        <f t="shared" si="14"/>
        <v>0</v>
      </c>
      <c r="G141" s="123">
        <f>363100/1.27</f>
        <v>285905.51181102364</v>
      </c>
      <c r="H141" s="123"/>
      <c r="I141" s="124">
        <f t="shared" si="15"/>
        <v>285905.51181102364</v>
      </c>
    </row>
    <row r="142" spans="1:9" ht="15.75" thickBot="1" x14ac:dyDescent="0.3">
      <c r="A142" s="30" t="s">
        <v>238</v>
      </c>
      <c r="B142" s="31" t="s">
        <v>239</v>
      </c>
      <c r="C142" s="127">
        <v>922236</v>
      </c>
      <c r="D142" s="127"/>
      <c r="E142" s="127"/>
      <c r="F142" s="128">
        <f t="shared" si="14"/>
        <v>0</v>
      </c>
      <c r="G142" s="127">
        <f>+G141*0.27</f>
        <v>77194.488188976393</v>
      </c>
      <c r="H142" s="127"/>
      <c r="I142" s="128">
        <f t="shared" si="15"/>
        <v>77194.488188976393</v>
      </c>
    </row>
    <row r="143" spans="1:9" x14ac:dyDescent="0.25">
      <c r="A143" s="28" t="s">
        <v>240</v>
      </c>
      <c r="B143" s="20" t="s">
        <v>36</v>
      </c>
      <c r="C143" s="123">
        <f>252700+549459</f>
        <v>802159</v>
      </c>
      <c r="D143" s="123"/>
      <c r="E143" s="123"/>
      <c r="F143" s="124">
        <f t="shared" si="14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>
        <v>201982</v>
      </c>
      <c r="D144" s="127"/>
      <c r="E144" s="127"/>
      <c r="F144" s="128">
        <f t="shared" si="14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4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34197285</v>
      </c>
      <c r="D146" s="129">
        <f>D145+D144+D143+D142+D141+D132+D131+D110+D104+D87</f>
        <v>28190024</v>
      </c>
      <c r="E146" s="129">
        <f>E145+E144+E143+E142+E141+E132+E131+E110+E104+E87</f>
        <v>0</v>
      </c>
      <c r="F146" s="130">
        <f t="shared" si="14"/>
        <v>28190024</v>
      </c>
      <c r="G146" s="129">
        <f>G145+G144+G143+G142+G141+G132+G131+G110+G104+G87</f>
        <v>29063124</v>
      </c>
      <c r="H146" s="129">
        <f>H145+H144+H143+H142+H141+H132+H131+H110+H104+H87</f>
        <v>0</v>
      </c>
      <c r="I146" s="130">
        <f t="shared" si="15"/>
        <v>29063124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4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4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4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34197285</v>
      </c>
      <c r="D155" s="129">
        <f>D147+D146</f>
        <v>28190024</v>
      </c>
      <c r="E155" s="136">
        <f>E147+E146</f>
        <v>0</v>
      </c>
      <c r="F155" s="137">
        <f>SUM(D155:E155)</f>
        <v>28190024</v>
      </c>
      <c r="G155" s="129">
        <f>G147+G146</f>
        <v>29063124</v>
      </c>
      <c r="H155" s="136">
        <f>H147+H146</f>
        <v>0</v>
      </c>
      <c r="I155" s="137">
        <f>SUM(G155:H155)</f>
        <v>29063124</v>
      </c>
    </row>
    <row r="156" spans="1:9" x14ac:dyDescent="0.25">
      <c r="E156" s="47"/>
      <c r="F156" s="47"/>
      <c r="H156" s="47"/>
      <c r="I156" s="47"/>
    </row>
    <row r="157" spans="1:9" x14ac:dyDescent="0.25">
      <c r="C157" s="92">
        <f>C84-C155</f>
        <v>54766736</v>
      </c>
      <c r="F157" s="92">
        <f>F84-F155</f>
        <v>69629976</v>
      </c>
      <c r="I157" s="92">
        <f>I84-I155</f>
        <v>68756876</v>
      </c>
    </row>
    <row r="158" spans="1:9" x14ac:dyDescent="0.25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U158"/>
  <sheetViews>
    <sheetView view="pageBreakPreview" zoomScale="60" zoomScaleNormal="100" workbookViewId="0">
      <pane ySplit="8" topLeftCell="A125" activePane="bottomLeft" state="frozen"/>
      <selection activeCell="AB159" sqref="AB159"/>
      <selection pane="bottomLeft" activeCell="I8" sqref="I8"/>
    </sheetView>
  </sheetViews>
  <sheetFormatPr defaultColWidth="9.140625" defaultRowHeight="15" x14ac:dyDescent="0.25"/>
  <cols>
    <col min="2" max="2" width="42.85546875" customWidth="1"/>
    <col min="3" max="3" width="12.85546875" customWidth="1"/>
    <col min="6" max="6" width="9.85546875" customWidth="1"/>
    <col min="9" max="9" width="9.855468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553</v>
      </c>
      <c r="B5" s="50" t="s">
        <v>554</v>
      </c>
      <c r="C5"/>
    </row>
    <row r="6" spans="1:9" x14ac:dyDescent="0.25">
      <c r="C6" s="294" t="s">
        <v>791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33">
        <f>SUM(C68:C69)</f>
        <v>0</v>
      </c>
      <c r="D67" s="133">
        <f>SUM(D68:D69)</f>
        <v>0</v>
      </c>
      <c r="E67" s="133">
        <f>SUM(E68:E69)</f>
        <v>0</v>
      </c>
      <c r="F67" s="134">
        <f t="shared" si="0"/>
        <v>0</v>
      </c>
      <c r="G67" s="133">
        <f>SUM(G68:G69)</f>
        <v>0</v>
      </c>
      <c r="H67" s="133">
        <f>SUM(H68:H69)</f>
        <v>0</v>
      </c>
      <c r="I67" s="134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>
        <v>0</v>
      </c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>
        <v>0</v>
      </c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0</v>
      </c>
      <c r="I157" s="92">
        <f>I84-I155</f>
        <v>0</v>
      </c>
    </row>
    <row r="158" spans="1:9" x14ac:dyDescent="0.25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74" orientation="portrait" horizontalDpi="300" verticalDpi="300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159"/>
  <sheetViews>
    <sheetView view="pageBreakPreview" zoomScale="60" zoomScaleNormal="100" workbookViewId="0">
      <pane xSplit="2" ySplit="8" topLeftCell="C129" activePane="bottomRight" state="frozen"/>
      <selection pane="topRight" activeCell="C1" sqref="C1"/>
      <selection pane="bottomLeft" activeCell="A9" sqref="A9"/>
      <selection pane="bottomRight" activeCell="F102" sqref="F102"/>
    </sheetView>
  </sheetViews>
  <sheetFormatPr defaultRowHeight="15" x14ac:dyDescent="0.25"/>
  <cols>
    <col min="2" max="2" width="59.140625" bestFit="1" customWidth="1"/>
    <col min="3" max="3" width="12.85546875" customWidth="1"/>
    <col min="4" max="4" width="8.85546875" customWidth="1"/>
    <col min="5" max="5" width="11.85546875" customWidth="1"/>
    <col min="6" max="6" width="13" customWidth="1"/>
    <col min="7" max="7" width="11.42578125" customWidth="1"/>
    <col min="8" max="8" width="12.85546875" customWidth="1"/>
    <col min="9" max="9" width="13" customWidth="1"/>
    <col min="10" max="10" width="14.140625" customWidth="1"/>
    <col min="11" max="11" width="9.85546875" bestFit="1" customWidth="1"/>
    <col min="14" max="14" width="10.570312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421</v>
      </c>
      <c r="B5" s="50" t="s">
        <v>10</v>
      </c>
      <c r="C5"/>
    </row>
    <row r="6" spans="1:9" x14ac:dyDescent="0.25">
      <c r="C6" s="294" t="s">
        <v>792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0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0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0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0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0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0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10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0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0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0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10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10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0" x14ac:dyDescent="0.25">
      <c r="A45" s="21" t="s">
        <v>91</v>
      </c>
      <c r="B45" s="20" t="s">
        <v>23</v>
      </c>
      <c r="C45" s="123">
        <f>C46+C47+C48+C49+C54+C55+C56+C57+C58+C59+C60</f>
        <v>36342018</v>
      </c>
      <c r="D45" s="123">
        <f>D46+D47+D48+D49+D54+D55+D56+D57+D58+D59+D60</f>
        <v>0</v>
      </c>
      <c r="E45" s="123">
        <f>E46+E47+E48+E49+E54+E55+E56+E57+E58+E59+E60</f>
        <v>36600000</v>
      </c>
      <c r="F45" s="124">
        <f t="shared" si="0"/>
        <v>36600000</v>
      </c>
      <c r="G45" s="123">
        <f>G46+G47+G48+G49+G54+G55+G56+G57+G58+G59+G60</f>
        <v>0</v>
      </c>
      <c r="H45" s="123">
        <f>H46+H47+H48+H49+H54+H55+H56+H57+H58+H59+H60</f>
        <v>39477596</v>
      </c>
      <c r="I45" s="124">
        <f t="shared" si="1"/>
        <v>39477596</v>
      </c>
      <c r="J45" s="92"/>
    </row>
    <row r="46" spans="1:10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0" x14ac:dyDescent="0.25">
      <c r="A47" s="22" t="s">
        <v>94</v>
      </c>
      <c r="B47" s="13" t="s">
        <v>95</v>
      </c>
      <c r="C47" s="125">
        <f>2586786+30877529</f>
        <v>33464315</v>
      </c>
      <c r="D47" s="125"/>
      <c r="E47" s="125">
        <f>33123197+600000</f>
        <v>33723197</v>
      </c>
      <c r="F47" s="126">
        <f t="shared" si="0"/>
        <v>33723197</v>
      </c>
      <c r="G47" s="125"/>
      <c r="H47" s="125">
        <f>33123197+600000+2265824</f>
        <v>35989021</v>
      </c>
      <c r="I47" s="126">
        <f t="shared" si="1"/>
        <v>35989021</v>
      </c>
    </row>
    <row r="48" spans="1:10" x14ac:dyDescent="0.25">
      <c r="A48" s="22" t="s">
        <v>96</v>
      </c>
      <c r="B48" s="13" t="s">
        <v>97</v>
      </c>
      <c r="C48" s="125">
        <f>2320106+125180</f>
        <v>2445286</v>
      </c>
      <c r="D48" s="125"/>
      <c r="E48" s="125">
        <v>2174803</v>
      </c>
      <c r="F48" s="126">
        <f t="shared" si="0"/>
        <v>2174803</v>
      </c>
      <c r="G48" s="125"/>
      <c r="H48" s="125">
        <v>2174803</v>
      </c>
      <c r="I48" s="126">
        <f t="shared" si="1"/>
        <v>2174803</v>
      </c>
    </row>
    <row r="49" spans="1:9" x14ac:dyDescent="0.25">
      <c r="A49" s="22" t="s">
        <v>98</v>
      </c>
      <c r="B49" s="13" t="s">
        <v>99</v>
      </c>
      <c r="C49" s="125"/>
      <c r="D49" s="125"/>
      <c r="E49" s="125"/>
      <c r="F49" s="126">
        <f t="shared" si="0"/>
        <v>0</v>
      </c>
      <c r="G49" s="125"/>
      <c r="H49" s="125"/>
      <c r="I49" s="126">
        <f t="shared" si="1"/>
        <v>0</v>
      </c>
    </row>
    <row r="50" spans="1:9" hidden="1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2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25">
      <c r="A55" s="22" t="s">
        <v>106</v>
      </c>
      <c r="B55" s="13" t="s">
        <v>107</v>
      </c>
      <c r="C55" s="125">
        <v>432417</v>
      </c>
      <c r="D55" s="125">
        <f>D48*0.27</f>
        <v>0</v>
      </c>
      <c r="E55" s="125">
        <v>702000</v>
      </c>
      <c r="F55" s="126">
        <f t="shared" si="0"/>
        <v>702000</v>
      </c>
      <c r="G55" s="125">
        <f>G48*0.27</f>
        <v>0</v>
      </c>
      <c r="H55" s="125">
        <f>702000+611772</f>
        <v>1313772</v>
      </c>
      <c r="I55" s="126">
        <f t="shared" si="1"/>
        <v>1313772</v>
      </c>
    </row>
    <row r="56" spans="1:9" x14ac:dyDescent="0.2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x14ac:dyDescent="0.2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x14ac:dyDescent="0.2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x14ac:dyDescent="0.2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x14ac:dyDescent="0.25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x14ac:dyDescent="0.25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36342018</v>
      </c>
      <c r="D72" s="129">
        <f>D9+D22+D25+D45+D61+D67+D70</f>
        <v>0</v>
      </c>
      <c r="E72" s="129">
        <f>E9+E22+E25+E45+E61+E67+E70</f>
        <v>36600000</v>
      </c>
      <c r="F72" s="130">
        <f t="shared" si="0"/>
        <v>36600000</v>
      </c>
      <c r="G72" s="129">
        <f>G9+G22+G25+G45+G61+G67+G70</f>
        <v>0</v>
      </c>
      <c r="H72" s="129">
        <f>H9+H22+H25+H45+H61+H67+H70</f>
        <v>39477596</v>
      </c>
      <c r="I72" s="130">
        <f t="shared" si="1"/>
        <v>39477596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3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3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3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3" ht="15.75" thickBot="1" x14ac:dyDescent="0.3">
      <c r="A84" s="24" t="s">
        <v>260</v>
      </c>
      <c r="B84" s="7" t="s">
        <v>156</v>
      </c>
      <c r="C84" s="129">
        <f>C72+C73</f>
        <v>36342018</v>
      </c>
      <c r="D84" s="129">
        <f>D72+D73</f>
        <v>0</v>
      </c>
      <c r="E84" s="129">
        <f>E72+E73</f>
        <v>36600000</v>
      </c>
      <c r="F84" s="130">
        <f t="shared" si="6"/>
        <v>36600000</v>
      </c>
      <c r="G84" s="129">
        <f>G72+G73</f>
        <v>0</v>
      </c>
      <c r="H84" s="129">
        <f>H72+H73</f>
        <v>39477596</v>
      </c>
      <c r="I84" s="130">
        <f t="shared" si="7"/>
        <v>39477596</v>
      </c>
      <c r="J84" s="92"/>
    </row>
    <row r="85" spans="1:13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3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3" x14ac:dyDescent="0.25">
      <c r="A87" s="28" t="s">
        <v>157</v>
      </c>
      <c r="B87" s="20" t="s">
        <v>31</v>
      </c>
      <c r="C87" s="123">
        <f>C88+C100</f>
        <v>12651245</v>
      </c>
      <c r="D87" s="123">
        <f>D88+D100</f>
        <v>0</v>
      </c>
      <c r="E87" s="123">
        <f>E88+E100</f>
        <v>13984800</v>
      </c>
      <c r="F87" s="132">
        <f t="shared" ref="F87:F141" si="8">SUM(D87:E87)</f>
        <v>13984800</v>
      </c>
      <c r="G87" s="123">
        <f>G88+G100</f>
        <v>0</v>
      </c>
      <c r="H87" s="123">
        <f>H88+H100</f>
        <v>14414800</v>
      </c>
      <c r="I87" s="132">
        <f t="shared" ref="I87:I112" si="9">SUM(G87:H87)</f>
        <v>14414800</v>
      </c>
      <c r="J87" s="92"/>
      <c r="M87" s="92"/>
    </row>
    <row r="88" spans="1:13" x14ac:dyDescent="0.25">
      <c r="A88" s="29" t="s">
        <v>158</v>
      </c>
      <c r="B88" s="13" t="s">
        <v>159</v>
      </c>
      <c r="C88" s="125">
        <f>SUM(C89:C99)</f>
        <v>12651245</v>
      </c>
      <c r="D88" s="125">
        <f>SUM(D89:D99)</f>
        <v>0</v>
      </c>
      <c r="E88" s="125">
        <f>SUM(E89:E99)</f>
        <v>13984800</v>
      </c>
      <c r="F88" s="126">
        <f t="shared" si="8"/>
        <v>13984800</v>
      </c>
      <c r="G88" s="125">
        <f>SUM(G89:G99)</f>
        <v>0</v>
      </c>
      <c r="H88" s="125">
        <f>SUM(H89:H99)</f>
        <v>14414800</v>
      </c>
      <c r="I88" s="126">
        <f t="shared" si="9"/>
        <v>14414800</v>
      </c>
      <c r="J88" s="92"/>
    </row>
    <row r="89" spans="1:13" x14ac:dyDescent="0.25">
      <c r="A89" s="29" t="s">
        <v>160</v>
      </c>
      <c r="B89" s="13" t="s">
        <v>161</v>
      </c>
      <c r="C89" s="125">
        <v>11531750</v>
      </c>
      <c r="D89" s="125"/>
      <c r="E89" s="125">
        <v>13264800</v>
      </c>
      <c r="F89" s="126">
        <f t="shared" si="8"/>
        <v>13264800</v>
      </c>
      <c r="G89" s="125"/>
      <c r="H89" s="125">
        <v>13264800</v>
      </c>
      <c r="I89" s="126">
        <f t="shared" si="9"/>
        <v>13264800</v>
      </c>
      <c r="J89" s="92"/>
    </row>
    <row r="90" spans="1:13" x14ac:dyDescent="0.25">
      <c r="A90" s="29" t="s">
        <v>535</v>
      </c>
      <c r="B90" s="13" t="s">
        <v>536</v>
      </c>
      <c r="C90" s="125"/>
      <c r="D90" s="125"/>
      <c r="E90" s="125"/>
      <c r="F90" s="126">
        <f t="shared" si="8"/>
        <v>0</v>
      </c>
      <c r="G90" s="125"/>
      <c r="H90" s="125"/>
      <c r="I90" s="126">
        <f t="shared" si="9"/>
        <v>0</v>
      </c>
      <c r="J90" s="92"/>
    </row>
    <row r="91" spans="1:13" x14ac:dyDescent="0.25">
      <c r="A91" s="29" t="s">
        <v>162</v>
      </c>
      <c r="B91" s="13" t="s">
        <v>163</v>
      </c>
      <c r="C91" s="125"/>
      <c r="D91" s="125"/>
      <c r="E91" s="125">
        <v>0</v>
      </c>
      <c r="F91" s="126">
        <f t="shared" si="8"/>
        <v>0</v>
      </c>
      <c r="G91" s="125"/>
      <c r="H91" s="125">
        <v>0</v>
      </c>
      <c r="I91" s="126">
        <f t="shared" si="9"/>
        <v>0</v>
      </c>
      <c r="J91" s="92"/>
    </row>
    <row r="92" spans="1:13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8"/>
        <v>0</v>
      </c>
      <c r="G92" s="125"/>
      <c r="H92" s="125"/>
      <c r="I92" s="126">
        <f t="shared" si="9"/>
        <v>0</v>
      </c>
      <c r="J92" s="92"/>
    </row>
    <row r="93" spans="1:13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  <c r="J93" s="92"/>
    </row>
    <row r="94" spans="1:13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  <c r="J94" s="92"/>
    </row>
    <row r="95" spans="1:13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  <c r="J95" s="92"/>
    </row>
    <row r="96" spans="1:13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8"/>
        <v>0</v>
      </c>
      <c r="G96" s="125"/>
      <c r="H96" s="125"/>
      <c r="I96" s="126">
        <f t="shared" si="9"/>
        <v>0</v>
      </c>
      <c r="J96" s="92"/>
    </row>
    <row r="97" spans="1:10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  <c r="J97" s="92"/>
    </row>
    <row r="98" spans="1:10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  <c r="J98" s="92"/>
    </row>
    <row r="99" spans="1:10" x14ac:dyDescent="0.25">
      <c r="A99" s="29" t="s">
        <v>178</v>
      </c>
      <c r="B99" s="13" t="s">
        <v>179</v>
      </c>
      <c r="C99" s="125">
        <v>1119495</v>
      </c>
      <c r="D99" s="125"/>
      <c r="E99" s="125">
        <v>720000</v>
      </c>
      <c r="F99" s="126">
        <f t="shared" si="8"/>
        <v>720000</v>
      </c>
      <c r="G99" s="125"/>
      <c r="H99" s="125">
        <f>720000+430000</f>
        <v>1150000</v>
      </c>
      <c r="I99" s="126">
        <f t="shared" si="9"/>
        <v>1150000</v>
      </c>
      <c r="J99" s="92"/>
    </row>
    <row r="100" spans="1:10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8"/>
        <v>0</v>
      </c>
      <c r="G100" s="127">
        <f>SUM(G101:G103)</f>
        <v>0</v>
      </c>
      <c r="H100" s="127">
        <f>SUM(H101:H103)</f>
        <v>0</v>
      </c>
      <c r="I100" s="128">
        <f t="shared" si="9"/>
        <v>0</v>
      </c>
      <c r="J100" s="92"/>
    </row>
    <row r="101" spans="1:10" x14ac:dyDescent="0.25">
      <c r="A101" s="29" t="s">
        <v>182</v>
      </c>
      <c r="B101" s="13" t="s">
        <v>183</v>
      </c>
      <c r="C101" s="123"/>
      <c r="D101" s="123"/>
      <c r="E101" s="123"/>
      <c r="F101" s="124">
        <f t="shared" si="8"/>
        <v>0</v>
      </c>
      <c r="G101" s="123"/>
      <c r="H101" s="123"/>
      <c r="I101" s="124">
        <f t="shared" si="9"/>
        <v>0</v>
      </c>
      <c r="J101" s="92"/>
    </row>
    <row r="102" spans="1:10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8"/>
        <v>0</v>
      </c>
      <c r="G102" s="125"/>
      <c r="H102" s="125"/>
      <c r="I102" s="126">
        <f t="shared" si="9"/>
        <v>0</v>
      </c>
      <c r="J102" s="92"/>
    </row>
    <row r="103" spans="1:10" ht="15.75" thickBot="1" x14ac:dyDescent="0.3">
      <c r="A103" s="30" t="s">
        <v>186</v>
      </c>
      <c r="B103" s="31" t="s">
        <v>187</v>
      </c>
      <c r="C103" s="127">
        <v>0</v>
      </c>
      <c r="D103" s="127"/>
      <c r="E103" s="127">
        <v>0</v>
      </c>
      <c r="F103" s="128">
        <f t="shared" si="8"/>
        <v>0</v>
      </c>
      <c r="G103" s="127"/>
      <c r="H103" s="127">
        <v>0</v>
      </c>
      <c r="I103" s="128">
        <f t="shared" si="9"/>
        <v>0</v>
      </c>
      <c r="J103" s="92"/>
    </row>
    <row r="104" spans="1:10" x14ac:dyDescent="0.25">
      <c r="A104" s="28" t="s">
        <v>188</v>
      </c>
      <c r="B104" s="20" t="s">
        <v>189</v>
      </c>
      <c r="C104" s="123">
        <f>SUM(C105:C109)</f>
        <v>1662622</v>
      </c>
      <c r="D104" s="123">
        <f>SUM(D105:D109)</f>
        <v>0</v>
      </c>
      <c r="E104" s="123">
        <f>SUM(E105:E109)</f>
        <v>1818024</v>
      </c>
      <c r="F104" s="124">
        <f t="shared" si="8"/>
        <v>1818024</v>
      </c>
      <c r="G104" s="123">
        <f>SUM(G105:G109)</f>
        <v>0</v>
      </c>
      <c r="H104" s="123">
        <f>SUM(H105:H109)</f>
        <v>1818024</v>
      </c>
      <c r="I104" s="124">
        <f t="shared" si="9"/>
        <v>1818024</v>
      </c>
      <c r="J104" s="92"/>
    </row>
    <row r="105" spans="1:10" x14ac:dyDescent="0.25">
      <c r="A105" s="29"/>
      <c r="B105" s="13" t="s">
        <v>190</v>
      </c>
      <c r="C105" s="125">
        <v>1662622</v>
      </c>
      <c r="D105" s="180"/>
      <c r="E105" s="180">
        <v>1818024</v>
      </c>
      <c r="F105" s="126">
        <f t="shared" si="8"/>
        <v>1818024</v>
      </c>
      <c r="G105" s="180"/>
      <c r="H105" s="180">
        <v>1818024</v>
      </c>
      <c r="I105" s="126">
        <f t="shared" si="9"/>
        <v>1818024</v>
      </c>
      <c r="J105" s="92"/>
    </row>
    <row r="106" spans="1:10" x14ac:dyDescent="0.25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  <c r="J106" s="92"/>
    </row>
    <row r="107" spans="1:10" x14ac:dyDescent="0.25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  <c r="J107" s="92"/>
    </row>
    <row r="108" spans="1:10" x14ac:dyDescent="0.25">
      <c r="A108" s="30"/>
      <c r="B108" s="31" t="s">
        <v>193</v>
      </c>
      <c r="C108" s="125">
        <v>0</v>
      </c>
      <c r="D108" s="125"/>
      <c r="E108" s="125"/>
      <c r="F108" s="126">
        <f t="shared" si="8"/>
        <v>0</v>
      </c>
      <c r="G108" s="125"/>
      <c r="H108" s="125"/>
      <c r="I108" s="126">
        <f t="shared" si="9"/>
        <v>0</v>
      </c>
      <c r="J108" s="92"/>
    </row>
    <row r="109" spans="1:10" ht="15.75" thickBot="1" x14ac:dyDescent="0.3">
      <c r="A109" s="30"/>
      <c r="B109" s="31" t="s">
        <v>194</v>
      </c>
      <c r="C109" s="127">
        <v>0</v>
      </c>
      <c r="D109" s="127">
        <v>0</v>
      </c>
      <c r="E109" s="127">
        <v>0</v>
      </c>
      <c r="F109" s="128">
        <f t="shared" si="8"/>
        <v>0</v>
      </c>
      <c r="G109" s="127">
        <v>0</v>
      </c>
      <c r="H109" s="127">
        <v>0</v>
      </c>
      <c r="I109" s="128">
        <f t="shared" si="9"/>
        <v>0</v>
      </c>
      <c r="J109" s="92"/>
    </row>
    <row r="110" spans="1:10" x14ac:dyDescent="0.25">
      <c r="A110" s="28" t="s">
        <v>195</v>
      </c>
      <c r="B110" s="20" t="s">
        <v>32</v>
      </c>
      <c r="C110" s="123">
        <f>SUM(C111:C112,C113,C126,C125)</f>
        <v>15792159</v>
      </c>
      <c r="D110" s="123">
        <f>SUM(D111:D112,D113,D126,D125)</f>
        <v>0</v>
      </c>
      <c r="E110" s="123">
        <f>SUM(E111:E112,E113,E126,E125)</f>
        <v>27046906</v>
      </c>
      <c r="F110" s="124">
        <f t="shared" si="8"/>
        <v>27046906</v>
      </c>
      <c r="G110" s="123">
        <f>SUM(G111:G112,G113,G126,G125)</f>
        <v>0</v>
      </c>
      <c r="H110" s="123">
        <f>SUM(H111:H112,H113,H126,H125)</f>
        <v>27046906</v>
      </c>
      <c r="I110" s="124">
        <f t="shared" si="9"/>
        <v>27046906</v>
      </c>
      <c r="J110" s="92"/>
    </row>
    <row r="111" spans="1:10" x14ac:dyDescent="0.25">
      <c r="A111" s="29" t="s">
        <v>196</v>
      </c>
      <c r="B111" s="13" t="s">
        <v>197</v>
      </c>
      <c r="C111" s="125">
        <v>842572</v>
      </c>
      <c r="D111" s="125"/>
      <c r="E111" s="125">
        <v>1000000</v>
      </c>
      <c r="F111" s="126">
        <f t="shared" si="8"/>
        <v>1000000</v>
      </c>
      <c r="G111" s="125"/>
      <c r="H111" s="125">
        <v>1000000</v>
      </c>
      <c r="I111" s="126">
        <f t="shared" si="9"/>
        <v>1000000</v>
      </c>
      <c r="J111" s="92"/>
    </row>
    <row r="112" spans="1:10" x14ac:dyDescent="0.25">
      <c r="A112" s="29" t="s">
        <v>198</v>
      </c>
      <c r="B112" s="13" t="s">
        <v>199</v>
      </c>
      <c r="C112" s="125">
        <f>150148+124907</f>
        <v>275055</v>
      </c>
      <c r="D112" s="125"/>
      <c r="E112" s="125">
        <v>280000</v>
      </c>
      <c r="F112" s="126">
        <f t="shared" si="8"/>
        <v>280000</v>
      </c>
      <c r="G112" s="125"/>
      <c r="H112" s="125">
        <v>280000</v>
      </c>
      <c r="I112" s="126">
        <f t="shared" si="9"/>
        <v>280000</v>
      </c>
      <c r="J112" s="92"/>
    </row>
    <row r="113" spans="1:21" x14ac:dyDescent="0.25">
      <c r="A113" s="29" t="s">
        <v>200</v>
      </c>
      <c r="B113" s="13" t="s">
        <v>201</v>
      </c>
      <c r="C113" s="125">
        <f>SUM(C114:C124)-C115-C116-C117-C118</f>
        <v>11524868</v>
      </c>
      <c r="D113" s="125">
        <f t="shared" ref="D113:F113" si="10">SUM(D114:D124)-D115-D116-D117-D118</f>
        <v>0</v>
      </c>
      <c r="E113" s="125">
        <f>SUM(E114:E124)-E115-E116-E117-E118</f>
        <v>20120000</v>
      </c>
      <c r="F113" s="125">
        <f t="shared" si="10"/>
        <v>20120000</v>
      </c>
      <c r="G113" s="125">
        <f t="shared" ref="G113" si="11">SUM(G114:G124)-G115-G116-G117-G118</f>
        <v>0</v>
      </c>
      <c r="H113" s="125">
        <f>SUM(H114:H124)-H115-H116-H117-H118</f>
        <v>20120000</v>
      </c>
      <c r="I113" s="125">
        <f t="shared" ref="I113" si="12">SUM(I114:I124)-I115-I116-I117-I118</f>
        <v>20120000</v>
      </c>
      <c r="J113" s="92"/>
    </row>
    <row r="114" spans="1:21" x14ac:dyDescent="0.25">
      <c r="A114" s="29" t="s">
        <v>202</v>
      </c>
      <c r="B114" s="13" t="s">
        <v>203</v>
      </c>
      <c r="C114" s="125">
        <f>SUM(C115:C117)</f>
        <v>6044993</v>
      </c>
      <c r="D114" s="125"/>
      <c r="E114" s="125">
        <f>SUM(E115:E118)</f>
        <v>16050000</v>
      </c>
      <c r="F114" s="126">
        <f t="shared" si="8"/>
        <v>16050000</v>
      </c>
      <c r="G114" s="125"/>
      <c r="H114" s="125">
        <f>SUM(H115:H118)</f>
        <v>16050000</v>
      </c>
      <c r="I114" s="126">
        <f t="shared" ref="I114:I141" si="13">SUM(G114:H114)</f>
        <v>16050000</v>
      </c>
      <c r="J114" s="92"/>
    </row>
    <row r="115" spans="1:21" x14ac:dyDescent="0.25">
      <c r="A115" s="29"/>
      <c r="B115" s="13" t="s">
        <v>1381</v>
      </c>
      <c r="C115" s="125">
        <v>5475535</v>
      </c>
      <c r="D115" s="125"/>
      <c r="E115" s="125">
        <v>15500000</v>
      </c>
      <c r="F115" s="126">
        <f t="shared" si="8"/>
        <v>15500000</v>
      </c>
      <c r="G115" s="125"/>
      <c r="H115" s="125">
        <v>15500000</v>
      </c>
      <c r="I115" s="126">
        <f t="shared" si="13"/>
        <v>15500000</v>
      </c>
      <c r="J115" s="92"/>
    </row>
    <row r="116" spans="1:21" x14ac:dyDescent="0.25">
      <c r="A116" s="29"/>
      <c r="B116" s="13" t="s">
        <v>1382</v>
      </c>
      <c r="C116" s="125"/>
      <c r="D116" s="125"/>
      <c r="E116" s="125"/>
      <c r="F116" s="126">
        <f t="shared" si="8"/>
        <v>0</v>
      </c>
      <c r="G116" s="125"/>
      <c r="H116" s="125"/>
      <c r="I116" s="126">
        <f t="shared" si="13"/>
        <v>0</v>
      </c>
      <c r="J116" s="92"/>
      <c r="K116" s="193"/>
    </row>
    <row r="117" spans="1:21" x14ac:dyDescent="0.25">
      <c r="A117" s="29"/>
      <c r="B117" s="13" t="s">
        <v>1380</v>
      </c>
      <c r="C117" s="125">
        <v>569458</v>
      </c>
      <c r="D117" s="125"/>
      <c r="E117" s="125">
        <v>550000</v>
      </c>
      <c r="F117" s="126">
        <f t="shared" si="8"/>
        <v>550000</v>
      </c>
      <c r="G117" s="125"/>
      <c r="H117" s="125">
        <v>550000</v>
      </c>
      <c r="I117" s="126">
        <f t="shared" si="13"/>
        <v>550000</v>
      </c>
      <c r="J117" s="92"/>
      <c r="K117" s="92"/>
    </row>
    <row r="118" spans="1:21" x14ac:dyDescent="0.25">
      <c r="A118" s="29"/>
      <c r="B118" s="13" t="s">
        <v>1383</v>
      </c>
      <c r="C118" s="125"/>
      <c r="D118" s="125"/>
      <c r="E118" s="125"/>
      <c r="F118" s="126">
        <f t="shared" si="8"/>
        <v>0</v>
      </c>
      <c r="G118" s="125"/>
      <c r="H118" s="125"/>
      <c r="I118" s="126">
        <f t="shared" si="13"/>
        <v>0</v>
      </c>
      <c r="J118" s="92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8"/>
        <v>0</v>
      </c>
      <c r="G119" s="125"/>
      <c r="H119" s="125"/>
      <c r="I119" s="126">
        <f t="shared" si="13"/>
        <v>0</v>
      </c>
      <c r="J119" s="92"/>
      <c r="K119" s="92"/>
    </row>
    <row r="120" spans="1:21" x14ac:dyDescent="0.25">
      <c r="A120" s="29" t="s">
        <v>206</v>
      </c>
      <c r="B120" s="13" t="s">
        <v>207</v>
      </c>
      <c r="C120" s="125"/>
      <c r="D120" s="125"/>
      <c r="E120" s="125">
        <v>0</v>
      </c>
      <c r="F120" s="126">
        <f t="shared" si="8"/>
        <v>0</v>
      </c>
      <c r="G120" s="125"/>
      <c r="H120" s="125">
        <v>0</v>
      </c>
      <c r="I120" s="126">
        <f t="shared" si="13"/>
        <v>0</v>
      </c>
      <c r="J120" s="92"/>
    </row>
    <row r="121" spans="1:21" x14ac:dyDescent="0.25">
      <c r="A121" s="29" t="s">
        <v>208</v>
      </c>
      <c r="B121" s="13" t="s">
        <v>209</v>
      </c>
      <c r="C121" s="125">
        <v>595000</v>
      </c>
      <c r="D121" s="125"/>
      <c r="E121" s="125">
        <v>100000</v>
      </c>
      <c r="F121" s="126">
        <f t="shared" si="8"/>
        <v>100000</v>
      </c>
      <c r="G121" s="125"/>
      <c r="H121" s="125">
        <v>100000</v>
      </c>
      <c r="I121" s="126">
        <f t="shared" si="13"/>
        <v>100000</v>
      </c>
      <c r="J121" s="92"/>
    </row>
    <row r="122" spans="1:21" x14ac:dyDescent="0.25">
      <c r="A122" s="29" t="s">
        <v>210</v>
      </c>
      <c r="B122" s="13" t="s">
        <v>211</v>
      </c>
      <c r="C122" s="125">
        <v>107140</v>
      </c>
      <c r="D122" s="125"/>
      <c r="E122" s="125">
        <v>120000</v>
      </c>
      <c r="F122" s="126">
        <f t="shared" si="8"/>
        <v>120000</v>
      </c>
      <c r="G122" s="125"/>
      <c r="H122" s="125">
        <v>120000</v>
      </c>
      <c r="I122" s="126">
        <f t="shared" si="13"/>
        <v>120000</v>
      </c>
      <c r="J122" s="92"/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8"/>
        <v>0</v>
      </c>
      <c r="G123" s="125"/>
      <c r="H123" s="125"/>
      <c r="I123" s="126">
        <f t="shared" si="13"/>
        <v>0</v>
      </c>
      <c r="J123" s="92"/>
    </row>
    <row r="124" spans="1:21" x14ac:dyDescent="0.25">
      <c r="A124" s="29" t="s">
        <v>214</v>
      </c>
      <c r="B124" s="13" t="s">
        <v>215</v>
      </c>
      <c r="C124" s="125">
        <v>4777735</v>
      </c>
      <c r="D124" s="125"/>
      <c r="E124" s="125">
        <v>3850000</v>
      </c>
      <c r="F124" s="126">
        <f t="shared" si="8"/>
        <v>3850000</v>
      </c>
      <c r="G124" s="125"/>
      <c r="H124" s="125">
        <v>3850000</v>
      </c>
      <c r="I124" s="126">
        <f t="shared" si="13"/>
        <v>3850000</v>
      </c>
      <c r="J124" s="92"/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  <c r="J125" s="92"/>
    </row>
    <row r="126" spans="1:21" x14ac:dyDescent="0.25">
      <c r="A126" s="29" t="s">
        <v>218</v>
      </c>
      <c r="B126" s="13" t="s">
        <v>219</v>
      </c>
      <c r="C126" s="125">
        <f>SUM(C127:C130)</f>
        <v>3149664</v>
      </c>
      <c r="D126" s="125">
        <f>SUM(D127:D130)</f>
        <v>0</v>
      </c>
      <c r="E126" s="125">
        <f>SUM(E127:E130)</f>
        <v>5646906</v>
      </c>
      <c r="F126" s="126">
        <f t="shared" si="8"/>
        <v>5646906</v>
      </c>
      <c r="G126" s="125">
        <f>SUM(G127:G130)</f>
        <v>0</v>
      </c>
      <c r="H126" s="125">
        <f>SUM(H127:H130)</f>
        <v>5646906</v>
      </c>
      <c r="I126" s="126">
        <f t="shared" si="13"/>
        <v>5646906</v>
      </c>
      <c r="J126" s="92"/>
    </row>
    <row r="127" spans="1:21" x14ac:dyDescent="0.25">
      <c r="A127" s="29"/>
      <c r="B127" s="13" t="s">
        <v>867</v>
      </c>
      <c r="C127" s="125">
        <v>3149664</v>
      </c>
      <c r="D127" s="125"/>
      <c r="E127" s="125">
        <f>2940300+6621606-3915000</f>
        <v>5646906</v>
      </c>
      <c r="F127" s="126">
        <f t="shared" si="8"/>
        <v>5646906</v>
      </c>
      <c r="G127" s="125"/>
      <c r="H127" s="125">
        <f>2940300+6621606-3915000</f>
        <v>5646906</v>
      </c>
      <c r="I127" s="126">
        <f t="shared" si="13"/>
        <v>5646906</v>
      </c>
      <c r="J127" s="92"/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10" x14ac:dyDescent="0.25">
      <c r="A129" s="30"/>
      <c r="B129" s="31" t="s">
        <v>220</v>
      </c>
      <c r="C129" s="125"/>
      <c r="D129" s="125"/>
      <c r="E129" s="125"/>
      <c r="F129" s="126">
        <f t="shared" si="8"/>
        <v>0</v>
      </c>
      <c r="G129" s="125"/>
      <c r="H129" s="125"/>
      <c r="I129" s="126">
        <f t="shared" si="13"/>
        <v>0</v>
      </c>
      <c r="J129" s="92"/>
    </row>
    <row r="130" spans="1:10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8"/>
        <v>0</v>
      </c>
      <c r="G130" s="127"/>
      <c r="H130" s="127"/>
      <c r="I130" s="128">
        <f t="shared" si="13"/>
        <v>0</v>
      </c>
      <c r="J130" s="92"/>
    </row>
    <row r="131" spans="1:10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  <c r="J131" s="92"/>
    </row>
    <row r="132" spans="1:10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8"/>
        <v>0</v>
      </c>
      <c r="G132" s="129">
        <f>SUM(G133:G138)</f>
        <v>0</v>
      </c>
      <c r="H132" s="129">
        <f>SUM(H133:H138)</f>
        <v>0</v>
      </c>
      <c r="I132" s="130">
        <f t="shared" si="13"/>
        <v>0</v>
      </c>
      <c r="J132" s="92"/>
    </row>
    <row r="133" spans="1:10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8"/>
        <v>0</v>
      </c>
      <c r="G133" s="123"/>
      <c r="H133" s="123"/>
      <c r="I133" s="124">
        <f t="shared" si="13"/>
        <v>0</v>
      </c>
      <c r="J133" s="92"/>
    </row>
    <row r="134" spans="1:10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  <c r="J134" s="92"/>
    </row>
    <row r="135" spans="1:10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  <c r="J135" s="92"/>
    </row>
    <row r="136" spans="1:10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  <c r="J136" s="92"/>
    </row>
    <row r="137" spans="1:10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8"/>
        <v>0</v>
      </c>
      <c r="G137" s="125"/>
      <c r="H137" s="125"/>
      <c r="I137" s="126">
        <f t="shared" si="13"/>
        <v>0</v>
      </c>
      <c r="J137" s="92"/>
    </row>
    <row r="138" spans="1:10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8"/>
        <v>0</v>
      </c>
      <c r="G138" s="125">
        <f>SUM(G139:G140)</f>
        <v>0</v>
      </c>
      <c r="H138" s="125">
        <f>SUM(H139:H140)</f>
        <v>0</v>
      </c>
      <c r="I138" s="126">
        <f t="shared" si="13"/>
        <v>0</v>
      </c>
      <c r="J138" s="92"/>
    </row>
    <row r="139" spans="1:10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8"/>
        <v>0</v>
      </c>
      <c r="G139" s="125"/>
      <c r="H139" s="125"/>
      <c r="I139" s="126">
        <f t="shared" si="13"/>
        <v>0</v>
      </c>
      <c r="J139" s="92"/>
    </row>
    <row r="140" spans="1:10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8"/>
        <v>0</v>
      </c>
      <c r="G140" s="127"/>
      <c r="H140" s="127"/>
      <c r="I140" s="128">
        <f t="shared" si="13"/>
        <v>0</v>
      </c>
      <c r="J140" s="92"/>
    </row>
    <row r="141" spans="1:10" x14ac:dyDescent="0.25">
      <c r="A141" s="28" t="s">
        <v>237</v>
      </c>
      <c r="B141" s="20" t="s">
        <v>35</v>
      </c>
      <c r="C141" s="123">
        <f>729048+540000</f>
        <v>1269048</v>
      </c>
      <c r="D141" s="123"/>
      <c r="E141" s="123">
        <f>16996600+2668800+370450</f>
        <v>20035850</v>
      </c>
      <c r="F141" s="124">
        <f t="shared" si="8"/>
        <v>20035850</v>
      </c>
      <c r="G141" s="123"/>
      <c r="H141" s="123">
        <v>27321052</v>
      </c>
      <c r="I141" s="124">
        <f t="shared" si="13"/>
        <v>27321052</v>
      </c>
      <c r="J141" s="92"/>
    </row>
    <row r="142" spans="1:10" ht="15.75" thickBot="1" x14ac:dyDescent="0.3">
      <c r="A142" s="30" t="s">
        <v>238</v>
      </c>
      <c r="B142" s="31" t="s">
        <v>239</v>
      </c>
      <c r="C142" s="127">
        <v>339946</v>
      </c>
      <c r="D142" s="127"/>
      <c r="E142" s="127">
        <f>4589082+720576+100022</f>
        <v>5409680</v>
      </c>
      <c r="F142" s="128">
        <f>SUM(D142:E142)</f>
        <v>5409680</v>
      </c>
      <c r="G142" s="127"/>
      <c r="H142" s="127">
        <v>7376684</v>
      </c>
      <c r="I142" s="128">
        <f>SUM(G142:H142)</f>
        <v>7376684</v>
      </c>
      <c r="J142" s="92"/>
    </row>
    <row r="143" spans="1:10" x14ac:dyDescent="0.25">
      <c r="A143" s="28" t="s">
        <v>240</v>
      </c>
      <c r="B143" s="20" t="s">
        <v>36</v>
      </c>
      <c r="C143" s="123">
        <v>857115</v>
      </c>
      <c r="D143" s="123"/>
      <c r="E143" s="123"/>
      <c r="F143" s="124">
        <f t="shared" ref="F143:F149" si="14">SUM(D143:E143)</f>
        <v>0</v>
      </c>
      <c r="G143" s="123"/>
      <c r="H143" s="123"/>
      <c r="I143" s="124">
        <f t="shared" ref="I143:I149" si="15">SUM(G143:H143)</f>
        <v>0</v>
      </c>
      <c r="J143" s="92"/>
    </row>
    <row r="144" spans="1:10" ht="15.75" thickBot="1" x14ac:dyDescent="0.3">
      <c r="A144" s="30" t="s">
        <v>241</v>
      </c>
      <c r="B144" s="31" t="s">
        <v>242</v>
      </c>
      <c r="C144" s="127">
        <v>231421</v>
      </c>
      <c r="D144" s="127"/>
      <c r="E144" s="127"/>
      <c r="F144" s="128">
        <f t="shared" si="14"/>
        <v>0</v>
      </c>
      <c r="G144" s="127"/>
      <c r="H144" s="127"/>
      <c r="I144" s="128">
        <f t="shared" si="15"/>
        <v>0</v>
      </c>
      <c r="J144" s="92"/>
    </row>
    <row r="145" spans="1:10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4"/>
        <v>0</v>
      </c>
      <c r="G145" s="133"/>
      <c r="H145" s="133"/>
      <c r="I145" s="134">
        <f t="shared" si="15"/>
        <v>0</v>
      </c>
      <c r="J145" s="92"/>
    </row>
    <row r="146" spans="1:10" ht="15.75" thickBot="1" x14ac:dyDescent="0.3">
      <c r="A146" s="32" t="s">
        <v>244</v>
      </c>
      <c r="B146" s="7" t="s">
        <v>245</v>
      </c>
      <c r="C146" s="129">
        <f>C145+C144+C143+C142+C141+C132+C131+C110+C104+C87</f>
        <v>32803556</v>
      </c>
      <c r="D146" s="129">
        <f>D145+D144+D143+D142+D141+D132+D131+D110+D104+D87</f>
        <v>0</v>
      </c>
      <c r="E146" s="129">
        <f>E145+E144+E143+E142+E141+E132+E131+E110+E104+E87</f>
        <v>68295260</v>
      </c>
      <c r="F146" s="130">
        <f t="shared" si="14"/>
        <v>68295260</v>
      </c>
      <c r="G146" s="129">
        <f>G145+G144+G143+G142+G141+G132+G131+G110+G104+G87</f>
        <v>0</v>
      </c>
      <c r="H146" s="129">
        <f>H145+H144+H143+H142+H141+H132+H131+H110+H104+H87</f>
        <v>77977466</v>
      </c>
      <c r="I146" s="130">
        <f t="shared" si="15"/>
        <v>77977466</v>
      </c>
      <c r="J146" s="92"/>
    </row>
    <row r="147" spans="1:10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4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  <c r="J147" s="92"/>
    </row>
    <row r="148" spans="1:10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4"/>
        <v>0</v>
      </c>
      <c r="G148" s="125"/>
      <c r="H148" s="125"/>
      <c r="I148" s="126">
        <f t="shared" si="15"/>
        <v>0</v>
      </c>
      <c r="J148" s="92"/>
    </row>
    <row r="149" spans="1:10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4"/>
        <v>0</v>
      </c>
      <c r="G149" s="125"/>
      <c r="H149" s="125"/>
      <c r="I149" s="126">
        <f t="shared" si="15"/>
        <v>0</v>
      </c>
      <c r="J149" s="92"/>
    </row>
    <row r="150" spans="1:10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  <c r="J150" s="92"/>
    </row>
    <row r="151" spans="1:10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  <c r="J151" s="92"/>
    </row>
    <row r="152" spans="1:10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  <c r="J152" s="92"/>
    </row>
    <row r="153" spans="1:10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  <c r="J153" s="92"/>
    </row>
    <row r="154" spans="1:10" ht="15.75" hidden="1" thickBot="1" x14ac:dyDescent="0.3">
      <c r="A154" s="30"/>
      <c r="B154" s="31" t="s">
        <v>258</v>
      </c>
      <c r="C154" s="135"/>
      <c r="D154" s="135"/>
      <c r="E154" s="135"/>
      <c r="F154" s="128">
        <f t="shared" si="16"/>
        <v>0</v>
      </c>
      <c r="G154" s="135"/>
      <c r="H154" s="135"/>
      <c r="I154" s="128">
        <f t="shared" si="17"/>
        <v>0</v>
      </c>
      <c r="J154" s="92"/>
    </row>
    <row r="155" spans="1:10" ht="15.75" thickBot="1" x14ac:dyDescent="0.3">
      <c r="A155" s="32" t="s">
        <v>261</v>
      </c>
      <c r="B155" s="7" t="s">
        <v>259</v>
      </c>
      <c r="C155" s="129">
        <f>C147+C146</f>
        <v>32803556</v>
      </c>
      <c r="D155" s="129">
        <f>D147+D146</f>
        <v>0</v>
      </c>
      <c r="E155" s="129">
        <f>E147+E146</f>
        <v>68295260</v>
      </c>
      <c r="F155" s="137">
        <f>SUM(D155:E155)</f>
        <v>68295260</v>
      </c>
      <c r="G155" s="129">
        <f>G147+G146</f>
        <v>0</v>
      </c>
      <c r="H155" s="129">
        <f>H147+H146</f>
        <v>77977466</v>
      </c>
      <c r="I155" s="137">
        <f>SUM(G155:H155)</f>
        <v>77977466</v>
      </c>
      <c r="J155" s="92"/>
    </row>
    <row r="156" spans="1:10" x14ac:dyDescent="0.25">
      <c r="E156" s="47"/>
      <c r="F156" s="47"/>
      <c r="H156" s="47"/>
      <c r="I156" s="47"/>
    </row>
    <row r="157" spans="1:10" x14ac:dyDescent="0.25">
      <c r="C157" s="92">
        <f>C84-C155</f>
        <v>3538462</v>
      </c>
      <c r="F157" s="92">
        <f>F84-F155</f>
        <v>-31695260</v>
      </c>
      <c r="I157" s="92">
        <f>I84-I155</f>
        <v>-38499870</v>
      </c>
    </row>
    <row r="158" spans="1:10" x14ac:dyDescent="0.25">
      <c r="F158" s="92"/>
      <c r="I158" s="92"/>
    </row>
    <row r="159" spans="1:10" x14ac:dyDescent="0.25">
      <c r="F159" s="92"/>
      <c r="I159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  <colBreaks count="1" manualBreakCount="1">
    <brk id="9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U157"/>
  <sheetViews>
    <sheetView view="pageBreakPreview" zoomScale="60" zoomScaleNormal="100" workbookViewId="0">
      <pane xSplit="2" ySplit="8" topLeftCell="C110" activePane="bottomRight" state="frozen"/>
      <selection pane="topRight" activeCell="C1" sqref="C1"/>
      <selection pane="bottomLeft" activeCell="A9" sqref="A9"/>
      <selection pane="bottomRight" activeCell="I8" sqref="I8"/>
    </sheetView>
  </sheetViews>
  <sheetFormatPr defaultRowHeight="15" x14ac:dyDescent="0.25"/>
  <cols>
    <col min="2" max="2" width="52.85546875" customWidth="1"/>
    <col min="3" max="3" width="12.85546875" customWidth="1"/>
    <col min="4" max="4" width="9.85546875" bestFit="1" customWidth="1"/>
    <col min="5" max="5" width="12.28515625" customWidth="1"/>
    <col min="6" max="6" width="10.7109375" customWidth="1"/>
    <col min="7" max="7" width="9.85546875" bestFit="1" customWidth="1"/>
    <col min="8" max="8" width="12.28515625" customWidth="1"/>
    <col min="9" max="9" width="10.71093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6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422</v>
      </c>
      <c r="B5" s="50" t="s">
        <v>423</v>
      </c>
      <c r="C5"/>
    </row>
    <row r="6" spans="1:9" x14ac:dyDescent="0.25">
      <c r="C6" s="294" t="s">
        <v>793</v>
      </c>
      <c r="D6" s="322" t="str">
        <f>'1 címrend'!C3</f>
        <v xml:space="preserve"> melléklet a  .../2023. ( IX....) rendelethez</v>
      </c>
      <c r="E6" s="4"/>
      <c r="F6" s="4"/>
      <c r="G6" s="322">
        <f>'1 címrend'!F3</f>
        <v>0</v>
      </c>
      <c r="H6" s="4"/>
      <c r="I6" s="4"/>
    </row>
    <row r="7" spans="1:9" ht="15.75" thickBot="1" x14ac:dyDescent="0.3"/>
    <row r="8" spans="1:9" ht="21.7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25">
      <c r="A132" s="28" t="s">
        <v>224</v>
      </c>
      <c r="B132" s="20" t="s">
        <v>34</v>
      </c>
      <c r="C132" s="123">
        <f>SUM(C133:C138)</f>
        <v>2000000</v>
      </c>
      <c r="D132" s="123">
        <f>SUM(D133:D138)</f>
        <v>300000</v>
      </c>
      <c r="E132" s="123">
        <f>SUM(E133:E138)</f>
        <v>0</v>
      </c>
      <c r="F132" s="124">
        <f t="shared" si="10"/>
        <v>300000</v>
      </c>
      <c r="G132" s="123">
        <f>SUM(G133:G138)</f>
        <v>300000</v>
      </c>
      <c r="H132" s="123">
        <f>SUM(H133:H138)</f>
        <v>0</v>
      </c>
      <c r="I132" s="124">
        <f t="shared" si="15"/>
        <v>300000</v>
      </c>
    </row>
    <row r="133" spans="1:9" x14ac:dyDescent="0.25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>
        <v>2000000</v>
      </c>
      <c r="D137" s="125">
        <v>300000</v>
      </c>
      <c r="E137" s="125"/>
      <c r="F137" s="126">
        <f t="shared" si="10"/>
        <v>300000</v>
      </c>
      <c r="G137" s="125">
        <v>300000</v>
      </c>
      <c r="H137" s="125"/>
      <c r="I137" s="126">
        <f t="shared" si="15"/>
        <v>300000</v>
      </c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2000000</v>
      </c>
      <c r="D146" s="129">
        <f>D145+D144+D143+D142+D141+D132+D131+D110+D104+D87</f>
        <v>300000</v>
      </c>
      <c r="E146" s="129">
        <f>E145+E144+E143+E142+E141+E132+E131+E110+E104+E87</f>
        <v>0</v>
      </c>
      <c r="F146" s="130">
        <f t="shared" si="10"/>
        <v>300000</v>
      </c>
      <c r="G146" s="129">
        <f>G145+G144+G143+G142+G141+G132+G131+G110+G104+G87</f>
        <v>300000</v>
      </c>
      <c r="H146" s="129">
        <f>H145+H144+H143+H142+H141+H132+H131+H110+H104+H87</f>
        <v>0</v>
      </c>
      <c r="I146" s="130">
        <f t="shared" si="15"/>
        <v>300000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2000000</v>
      </c>
      <c r="D155" s="129">
        <f>D147+D146</f>
        <v>300000</v>
      </c>
      <c r="E155" s="136">
        <f>E147+E146</f>
        <v>0</v>
      </c>
      <c r="F155" s="137">
        <f>SUM(D155:E155)</f>
        <v>300000</v>
      </c>
      <c r="G155" s="129">
        <f>G147+G146</f>
        <v>300000</v>
      </c>
      <c r="H155" s="136">
        <f>H147+H146</f>
        <v>0</v>
      </c>
      <c r="I155" s="137">
        <f>SUM(G155:H155)</f>
        <v>300000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-300000</v>
      </c>
      <c r="I157" s="92">
        <f>I84-I155</f>
        <v>-300000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157"/>
  <sheetViews>
    <sheetView view="pageBreakPreview" zoomScale="60" zoomScaleNormal="100" workbookViewId="0">
      <pane xSplit="2" ySplit="8" topLeftCell="C105" activePane="bottomRight" state="frozen"/>
      <selection pane="topRight" activeCell="C1" sqref="C1"/>
      <selection pane="bottomLeft" activeCell="A9" sqref="A9"/>
      <selection pane="bottomRight" activeCell="I8" sqref="I8"/>
    </sheetView>
  </sheetViews>
  <sheetFormatPr defaultRowHeight="15" x14ac:dyDescent="0.25"/>
  <cols>
    <col min="2" max="2" width="59.140625" bestFit="1" customWidth="1"/>
    <col min="3" max="3" width="12.85546875" customWidth="1"/>
    <col min="4" max="4" width="11.140625" customWidth="1"/>
    <col min="6" max="6" width="14.85546875" customWidth="1"/>
    <col min="7" max="7" width="11.140625" customWidth="1"/>
    <col min="9" max="9" width="14.85546875" customWidth="1"/>
    <col min="10" max="10" width="9.570312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424</v>
      </c>
      <c r="B5" s="50" t="s">
        <v>425</v>
      </c>
      <c r="C5"/>
    </row>
    <row r="6" spans="1:9" x14ac:dyDescent="0.25">
      <c r="C6" s="294" t="s">
        <v>794</v>
      </c>
      <c r="D6" s="342" t="str">
        <f>'1 címrend'!C3</f>
        <v xml:space="preserve"> melléklet a  .../2023. ( IX....) rendelethez</v>
      </c>
      <c r="E6" s="116"/>
      <c r="F6" s="116"/>
      <c r="G6" s="342">
        <f>'1 címrend'!F3</f>
        <v>0</v>
      </c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>SUM(D9:E21)</f>
        <v>0</v>
      </c>
      <c r="G9" s="129">
        <f>SUM(G10,G17,G18,G20,G21,G19)</f>
        <v>0</v>
      </c>
      <c r="H9" s="129">
        <f>SUM(H10,H17,H18,H20,H21,H19)</f>
        <v>0</v>
      </c>
      <c r="I9" s="130">
        <f>SUM(G9:H21)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30">
        <f t="shared" ref="F10:F73" si="0">SUM(D10:E22)</f>
        <v>0</v>
      </c>
      <c r="G10" s="123">
        <f>SUM(G11:G16)</f>
        <v>0</v>
      </c>
      <c r="H10" s="123">
        <f>SUM(H11:H16)</f>
        <v>0</v>
      </c>
      <c r="I10" s="130">
        <f t="shared" ref="I10:I73" si="1">SUM(G10:H22)</f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30">
        <f t="shared" si="0"/>
        <v>0</v>
      </c>
      <c r="G11" s="125"/>
      <c r="H11" s="125"/>
      <c r="I11" s="130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30">
        <f t="shared" si="0"/>
        <v>0</v>
      </c>
      <c r="G12" s="125"/>
      <c r="H12" s="125"/>
      <c r="I12" s="130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30">
        <f t="shared" si="0"/>
        <v>0</v>
      </c>
      <c r="G13" s="125"/>
      <c r="H13" s="125"/>
      <c r="I13" s="130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30">
        <f t="shared" si="0"/>
        <v>0</v>
      </c>
      <c r="G14" s="125"/>
      <c r="H14" s="125"/>
      <c r="I14" s="130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30">
        <f t="shared" si="0"/>
        <v>0</v>
      </c>
      <c r="G15" s="125"/>
      <c r="H15" s="125"/>
      <c r="I15" s="130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30">
        <f t="shared" si="0"/>
        <v>0</v>
      </c>
      <c r="G16" s="125"/>
      <c r="H16" s="125"/>
      <c r="I16" s="130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30">
        <f t="shared" si="0"/>
        <v>0</v>
      </c>
      <c r="G17" s="125"/>
      <c r="H17" s="125"/>
      <c r="I17" s="130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30">
        <f t="shared" si="0"/>
        <v>0</v>
      </c>
      <c r="G18" s="125"/>
      <c r="H18" s="125"/>
      <c r="I18" s="130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30">
        <f t="shared" si="0"/>
        <v>0</v>
      </c>
      <c r="G19" s="125"/>
      <c r="H19" s="125"/>
      <c r="I19" s="130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30">
        <f t="shared" si="0"/>
        <v>0</v>
      </c>
      <c r="G20" s="125"/>
      <c r="H20" s="125"/>
      <c r="I20" s="130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30">
        <f t="shared" si="0"/>
        <v>0</v>
      </c>
      <c r="G21" s="127"/>
      <c r="H21" s="127"/>
      <c r="I21" s="130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30">
        <f t="shared" si="0"/>
        <v>0</v>
      </c>
      <c r="G22" s="123">
        <f>SUM(G23:G24)</f>
        <v>0</v>
      </c>
      <c r="H22" s="123">
        <f>SUM(H23:H24)</f>
        <v>0</v>
      </c>
      <c r="I22" s="130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30">
        <f t="shared" si="0"/>
        <v>0</v>
      </c>
      <c r="G23" s="125"/>
      <c r="H23" s="125"/>
      <c r="I23" s="130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30">
        <f t="shared" si="0"/>
        <v>0</v>
      </c>
      <c r="G24" s="127"/>
      <c r="H24" s="127"/>
      <c r="I24" s="130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30">
        <f t="shared" si="0"/>
        <v>0</v>
      </c>
      <c r="G25" s="123">
        <f>G26+G30+G38</f>
        <v>0</v>
      </c>
      <c r="H25" s="123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30">
        <f t="shared" si="0"/>
        <v>0</v>
      </c>
      <c r="G26" s="125">
        <f>SUM(G27:G29)</f>
        <v>0</v>
      </c>
      <c r="H26" s="125">
        <f>SUM(H27:H29)</f>
        <v>0</v>
      </c>
      <c r="I26" s="130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30">
        <f t="shared" si="0"/>
        <v>0</v>
      </c>
      <c r="G27" s="125"/>
      <c r="H27" s="125"/>
      <c r="I27" s="130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30">
        <f t="shared" si="0"/>
        <v>0</v>
      </c>
      <c r="G28" s="125"/>
      <c r="H28" s="125"/>
      <c r="I28" s="130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30">
        <f t="shared" si="0"/>
        <v>0</v>
      </c>
      <c r="G29" s="125"/>
      <c r="H29" s="125"/>
      <c r="I29" s="130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30">
        <f t="shared" si="0"/>
        <v>0</v>
      </c>
      <c r="G30" s="125">
        <f>G31+G33+G34</f>
        <v>0</v>
      </c>
      <c r="H30" s="125">
        <f>H31+H33+H34</f>
        <v>0</v>
      </c>
      <c r="I30" s="130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30">
        <f t="shared" si="0"/>
        <v>0</v>
      </c>
      <c r="G31" s="125">
        <f>G32</f>
        <v>0</v>
      </c>
      <c r="H31" s="125">
        <f>H32</f>
        <v>0</v>
      </c>
      <c r="I31" s="130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30">
        <f t="shared" si="0"/>
        <v>0</v>
      </c>
      <c r="G32" s="125"/>
      <c r="H32" s="125"/>
      <c r="I32" s="130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30">
        <f t="shared" si="0"/>
        <v>0</v>
      </c>
      <c r="G33" s="125"/>
      <c r="H33" s="125"/>
      <c r="I33" s="130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30">
        <f t="shared" si="0"/>
        <v>0</v>
      </c>
      <c r="G34" s="125">
        <f>SUM(G35:G37)</f>
        <v>0</v>
      </c>
      <c r="H34" s="125">
        <f>SUM(H35:H37)</f>
        <v>0</v>
      </c>
      <c r="I34" s="130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30">
        <f t="shared" si="0"/>
        <v>0</v>
      </c>
      <c r="G35" s="125"/>
      <c r="H35" s="125"/>
      <c r="I35" s="130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30">
        <f t="shared" si="0"/>
        <v>0</v>
      </c>
      <c r="G36" s="125"/>
      <c r="H36" s="125"/>
      <c r="I36" s="130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30">
        <f t="shared" si="0"/>
        <v>0</v>
      </c>
      <c r="G37" s="125"/>
      <c r="H37" s="125"/>
      <c r="I37" s="130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30">
        <f t="shared" si="0"/>
        <v>0</v>
      </c>
      <c r="G38" s="125">
        <f>SUM(G39:G44)</f>
        <v>0</v>
      </c>
      <c r="H38" s="125">
        <f>SUM(H39:H44)</f>
        <v>0</v>
      </c>
      <c r="I38" s="130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30">
        <f t="shared" si="0"/>
        <v>0</v>
      </c>
      <c r="G39" s="125"/>
      <c r="H39" s="125"/>
      <c r="I39" s="130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30">
        <f t="shared" si="0"/>
        <v>0</v>
      </c>
      <c r="G40" s="125"/>
      <c r="H40" s="125"/>
      <c r="I40" s="130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30">
        <f t="shared" si="0"/>
        <v>0</v>
      </c>
      <c r="G41" s="125"/>
      <c r="H41" s="125"/>
      <c r="I41" s="130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30">
        <f t="shared" si="0"/>
        <v>0</v>
      </c>
      <c r="G42" s="125"/>
      <c r="H42" s="125"/>
      <c r="I42" s="130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30">
        <f t="shared" si="0"/>
        <v>0</v>
      </c>
      <c r="G43" s="125"/>
      <c r="H43" s="125"/>
      <c r="I43" s="130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30">
        <f t="shared" si="0"/>
        <v>0</v>
      </c>
      <c r="G44" s="127"/>
      <c r="H44" s="127"/>
      <c r="I44" s="130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17380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thickBot="1" x14ac:dyDescent="0.3">
      <c r="A46" s="22" t="s">
        <v>92</v>
      </c>
      <c r="B46" s="13" t="s">
        <v>93</v>
      </c>
      <c r="C46" s="123"/>
      <c r="D46" s="123"/>
      <c r="E46" s="123"/>
      <c r="F46" s="130">
        <f t="shared" si="0"/>
        <v>0</v>
      </c>
      <c r="G46" s="123"/>
      <c r="H46" s="123"/>
      <c r="I46" s="130">
        <f t="shared" si="1"/>
        <v>0</v>
      </c>
    </row>
    <row r="47" spans="1:9" ht="15.75" thickBot="1" x14ac:dyDescent="0.3">
      <c r="A47" s="22" t="s">
        <v>94</v>
      </c>
      <c r="B47" s="13" t="s">
        <v>95</v>
      </c>
      <c r="C47" s="125"/>
      <c r="D47" s="125"/>
      <c r="E47" s="125"/>
      <c r="F47" s="130">
        <f t="shared" si="0"/>
        <v>0</v>
      </c>
      <c r="G47" s="125"/>
      <c r="H47" s="125"/>
      <c r="I47" s="130">
        <f t="shared" si="1"/>
        <v>0</v>
      </c>
    </row>
    <row r="48" spans="1:9" ht="15.75" thickBot="1" x14ac:dyDescent="0.3">
      <c r="A48" s="22" t="s">
        <v>96</v>
      </c>
      <c r="B48" s="13" t="s">
        <v>97</v>
      </c>
      <c r="C48" s="125"/>
      <c r="D48" s="125"/>
      <c r="E48" s="125"/>
      <c r="F48" s="130">
        <f t="shared" si="0"/>
        <v>0</v>
      </c>
      <c r="G48" s="125"/>
      <c r="H48" s="125"/>
      <c r="I48" s="130">
        <f t="shared" si="1"/>
        <v>0</v>
      </c>
    </row>
    <row r="49" spans="1:9" ht="15.75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30">
        <f t="shared" si="0"/>
        <v>0</v>
      </c>
      <c r="G49" s="125">
        <f>SUM(G50:G53)</f>
        <v>0</v>
      </c>
      <c r="H49" s="125">
        <f>SUM(H50:H53)</f>
        <v>0</v>
      </c>
      <c r="I49" s="130">
        <f t="shared" si="1"/>
        <v>0</v>
      </c>
    </row>
    <row r="50" spans="1:9" ht="15.75" thickBot="1" x14ac:dyDescent="0.3">
      <c r="A50" s="22"/>
      <c r="B50" s="13" t="s">
        <v>100</v>
      </c>
      <c r="C50" s="125"/>
      <c r="D50" s="125"/>
      <c r="E50" s="125"/>
      <c r="F50" s="130">
        <f t="shared" si="0"/>
        <v>0</v>
      </c>
      <c r="G50" s="125"/>
      <c r="H50" s="125"/>
      <c r="I50" s="130">
        <f t="shared" si="1"/>
        <v>0</v>
      </c>
    </row>
    <row r="51" spans="1:9" ht="15.75" thickBot="1" x14ac:dyDescent="0.3">
      <c r="A51" s="22"/>
      <c r="B51" s="13" t="s">
        <v>101</v>
      </c>
      <c r="C51" s="125"/>
      <c r="D51" s="125"/>
      <c r="E51" s="125"/>
      <c r="F51" s="130">
        <f t="shared" si="0"/>
        <v>0</v>
      </c>
      <c r="G51" s="125"/>
      <c r="H51" s="125"/>
      <c r="I51" s="130">
        <f t="shared" si="1"/>
        <v>0</v>
      </c>
    </row>
    <row r="52" spans="1:9" ht="15.75" thickBot="1" x14ac:dyDescent="0.3">
      <c r="A52" s="22"/>
      <c r="B52" s="13" t="s">
        <v>102</v>
      </c>
      <c r="C52" s="125"/>
      <c r="D52" s="125"/>
      <c r="E52" s="125"/>
      <c r="F52" s="130">
        <f t="shared" si="0"/>
        <v>0</v>
      </c>
      <c r="G52" s="125"/>
      <c r="H52" s="125"/>
      <c r="I52" s="130">
        <f t="shared" si="1"/>
        <v>0</v>
      </c>
    </row>
    <row r="53" spans="1:9" ht="15.75" thickBot="1" x14ac:dyDescent="0.3">
      <c r="A53" s="22"/>
      <c r="B53" s="13" t="s">
        <v>103</v>
      </c>
      <c r="C53" s="125"/>
      <c r="D53" s="125"/>
      <c r="E53" s="125"/>
      <c r="F53" s="130">
        <f t="shared" si="0"/>
        <v>0</v>
      </c>
      <c r="G53" s="125"/>
      <c r="H53" s="125"/>
      <c r="I53" s="130">
        <f t="shared" si="1"/>
        <v>0</v>
      </c>
    </row>
    <row r="54" spans="1:9" ht="15.75" thickBot="1" x14ac:dyDescent="0.3">
      <c r="A54" s="22" t="s">
        <v>104</v>
      </c>
      <c r="B54" s="13" t="s">
        <v>105</v>
      </c>
      <c r="C54" s="125"/>
      <c r="D54" s="125"/>
      <c r="E54" s="125"/>
      <c r="F54" s="130">
        <f t="shared" si="0"/>
        <v>0</v>
      </c>
      <c r="G54" s="125"/>
      <c r="H54" s="125"/>
      <c r="I54" s="130">
        <f t="shared" si="1"/>
        <v>0</v>
      </c>
    </row>
    <row r="55" spans="1:9" ht="15.75" thickBot="1" x14ac:dyDescent="0.3">
      <c r="A55" s="22" t="s">
        <v>106</v>
      </c>
      <c r="B55" s="13" t="s">
        <v>107</v>
      </c>
      <c r="C55" s="125"/>
      <c r="D55" s="125"/>
      <c r="E55" s="125"/>
      <c r="F55" s="130">
        <f t="shared" si="0"/>
        <v>0</v>
      </c>
      <c r="G55" s="125"/>
      <c r="H55" s="125"/>
      <c r="I55" s="130">
        <f t="shared" si="1"/>
        <v>0</v>
      </c>
    </row>
    <row r="56" spans="1:9" ht="15.75" thickBot="1" x14ac:dyDescent="0.3">
      <c r="A56" s="22" t="s">
        <v>108</v>
      </c>
      <c r="B56" s="13" t="s">
        <v>109</v>
      </c>
      <c r="C56" s="125"/>
      <c r="D56" s="125"/>
      <c r="E56" s="125"/>
      <c r="F56" s="130">
        <f t="shared" si="0"/>
        <v>0</v>
      </c>
      <c r="G56" s="125"/>
      <c r="H56" s="125"/>
      <c r="I56" s="130">
        <f t="shared" si="1"/>
        <v>0</v>
      </c>
    </row>
    <row r="57" spans="1:9" ht="15.75" thickBot="1" x14ac:dyDescent="0.3">
      <c r="A57" s="22" t="s">
        <v>110</v>
      </c>
      <c r="B57" s="13" t="s">
        <v>111</v>
      </c>
      <c r="C57" s="125"/>
      <c r="D57" s="125"/>
      <c r="E57" s="125"/>
      <c r="F57" s="130">
        <f t="shared" si="0"/>
        <v>0</v>
      </c>
      <c r="G57" s="125"/>
      <c r="H57" s="125"/>
      <c r="I57" s="130">
        <f t="shared" si="1"/>
        <v>0</v>
      </c>
    </row>
    <row r="58" spans="1:9" ht="15.75" thickBot="1" x14ac:dyDescent="0.3">
      <c r="A58" s="22" t="s">
        <v>112</v>
      </c>
      <c r="B58" s="13" t="s">
        <v>113</v>
      </c>
      <c r="C58" s="125"/>
      <c r="D58" s="125"/>
      <c r="E58" s="125"/>
      <c r="F58" s="130">
        <f t="shared" si="0"/>
        <v>0</v>
      </c>
      <c r="G58" s="125"/>
      <c r="H58" s="125"/>
      <c r="I58" s="130">
        <f t="shared" si="1"/>
        <v>0</v>
      </c>
    </row>
    <row r="59" spans="1:9" ht="15.75" thickBot="1" x14ac:dyDescent="0.3">
      <c r="A59" s="22" t="s">
        <v>114</v>
      </c>
      <c r="B59" s="13" t="s">
        <v>115</v>
      </c>
      <c r="C59" s="125"/>
      <c r="D59" s="125"/>
      <c r="E59" s="125"/>
      <c r="F59" s="130">
        <f t="shared" si="0"/>
        <v>0</v>
      </c>
      <c r="G59" s="125"/>
      <c r="H59" s="125"/>
      <c r="I59" s="130">
        <f t="shared" si="1"/>
        <v>0</v>
      </c>
    </row>
    <row r="60" spans="1:9" ht="15.75" thickBot="1" x14ac:dyDescent="0.3">
      <c r="A60" s="23" t="s">
        <v>116</v>
      </c>
      <c r="B60" s="31" t="s">
        <v>117</v>
      </c>
      <c r="C60" s="127">
        <v>17380</v>
      </c>
      <c r="D60" s="127"/>
      <c r="E60" s="127"/>
      <c r="F60" s="130">
        <f t="shared" si="0"/>
        <v>0</v>
      </c>
      <c r="G60" s="127"/>
      <c r="H60" s="127"/>
      <c r="I60" s="130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30">
        <f t="shared" si="0"/>
        <v>0</v>
      </c>
      <c r="G62" s="123"/>
      <c r="H62" s="123"/>
      <c r="I62" s="130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30">
        <f t="shared" si="0"/>
        <v>0</v>
      </c>
      <c r="G63" s="125"/>
      <c r="H63" s="125"/>
      <c r="I63" s="130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30">
        <f t="shared" si="0"/>
        <v>0</v>
      </c>
      <c r="G64" s="125"/>
      <c r="H64" s="125"/>
      <c r="I64" s="130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30">
        <f t="shared" si="0"/>
        <v>0</v>
      </c>
      <c r="G65" s="125"/>
      <c r="H65" s="125"/>
      <c r="I65" s="130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30">
        <f t="shared" si="0"/>
        <v>0</v>
      </c>
      <c r="G66" s="127"/>
      <c r="H66" s="127"/>
      <c r="I66" s="130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thickBot="1" x14ac:dyDescent="0.3">
      <c r="A68" s="22" t="s">
        <v>131</v>
      </c>
      <c r="B68" s="13" t="s">
        <v>132</v>
      </c>
      <c r="C68" s="123"/>
      <c r="D68" s="123"/>
      <c r="E68" s="123"/>
      <c r="F68" s="130">
        <f t="shared" si="0"/>
        <v>0</v>
      </c>
      <c r="G68" s="123"/>
      <c r="H68" s="123"/>
      <c r="I68" s="130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30">
        <f t="shared" si="0"/>
        <v>0</v>
      </c>
      <c r="G69" s="127"/>
      <c r="H69" s="127"/>
      <c r="I69" s="130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15000</v>
      </c>
      <c r="D70" s="123">
        <f>D71</f>
        <v>0</v>
      </c>
      <c r="E70" s="123">
        <f>E71</f>
        <v>0</v>
      </c>
      <c r="F70" s="130">
        <f t="shared" si="0"/>
        <v>0</v>
      </c>
      <c r="G70" s="123">
        <f>G71</f>
        <v>0</v>
      </c>
      <c r="H70" s="123">
        <f>H71</f>
        <v>0</v>
      </c>
      <c r="I70" s="130">
        <f t="shared" si="1"/>
        <v>0</v>
      </c>
    </row>
    <row r="71" spans="1:9" ht="15.75" thickBot="1" x14ac:dyDescent="0.3">
      <c r="A71" s="23"/>
      <c r="B71" s="31" t="s">
        <v>137</v>
      </c>
      <c r="C71" s="127">
        <v>15000</v>
      </c>
      <c r="D71" s="127"/>
      <c r="E71" s="127"/>
      <c r="F71" s="130">
        <f t="shared" si="0"/>
        <v>0</v>
      </c>
      <c r="G71" s="127"/>
      <c r="H71" s="127"/>
      <c r="I71" s="130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32380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30">
        <f t="shared" si="0"/>
        <v>0</v>
      </c>
      <c r="G73" s="123">
        <f>G74+G82</f>
        <v>0</v>
      </c>
      <c r="H73" s="123">
        <f>H74+H82</f>
        <v>0</v>
      </c>
      <c r="I73" s="130">
        <f t="shared" si="1"/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2">SUM(D75:D76,D77,D78,D82,D81)</f>
        <v>0</v>
      </c>
      <c r="E74" s="125">
        <f t="shared" si="2"/>
        <v>0</v>
      </c>
      <c r="F74" s="130">
        <f t="shared" ref="F74:F84" si="3">SUM(D74:E86)</f>
        <v>0</v>
      </c>
      <c r="G74" s="125">
        <f t="shared" ref="G74:H74" si="4">SUM(G75:G76,G77,G78,G82,G81)</f>
        <v>0</v>
      </c>
      <c r="H74" s="125">
        <f t="shared" si="4"/>
        <v>0</v>
      </c>
      <c r="I74" s="130">
        <f t="shared" ref="I74:I84" si="5">SUM(G74:H86)</f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30">
        <f t="shared" si="3"/>
        <v>0</v>
      </c>
      <c r="G75" s="125"/>
      <c r="H75" s="125"/>
      <c r="I75" s="130">
        <f t="shared" si="5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30">
        <f t="shared" si="3"/>
        <v>0</v>
      </c>
      <c r="G76" s="125"/>
      <c r="H76" s="125"/>
      <c r="I76" s="130">
        <f t="shared" si="5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30">
        <f t="shared" si="3"/>
        <v>0</v>
      </c>
      <c r="G77" s="125"/>
      <c r="H77" s="125"/>
      <c r="I77" s="130">
        <f t="shared" si="5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30">
        <f t="shared" si="3"/>
        <v>0</v>
      </c>
      <c r="G78" s="125">
        <f>SUM(G79:G80)</f>
        <v>0</v>
      </c>
      <c r="H78" s="125">
        <f>SUM(H79:H80)</f>
        <v>0</v>
      </c>
      <c r="I78" s="130">
        <f t="shared" si="5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30">
        <f t="shared" si="3"/>
        <v>0</v>
      </c>
      <c r="G79" s="125"/>
      <c r="H79" s="125"/>
      <c r="I79" s="130">
        <f t="shared" si="5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30">
        <f t="shared" si="3"/>
        <v>0</v>
      </c>
      <c r="G80" s="125"/>
      <c r="H80" s="125"/>
      <c r="I80" s="130">
        <f t="shared" si="5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30">
        <f t="shared" si="3"/>
        <v>0</v>
      </c>
      <c r="G81" s="125"/>
      <c r="H81" s="125"/>
      <c r="I81" s="130">
        <f t="shared" si="5"/>
        <v>0</v>
      </c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30">
        <f t="shared" si="3"/>
        <v>0</v>
      </c>
      <c r="G82" s="125"/>
      <c r="H82" s="125"/>
      <c r="I82" s="130">
        <f t="shared" si="5"/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30">
        <f t="shared" si="3"/>
        <v>0</v>
      </c>
      <c r="G83" s="127"/>
      <c r="H83" s="127"/>
      <c r="I83" s="130">
        <f t="shared" si="5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32380</v>
      </c>
      <c r="D84" s="129">
        <f>D72+D73</f>
        <v>0</v>
      </c>
      <c r="E84" s="129">
        <f>E72+E73</f>
        <v>0</v>
      </c>
      <c r="F84" s="130">
        <f t="shared" si="3"/>
        <v>0</v>
      </c>
      <c r="G84" s="129">
        <f>G72+G73</f>
        <v>0</v>
      </c>
      <c r="H84" s="129">
        <f>H72+H73</f>
        <v>0</v>
      </c>
      <c r="I84" s="130">
        <f t="shared" si="5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>SUM(D87:E87)</f>
        <v>0</v>
      </c>
      <c r="G87" s="129">
        <f>G88+G100</f>
        <v>0</v>
      </c>
      <c r="H87" s="129">
        <f>H88+H100</f>
        <v>0</v>
      </c>
      <c r="I87" s="130">
        <f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>SUM(D88:E88)</f>
        <v>0</v>
      </c>
      <c r="G88" s="123">
        <f>SUM(G89:G99)</f>
        <v>0</v>
      </c>
      <c r="H88" s="123">
        <f>SUM(H89:H99)</f>
        <v>0</v>
      </c>
      <c r="I88" s="124">
        <f>SUM(G88:H88)</f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4">
        <f t="shared" ref="F89:F102" si="6">SUM(D89:E89)</f>
        <v>0</v>
      </c>
      <c r="G89" s="125"/>
      <c r="H89" s="125"/>
      <c r="I89" s="124">
        <f t="shared" ref="I89:I102" si="7">SUM(G89:H89)</f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4">
        <f t="shared" si="6"/>
        <v>0</v>
      </c>
      <c r="G90" s="125"/>
      <c r="H90" s="125"/>
      <c r="I90" s="124">
        <f t="shared" si="7"/>
        <v>0</v>
      </c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4">
        <f t="shared" si="6"/>
        <v>0</v>
      </c>
      <c r="G91" s="125"/>
      <c r="H91" s="125"/>
      <c r="I91" s="124">
        <f t="shared" si="7"/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4">
        <f t="shared" si="6"/>
        <v>0</v>
      </c>
      <c r="G92" s="125"/>
      <c r="H92" s="125"/>
      <c r="I92" s="124">
        <f t="shared" si="7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4">
        <f t="shared" si="6"/>
        <v>0</v>
      </c>
      <c r="G93" s="125"/>
      <c r="H93" s="125"/>
      <c r="I93" s="124">
        <f t="shared" si="7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4">
        <f t="shared" si="6"/>
        <v>0</v>
      </c>
      <c r="G94" s="125"/>
      <c r="H94" s="125"/>
      <c r="I94" s="124">
        <f t="shared" si="7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4">
        <f t="shared" si="6"/>
        <v>0</v>
      </c>
      <c r="G95" s="125"/>
      <c r="H95" s="125"/>
      <c r="I95" s="124">
        <f t="shared" si="7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4">
        <f t="shared" si="6"/>
        <v>0</v>
      </c>
      <c r="G96" s="125"/>
      <c r="H96" s="125"/>
      <c r="I96" s="124">
        <f t="shared" si="7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4">
        <f t="shared" si="6"/>
        <v>0</v>
      </c>
      <c r="G97" s="125"/>
      <c r="H97" s="125"/>
      <c r="I97" s="124">
        <f t="shared" si="7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4">
        <f t="shared" si="6"/>
        <v>0</v>
      </c>
      <c r="G98" s="125"/>
      <c r="H98" s="125"/>
      <c r="I98" s="124">
        <f t="shared" si="7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4">
        <f t="shared" si="6"/>
        <v>0</v>
      </c>
      <c r="G99" s="125"/>
      <c r="H99" s="125"/>
      <c r="I99" s="124">
        <f t="shared" si="7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4">
        <f t="shared" si="6"/>
        <v>0</v>
      </c>
      <c r="G100" s="125">
        <f>SUM(G101:G103)</f>
        <v>0</v>
      </c>
      <c r="H100" s="125">
        <f>SUM(H101:H103)</f>
        <v>0</v>
      </c>
      <c r="I100" s="124">
        <f t="shared" si="7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4">
        <f t="shared" si="6"/>
        <v>0</v>
      </c>
      <c r="G101" s="125"/>
      <c r="H101" s="125"/>
      <c r="I101" s="124">
        <f t="shared" si="7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4">
        <f t="shared" si="6"/>
        <v>0</v>
      </c>
      <c r="G102" s="125"/>
      <c r="H102" s="125"/>
      <c r="I102" s="124">
        <f t="shared" si="7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>SUM(D103:E103)</f>
        <v>0</v>
      </c>
      <c r="G103" s="127"/>
      <c r="H103" s="127"/>
      <c r="I103" s="128">
        <f>SUM(G103:H103)</f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>SUM(D104:E104)</f>
        <v>0</v>
      </c>
      <c r="G104" s="129">
        <f>SUM(G105:G109)</f>
        <v>0</v>
      </c>
      <c r="H104" s="129">
        <f>SUM(H105:H109)</f>
        <v>0</v>
      </c>
      <c r="I104" s="130">
        <f>SUM(G104:H104)</f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>SUM(D105:E105)</f>
        <v>0</v>
      </c>
      <c r="G105" s="123"/>
      <c r="H105" s="123"/>
      <c r="I105" s="124">
        <f>SUM(G105:H105)</f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4">
        <f t="shared" ref="F106:F109" si="8">SUM(D106:E106)</f>
        <v>0</v>
      </c>
      <c r="G106" s="125"/>
      <c r="H106" s="125"/>
      <c r="I106" s="124">
        <f t="shared" ref="I106:I109" si="9">SUM(G106:H106)</f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4">
        <f t="shared" si="8"/>
        <v>0</v>
      </c>
      <c r="G107" s="125"/>
      <c r="H107" s="125"/>
      <c r="I107" s="124">
        <f t="shared" si="9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4">
        <f t="shared" si="8"/>
        <v>0</v>
      </c>
      <c r="G108" s="125"/>
      <c r="H108" s="125"/>
      <c r="I108" s="124">
        <f t="shared" si="9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4">
        <f t="shared" si="8"/>
        <v>0</v>
      </c>
      <c r="G109" s="127"/>
      <c r="H109" s="127"/>
      <c r="I109" s="124">
        <f t="shared" si="9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9921868</v>
      </c>
      <c r="D110" s="123">
        <f>SUM(D111:D112,D113,D126,D125)</f>
        <v>9940000</v>
      </c>
      <c r="E110" s="123">
        <f>SUM(E111:E112,E113,E126,E125)</f>
        <v>0</v>
      </c>
      <c r="F110" s="124">
        <f>SUM(D110:E110)</f>
        <v>9940000</v>
      </c>
      <c r="G110" s="123">
        <f>SUM(G111:G112,G113,G126,G125)</f>
        <v>9940000</v>
      </c>
      <c r="H110" s="123">
        <f>SUM(H111:H112,H113,H126,H125)</f>
        <v>0</v>
      </c>
      <c r="I110" s="124">
        <f>SUM(G110:H110)</f>
        <v>9940000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4">
        <f t="shared" ref="F111:F130" si="10">SUM(D111:E111)</f>
        <v>0</v>
      </c>
      <c r="G111" s="125"/>
      <c r="H111" s="125"/>
      <c r="I111" s="124">
        <f t="shared" ref="I111:I112" si="11">SUM(G111:H111)</f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4">
        <f t="shared" si="10"/>
        <v>0</v>
      </c>
      <c r="G112" s="125"/>
      <c r="H112" s="125"/>
      <c r="I112" s="124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7812498</v>
      </c>
      <c r="D113" s="125">
        <f t="shared" ref="D113:F113" si="12">SUM(D114:D124)-D115-D116-D117-D118</f>
        <v>7840000</v>
      </c>
      <c r="E113" s="125">
        <f t="shared" si="12"/>
        <v>0</v>
      </c>
      <c r="F113" s="125">
        <f t="shared" si="12"/>
        <v>7840000</v>
      </c>
      <c r="G113" s="125">
        <f t="shared" ref="G113:I113" si="13">SUM(G114:G124)-G115-G116-G117-G118</f>
        <v>7840000</v>
      </c>
      <c r="H113" s="125">
        <f t="shared" si="13"/>
        <v>0</v>
      </c>
      <c r="I113" s="125">
        <f t="shared" si="13"/>
        <v>7840000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4">
        <f t="shared" si="10"/>
        <v>0</v>
      </c>
      <c r="G114" s="125"/>
      <c r="H114" s="125"/>
      <c r="I114" s="124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4"/>
      <c r="G115" s="125"/>
      <c r="H115" s="125"/>
      <c r="I115" s="124"/>
    </row>
    <row r="116" spans="1:21" x14ac:dyDescent="0.25">
      <c r="A116" s="29"/>
      <c r="B116" s="13" t="s">
        <v>1382</v>
      </c>
      <c r="C116" s="125"/>
      <c r="D116" s="125"/>
      <c r="E116" s="125"/>
      <c r="F116" s="124"/>
      <c r="G116" s="125"/>
      <c r="H116" s="125"/>
      <c r="I116" s="124"/>
    </row>
    <row r="117" spans="1:21" x14ac:dyDescent="0.25">
      <c r="A117" s="29"/>
      <c r="B117" s="13" t="s">
        <v>1380</v>
      </c>
      <c r="C117" s="125"/>
      <c r="D117" s="125"/>
      <c r="E117" s="125"/>
      <c r="F117" s="124"/>
      <c r="G117" s="125"/>
      <c r="H117" s="125"/>
      <c r="I117" s="124"/>
    </row>
    <row r="118" spans="1:21" x14ac:dyDescent="0.25">
      <c r="A118" s="29"/>
      <c r="B118" s="13" t="s">
        <v>1383</v>
      </c>
      <c r="C118" s="125"/>
      <c r="D118" s="125"/>
      <c r="E118" s="125"/>
      <c r="F118" s="124"/>
      <c r="G118" s="125"/>
      <c r="H118" s="125"/>
      <c r="I118" s="124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4">
        <f t="shared" si="10"/>
        <v>0</v>
      </c>
      <c r="G119" s="125"/>
      <c r="H119" s="125"/>
      <c r="I119" s="124">
        <f t="shared" ref="I119:I130" si="15">SUM(G119:H119)</f>
        <v>0</v>
      </c>
    </row>
    <row r="120" spans="1:21" x14ac:dyDescent="0.25">
      <c r="A120" s="29" t="s">
        <v>206</v>
      </c>
      <c r="B120" s="13" t="s">
        <v>207</v>
      </c>
      <c r="C120" s="125">
        <v>682945</v>
      </c>
      <c r="D120" s="125">
        <v>700000</v>
      </c>
      <c r="E120" s="125"/>
      <c r="F120" s="124">
        <f t="shared" si="10"/>
        <v>700000</v>
      </c>
      <c r="G120" s="125">
        <v>700000</v>
      </c>
      <c r="H120" s="125"/>
      <c r="I120" s="124">
        <f t="shared" si="15"/>
        <v>700000</v>
      </c>
    </row>
    <row r="121" spans="1:21" x14ac:dyDescent="0.25">
      <c r="A121" s="29" t="s">
        <v>208</v>
      </c>
      <c r="B121" s="13" t="s">
        <v>209</v>
      </c>
      <c r="C121" s="125">
        <v>138500</v>
      </c>
      <c r="D121" s="125"/>
      <c r="E121" s="125"/>
      <c r="F121" s="124">
        <f t="shared" si="10"/>
        <v>0</v>
      </c>
      <c r="G121" s="125"/>
      <c r="H121" s="125"/>
      <c r="I121" s="124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>
        <v>140000</v>
      </c>
      <c r="E122" s="125"/>
      <c r="F122" s="124">
        <f t="shared" si="10"/>
        <v>140000</v>
      </c>
      <c r="G122" s="125">
        <v>140000</v>
      </c>
      <c r="H122" s="125"/>
      <c r="I122" s="124">
        <f t="shared" si="15"/>
        <v>140000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4">
        <f t="shared" si="10"/>
        <v>0</v>
      </c>
      <c r="G123" s="125"/>
      <c r="H123" s="125"/>
      <c r="I123" s="124">
        <f t="shared" si="15"/>
        <v>0</v>
      </c>
    </row>
    <row r="124" spans="1:21" x14ac:dyDescent="0.25">
      <c r="A124" s="29" t="s">
        <v>214</v>
      </c>
      <c r="B124" s="13" t="s">
        <v>215</v>
      </c>
      <c r="C124" s="125">
        <v>6991053</v>
      </c>
      <c r="D124" s="125">
        <v>7000000</v>
      </c>
      <c r="E124" s="125"/>
      <c r="F124" s="124">
        <f t="shared" si="10"/>
        <v>7000000</v>
      </c>
      <c r="G124" s="125">
        <v>7000000</v>
      </c>
      <c r="H124" s="125"/>
      <c r="I124" s="124">
        <f t="shared" si="15"/>
        <v>7000000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4">
        <f t="shared" si="10"/>
        <v>0</v>
      </c>
      <c r="G125" s="125"/>
      <c r="H125" s="125"/>
      <c r="I125" s="124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2109370</v>
      </c>
      <c r="D126" s="125">
        <f>SUM(D127:D130)</f>
        <v>2100000</v>
      </c>
      <c r="E126" s="125">
        <f>SUM(E127:E130)</f>
        <v>0</v>
      </c>
      <c r="F126" s="124">
        <f t="shared" si="10"/>
        <v>2100000</v>
      </c>
      <c r="G126" s="125">
        <f>SUM(G127:G130)</f>
        <v>2100000</v>
      </c>
      <c r="H126" s="125">
        <f>SUM(H127:H130)</f>
        <v>0</v>
      </c>
      <c r="I126" s="124">
        <f t="shared" si="15"/>
        <v>2100000</v>
      </c>
    </row>
    <row r="127" spans="1:21" x14ac:dyDescent="0.25">
      <c r="A127" s="29"/>
      <c r="B127" s="13" t="s">
        <v>867</v>
      </c>
      <c r="C127" s="125">
        <v>2109370</v>
      </c>
      <c r="D127" s="125">
        <v>2100000</v>
      </c>
      <c r="E127" s="125"/>
      <c r="F127" s="124">
        <f t="shared" si="10"/>
        <v>2100000</v>
      </c>
      <c r="G127" s="125">
        <v>2100000</v>
      </c>
      <c r="H127" s="125"/>
      <c r="I127" s="124">
        <f t="shared" si="15"/>
        <v>2100000</v>
      </c>
    </row>
    <row r="128" spans="1:21" x14ac:dyDescent="0.25">
      <c r="A128" s="41"/>
      <c r="B128" s="41" t="s">
        <v>866</v>
      </c>
      <c r="C128" s="125"/>
      <c r="D128" s="125"/>
      <c r="E128" s="125"/>
      <c r="F128" s="124">
        <f t="shared" si="10"/>
        <v>0</v>
      </c>
      <c r="G128" s="125"/>
      <c r="H128" s="125"/>
      <c r="I128" s="124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4">
        <f t="shared" si="10"/>
        <v>0</v>
      </c>
      <c r="G129" s="125"/>
      <c r="H129" s="125"/>
      <c r="I129" s="124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4">
        <f t="shared" si="10"/>
        <v>0</v>
      </c>
      <c r="G130" s="127"/>
      <c r="H130" s="127"/>
      <c r="I130" s="124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ref="F131:F140" si="16">SUM(D131:E131)</f>
        <v>0</v>
      </c>
      <c r="G131" s="129"/>
      <c r="H131" s="129"/>
      <c r="I131" s="130">
        <f t="shared" ref="I131:I147" si="17">SUM(G131:H131)</f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6"/>
        <v>0</v>
      </c>
      <c r="G132" s="129">
        <f>SUM(G133:G138)</f>
        <v>0</v>
      </c>
      <c r="H132" s="129">
        <f>SUM(H133:H138)</f>
        <v>0</v>
      </c>
      <c r="I132" s="130">
        <f t="shared" si="17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6"/>
        <v>0</v>
      </c>
      <c r="G133" s="123"/>
      <c r="H133" s="123"/>
      <c r="I133" s="124">
        <f t="shared" si="17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6"/>
        <v>0</v>
      </c>
      <c r="G134" s="125"/>
      <c r="H134" s="125"/>
      <c r="I134" s="126">
        <f t="shared" si="17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6"/>
        <v>0</v>
      </c>
      <c r="G135" s="125"/>
      <c r="H135" s="125"/>
      <c r="I135" s="126">
        <f t="shared" si="17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6"/>
        <v>0</v>
      </c>
      <c r="G136" s="125"/>
      <c r="H136" s="125"/>
      <c r="I136" s="126">
        <f t="shared" si="17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6"/>
        <v>0</v>
      </c>
      <c r="G137" s="125"/>
      <c r="H137" s="125"/>
      <c r="I137" s="126">
        <f t="shared" si="17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6"/>
        <v>0</v>
      </c>
      <c r="G138" s="125">
        <f>SUM(G139:G140)</f>
        <v>0</v>
      </c>
      <c r="H138" s="125">
        <f>SUM(H139:H140)</f>
        <v>0</v>
      </c>
      <c r="I138" s="126">
        <f t="shared" si="17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6"/>
        <v>0</v>
      </c>
      <c r="G139" s="125"/>
      <c r="H139" s="125"/>
      <c r="I139" s="126">
        <f t="shared" si="17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6"/>
        <v>0</v>
      </c>
      <c r="G140" s="127"/>
      <c r="H140" s="127"/>
      <c r="I140" s="128">
        <f t="shared" si="17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ref="F141:F147" si="18">SUM(D141:E141)</f>
        <v>0</v>
      </c>
      <c r="G141" s="123"/>
      <c r="H141" s="123"/>
      <c r="I141" s="124">
        <f t="shared" si="17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8"/>
        <v>0</v>
      </c>
      <c r="G142" s="127"/>
      <c r="H142" s="127"/>
      <c r="I142" s="128">
        <f t="shared" si="17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8"/>
        <v>0</v>
      </c>
      <c r="G143" s="123"/>
      <c r="H143" s="123"/>
      <c r="I143" s="124">
        <f t="shared" si="17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8"/>
        <v>0</v>
      </c>
      <c r="G144" s="127"/>
      <c r="H144" s="127"/>
      <c r="I144" s="128">
        <f t="shared" si="17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8"/>
        <v>0</v>
      </c>
      <c r="G145" s="133"/>
      <c r="H145" s="133"/>
      <c r="I145" s="134">
        <f t="shared" si="17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9921868</v>
      </c>
      <c r="D146" s="129">
        <f>D145+D144+D143+D142+D141+D132+D131+D110+D104+D87</f>
        <v>9940000</v>
      </c>
      <c r="E146" s="129">
        <f>E145+E144+E143+E142+E141+E132+E131+E110+E104+E87</f>
        <v>0</v>
      </c>
      <c r="F146" s="130">
        <f t="shared" si="18"/>
        <v>9940000</v>
      </c>
      <c r="G146" s="129">
        <f>G145+G144+G143+G142+G141+G132+G131+G110+G104+G87</f>
        <v>9940000</v>
      </c>
      <c r="H146" s="129">
        <f>H145+H144+H143+H142+H141+H132+H131+H110+H104+H87</f>
        <v>0</v>
      </c>
      <c r="I146" s="130">
        <f t="shared" si="17"/>
        <v>9940000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8"/>
        <v>0</v>
      </c>
      <c r="G147" s="123">
        <f>SUM(G148:G154)</f>
        <v>0</v>
      </c>
      <c r="H147" s="123">
        <f>SUM(H148:H154)</f>
        <v>0</v>
      </c>
      <c r="I147" s="124">
        <f t="shared" si="17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>SUM(D148:E148)</f>
        <v>0</v>
      </c>
      <c r="G148" s="125"/>
      <c r="H148" s="125"/>
      <c r="I148" s="126">
        <f>SUM(G148:H148)</f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>SUM(D149:E149)</f>
        <v>0</v>
      </c>
      <c r="G149" s="125"/>
      <c r="H149" s="125"/>
      <c r="I149" s="126">
        <f>SUM(G149:H149)</f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>SUM(D151:E151)</f>
        <v>0</v>
      </c>
      <c r="G151" s="125"/>
      <c r="H151" s="125"/>
      <c r="I151" s="126">
        <f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>SUM(D152:E152)</f>
        <v>0</v>
      </c>
      <c r="G152" s="125"/>
      <c r="H152" s="125"/>
      <c r="I152" s="126">
        <f>SUM(G152:H152)</f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>SUM(D153:E153)</f>
        <v>0</v>
      </c>
      <c r="G153" s="125"/>
      <c r="H153" s="125"/>
      <c r="I153" s="126">
        <f>SUM(G153:H153)</f>
        <v>0</v>
      </c>
    </row>
    <row r="154" spans="1:9" ht="15.75" hidden="1" thickBot="1" x14ac:dyDescent="0.3">
      <c r="A154" s="30"/>
      <c r="B154" s="31" t="s">
        <v>258</v>
      </c>
      <c r="C154" s="127"/>
      <c r="D154" s="135"/>
      <c r="E154" s="127"/>
      <c r="F154" s="128">
        <f>SUM(D154:E154)</f>
        <v>0</v>
      </c>
      <c r="G154" s="135"/>
      <c r="H154" s="127"/>
      <c r="I154" s="128">
        <f>SUM(G154:H154)</f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9921868</v>
      </c>
      <c r="D155" s="129">
        <f>D147+D146</f>
        <v>9940000</v>
      </c>
      <c r="E155" s="136">
        <f>E147+E146</f>
        <v>0</v>
      </c>
      <c r="F155" s="137">
        <f>SUM(D155:E155)</f>
        <v>9940000</v>
      </c>
      <c r="G155" s="129">
        <f>G147+G146</f>
        <v>9940000</v>
      </c>
      <c r="H155" s="136">
        <f>H147+H146</f>
        <v>0</v>
      </c>
      <c r="I155" s="137">
        <f>SUM(G155:H155)</f>
        <v>9940000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-9940000</v>
      </c>
      <c r="I157" s="92">
        <f>I84-I155</f>
        <v>-9940000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6" orientation="portrait" horizontalDpi="300" verticalDpi="300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160"/>
  <sheetViews>
    <sheetView view="pageBreakPreview" zoomScale="60" zoomScaleNormal="100" workbookViewId="0">
      <pane xSplit="2" ySplit="8" topLeftCell="C104" activePane="bottomRight" state="frozen"/>
      <selection pane="topRight" activeCell="C1" sqref="C1"/>
      <selection pane="bottomLeft" activeCell="A9" sqref="A9"/>
      <selection pane="bottomRight" activeCell="I157" sqref="I157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0.5703125" customWidth="1"/>
    <col min="6" max="6" width="12.140625" customWidth="1"/>
    <col min="7" max="7" width="10.5703125" customWidth="1"/>
    <col min="9" max="9" width="11" customWidth="1"/>
    <col min="11" max="11" width="9.570312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426</v>
      </c>
      <c r="B5" s="50" t="s">
        <v>427</v>
      </c>
      <c r="C5"/>
    </row>
    <row r="6" spans="1:9" x14ac:dyDescent="0.25">
      <c r="C6" s="294" t="s">
        <v>795</v>
      </c>
      <c r="D6" s="343" t="str">
        <f>'1 címrend'!C3</f>
        <v xml:space="preserve"> melléklet a  .../2023. ( IX....) rendelethez</v>
      </c>
      <c r="E6" s="116"/>
      <c r="F6" s="116"/>
      <c r="G6" s="343">
        <f>'1 címrend'!F3</f>
        <v>0</v>
      </c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1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1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1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1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1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1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11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1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1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1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11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11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1" x14ac:dyDescent="0.25">
      <c r="A45" s="21" t="s">
        <v>91</v>
      </c>
      <c r="B45" s="20" t="s">
        <v>23</v>
      </c>
      <c r="C45" s="123">
        <f>C46+C47+C48+C49+C54+C55+C56+C57+C58+C59+C60</f>
        <v>5738824</v>
      </c>
      <c r="D45" s="123">
        <f>D46+D47+D48+D49+D54+D55+D56+D57+D58+D59+D60</f>
        <v>656590</v>
      </c>
      <c r="E45" s="123">
        <f>E46+E47+E48+E49+E54+E55+E56+E57+E58+E59+E60</f>
        <v>0</v>
      </c>
      <c r="F45" s="124">
        <f t="shared" si="0"/>
        <v>656590</v>
      </c>
      <c r="G45" s="123">
        <f>G46+G47+G48+G49+G54+G55+G56+G57+G58+G59+G60</f>
        <v>5348019</v>
      </c>
      <c r="H45" s="123">
        <f>H46+H47+H48+H49+H54+H55+H56+H57+H58+H59+H60</f>
        <v>0</v>
      </c>
      <c r="I45" s="124">
        <f t="shared" si="1"/>
        <v>5348019</v>
      </c>
      <c r="K45" s="92"/>
    </row>
    <row r="46" spans="1:11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1" x14ac:dyDescent="0.25">
      <c r="A47" s="22" t="s">
        <v>94</v>
      </c>
      <c r="B47" s="13" t="s">
        <v>95</v>
      </c>
      <c r="C47" s="125">
        <v>98425</v>
      </c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11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25">
      <c r="A49" s="22" t="s">
        <v>98</v>
      </c>
      <c r="B49" s="13" t="s">
        <v>99</v>
      </c>
      <c r="C49" s="125">
        <f>SUM(C50:C53)</f>
        <v>4420332</v>
      </c>
      <c r="D49" s="125">
        <f>SUM(D50:D53)</f>
        <v>517000</v>
      </c>
      <c r="E49" s="125">
        <f>SUM(E50:E53)</f>
        <v>0</v>
      </c>
      <c r="F49" s="126">
        <f t="shared" si="0"/>
        <v>517000</v>
      </c>
      <c r="G49" s="125">
        <f>SUM(G50:G53)</f>
        <v>4211039</v>
      </c>
      <c r="H49" s="125">
        <f>SUM(H50:H53)</f>
        <v>0</v>
      </c>
      <c r="I49" s="126">
        <f t="shared" si="1"/>
        <v>4211039</v>
      </c>
    </row>
    <row r="50" spans="1:9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x14ac:dyDescent="0.25">
      <c r="A51" s="22"/>
      <c r="B51" s="13" t="s">
        <v>101</v>
      </c>
      <c r="C51" s="125">
        <v>4420332</v>
      </c>
      <c r="D51" s="125">
        <v>517000</v>
      </c>
      <c r="E51" s="125"/>
      <c r="F51" s="126">
        <f t="shared" si="0"/>
        <v>517000</v>
      </c>
      <c r="G51" s="125">
        <v>4211039</v>
      </c>
      <c r="H51" s="125"/>
      <c r="I51" s="126">
        <f t="shared" si="1"/>
        <v>4211039</v>
      </c>
    </row>
    <row r="52" spans="1:9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thickBot="1" x14ac:dyDescent="0.3">
      <c r="A55" s="22" t="s">
        <v>106</v>
      </c>
      <c r="B55" s="13" t="s">
        <v>107</v>
      </c>
      <c r="C55" s="125">
        <v>1220067</v>
      </c>
      <c r="D55" s="125">
        <v>139590</v>
      </c>
      <c r="E55" s="125"/>
      <c r="F55" s="126">
        <f t="shared" si="0"/>
        <v>139590</v>
      </c>
      <c r="G55" s="125">
        <v>1136980</v>
      </c>
      <c r="H55" s="125"/>
      <c r="I55" s="126">
        <f t="shared" si="1"/>
        <v>1136980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x14ac:dyDescent="0.25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x14ac:dyDescent="0.25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480000</v>
      </c>
      <c r="D70" s="123">
        <f>D71</f>
        <v>375000</v>
      </c>
      <c r="E70" s="123">
        <f>E71</f>
        <v>0</v>
      </c>
      <c r="F70" s="124">
        <f t="shared" si="0"/>
        <v>375000</v>
      </c>
      <c r="G70" s="123">
        <f>G71</f>
        <v>375000</v>
      </c>
      <c r="H70" s="123">
        <f>H71</f>
        <v>0</v>
      </c>
      <c r="I70" s="124">
        <f t="shared" si="1"/>
        <v>375000</v>
      </c>
    </row>
    <row r="71" spans="1:9" ht="15.75" thickBot="1" x14ac:dyDescent="0.3">
      <c r="A71" s="23"/>
      <c r="B71" s="31" t="s">
        <v>137</v>
      </c>
      <c r="C71" s="127">
        <v>480000</v>
      </c>
      <c r="D71" s="127">
        <v>375000</v>
      </c>
      <c r="E71" s="127"/>
      <c r="F71" s="128">
        <f t="shared" si="0"/>
        <v>375000</v>
      </c>
      <c r="G71" s="127">
        <v>375000</v>
      </c>
      <c r="H71" s="127"/>
      <c r="I71" s="128">
        <f t="shared" si="1"/>
        <v>375000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6218824</v>
      </c>
      <c r="D72" s="129">
        <f>D9+D22+D25+D45+D61+D67+D70</f>
        <v>1031590</v>
      </c>
      <c r="E72" s="129">
        <f>E9+E22+E25+E45+E61+E67+E70</f>
        <v>0</v>
      </c>
      <c r="F72" s="130">
        <f t="shared" si="0"/>
        <v>1031590</v>
      </c>
      <c r="G72" s="129">
        <f>G9+G22+G25+G45+G61+G67+G70</f>
        <v>5723019</v>
      </c>
      <c r="H72" s="129">
        <f>H9+H22+H25+H45+H61+H67+H70</f>
        <v>0</v>
      </c>
      <c r="I72" s="130">
        <f t="shared" si="1"/>
        <v>5723019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1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1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1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1" ht="15.75" thickBot="1" x14ac:dyDescent="0.3">
      <c r="A84" s="24" t="s">
        <v>260</v>
      </c>
      <c r="B84" s="7" t="s">
        <v>156</v>
      </c>
      <c r="C84" s="129">
        <f>C72+C73</f>
        <v>6218824</v>
      </c>
      <c r="D84" s="129">
        <f>D72+D73</f>
        <v>1031590</v>
      </c>
      <c r="E84" s="129">
        <f>E72+E73</f>
        <v>0</v>
      </c>
      <c r="F84" s="130">
        <f t="shared" si="6"/>
        <v>1031590</v>
      </c>
      <c r="G84" s="129">
        <f>G72+G73</f>
        <v>5723019</v>
      </c>
      <c r="H84" s="129">
        <f>H72+H73</f>
        <v>0</v>
      </c>
      <c r="I84" s="130">
        <f t="shared" si="7"/>
        <v>5723019</v>
      </c>
      <c r="K84" s="92"/>
    </row>
    <row r="85" spans="1:11" x14ac:dyDescent="0.25">
      <c r="A85" s="26"/>
      <c r="B85" s="27"/>
      <c r="C85" s="117"/>
      <c r="D85" s="672"/>
      <c r="E85" s="92"/>
      <c r="F85" s="92"/>
      <c r="G85" s="672"/>
      <c r="H85" s="92"/>
      <c r="I85" s="92"/>
    </row>
    <row r="86" spans="1:11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1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11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11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11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11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11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11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11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11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11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33300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33300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33300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>
        <v>0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>
        <v>3107452</v>
      </c>
      <c r="D143" s="123">
        <v>5100015</v>
      </c>
      <c r="E143" s="123"/>
      <c r="F143" s="124">
        <f t="shared" si="10"/>
        <v>5100015</v>
      </c>
      <c r="G143" s="123">
        <v>5100015</v>
      </c>
      <c r="H143" s="123"/>
      <c r="I143" s="124">
        <f t="shared" si="15"/>
        <v>5100015</v>
      </c>
    </row>
    <row r="144" spans="1:9" ht="15.75" thickBot="1" x14ac:dyDescent="0.3">
      <c r="A144" s="30" t="s">
        <v>241</v>
      </c>
      <c r="B144" s="31" t="s">
        <v>242</v>
      </c>
      <c r="C144" s="127">
        <v>839012</v>
      </c>
      <c r="D144" s="127">
        <v>1377004</v>
      </c>
      <c r="E144" s="127"/>
      <c r="F144" s="128">
        <f t="shared" si="10"/>
        <v>1377004</v>
      </c>
      <c r="G144" s="127">
        <v>1377004</v>
      </c>
      <c r="H144" s="127"/>
      <c r="I144" s="128">
        <f t="shared" si="15"/>
        <v>1377004</v>
      </c>
    </row>
    <row r="145" spans="1:11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11" ht="15.75" thickBot="1" x14ac:dyDescent="0.3">
      <c r="A146" s="32" t="s">
        <v>244</v>
      </c>
      <c r="B146" s="7" t="s">
        <v>245</v>
      </c>
      <c r="C146" s="129">
        <f>C145+C144+C143+C142+C141+C132+C131+C110+C104+C87</f>
        <v>3979764</v>
      </c>
      <c r="D146" s="129">
        <f>D145+D144+D143+D142+D141+D132+D131+D110+D104+D87</f>
        <v>6477019</v>
      </c>
      <c r="E146" s="129">
        <f>E145+E144+E143+E142+E141+E132+E131+E110+E104+E87</f>
        <v>0</v>
      </c>
      <c r="F146" s="130">
        <f t="shared" si="10"/>
        <v>6477019</v>
      </c>
      <c r="G146" s="129">
        <f>G145+G144+G143+G142+G141+G132+G131+G110+G104+G87</f>
        <v>6477019</v>
      </c>
      <c r="H146" s="129">
        <f>H145+H144+H143+H142+H141+H132+H131+H110+H104+H87</f>
        <v>0</v>
      </c>
      <c r="I146" s="130">
        <f t="shared" si="15"/>
        <v>6477019</v>
      </c>
    </row>
    <row r="147" spans="1:11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11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11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11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1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11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11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11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11" ht="15.75" thickBot="1" x14ac:dyDescent="0.3">
      <c r="A155" s="32" t="s">
        <v>261</v>
      </c>
      <c r="B155" s="7" t="s">
        <v>259</v>
      </c>
      <c r="C155" s="129">
        <f>C147+C146</f>
        <v>3979764</v>
      </c>
      <c r="D155" s="129">
        <f>D147+D146</f>
        <v>6477019</v>
      </c>
      <c r="E155" s="136">
        <f>E147+E146</f>
        <v>0</v>
      </c>
      <c r="F155" s="137">
        <f>SUM(D155:E155)</f>
        <v>6477019</v>
      </c>
      <c r="G155" s="129">
        <f>G147+G146</f>
        <v>6477019</v>
      </c>
      <c r="H155" s="136">
        <f>H147+H146</f>
        <v>0</v>
      </c>
      <c r="I155" s="137">
        <f>SUM(G155:H155)</f>
        <v>6477019</v>
      </c>
      <c r="K155" s="92"/>
    </row>
    <row r="156" spans="1:11" x14ac:dyDescent="0.25">
      <c r="E156" s="47"/>
      <c r="F156" s="47"/>
      <c r="H156" s="47"/>
      <c r="I156" s="47"/>
    </row>
    <row r="157" spans="1:11" x14ac:dyDescent="0.25">
      <c r="F157" s="92">
        <f>F84-F155</f>
        <v>-5445429</v>
      </c>
      <c r="I157" s="92">
        <f>I84-I155</f>
        <v>-754000</v>
      </c>
      <c r="K157" s="92"/>
    </row>
    <row r="158" spans="1:11" x14ac:dyDescent="0.25">
      <c r="C158" s="92"/>
      <c r="F158" s="92"/>
      <c r="I158" s="92"/>
    </row>
    <row r="159" spans="1:11" x14ac:dyDescent="0.25">
      <c r="C159" s="92"/>
      <c r="F159" s="92"/>
    </row>
    <row r="160" spans="1:11" x14ac:dyDescent="0.25">
      <c r="K160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U157"/>
  <sheetViews>
    <sheetView view="pageBreakPreview" zoomScale="60" zoomScaleNormal="100" workbookViewId="0">
      <pane xSplit="2" ySplit="8" topLeftCell="C114" activePane="bottomRight" state="frozen"/>
      <selection pane="topRight" activeCell="C1" sqref="C1"/>
      <selection pane="bottomLeft" activeCell="A9" sqref="A9"/>
      <selection pane="bottomRight" activeCell="I84" sqref="I84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2" bestFit="1" customWidth="1"/>
    <col min="6" max="7" width="12" bestFit="1" customWidth="1"/>
    <col min="9" max="9" width="12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428</v>
      </c>
      <c r="B5" s="50" t="s">
        <v>429</v>
      </c>
      <c r="C5"/>
    </row>
    <row r="6" spans="1:9" x14ac:dyDescent="0.25">
      <c r="C6" s="294" t="s">
        <v>796</v>
      </c>
      <c r="D6" s="343" t="str">
        <f>'1 címrend'!C3</f>
        <v xml:space="preserve"> melléklet a  .../2023. ( IX....) rendelethez</v>
      </c>
      <c r="E6" s="116"/>
      <c r="F6" s="116"/>
      <c r="G6" s="343">
        <f>'1 címrend'!F3</f>
        <v>0</v>
      </c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1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1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1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1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1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1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11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1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1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1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11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11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1" x14ac:dyDescent="0.25">
      <c r="A45" s="21" t="s">
        <v>91</v>
      </c>
      <c r="B45" s="20" t="s">
        <v>23</v>
      </c>
      <c r="C45" s="123">
        <f>C46+C47+C48+C49+C54+C55+C56+C57+C58+C59+C60</f>
        <v>7857130</v>
      </c>
      <c r="D45" s="123">
        <f>D46+D47+D48+D49+D54+D55+D56+D57+D58+D59+D60</f>
        <v>1041188</v>
      </c>
      <c r="E45" s="123">
        <f>E46+E47+E48+E49+E54+E55+E56+E57+E58+E59+E60</f>
        <v>0</v>
      </c>
      <c r="F45" s="124">
        <f t="shared" si="0"/>
        <v>1041188</v>
      </c>
      <c r="G45" s="123">
        <f>G46+G47+G48+G49+G54+G55+G56+G57+G58+G59+G60</f>
        <v>5550078</v>
      </c>
      <c r="H45" s="123">
        <f>H46+H47+H48+H49+H54+H55+H56+H57+H58+H59+H60</f>
        <v>0</v>
      </c>
      <c r="I45" s="124">
        <f t="shared" si="1"/>
        <v>5550078</v>
      </c>
      <c r="K45" s="92"/>
    </row>
    <row r="46" spans="1:11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1" x14ac:dyDescent="0.25">
      <c r="A47" s="22" t="s">
        <v>94</v>
      </c>
      <c r="B47" s="13" t="s">
        <v>95</v>
      </c>
      <c r="C47" s="125">
        <v>1267714</v>
      </c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11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25">
      <c r="A49" s="22" t="s">
        <v>98</v>
      </c>
      <c r="B49" s="13" t="s">
        <v>99</v>
      </c>
      <c r="C49" s="125">
        <f>SUM(C50:C53)</f>
        <v>4919000</v>
      </c>
      <c r="D49" s="125">
        <f>SUM(D50:D53)</f>
        <v>819833</v>
      </c>
      <c r="E49" s="125">
        <f>SUM(E50:E53)</f>
        <v>0</v>
      </c>
      <c r="F49" s="126">
        <f t="shared" si="0"/>
        <v>819833</v>
      </c>
      <c r="G49" s="125">
        <f>SUM(G50:G53)</f>
        <v>4370139</v>
      </c>
      <c r="H49" s="125">
        <f>SUM(H50:H53)</f>
        <v>0</v>
      </c>
      <c r="I49" s="126">
        <f t="shared" si="1"/>
        <v>4370139</v>
      </c>
    </row>
    <row r="50" spans="1:9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x14ac:dyDescent="0.25">
      <c r="A51" s="22"/>
      <c r="B51" s="13" t="s">
        <v>101</v>
      </c>
      <c r="C51" s="125">
        <v>4919000</v>
      </c>
      <c r="D51" s="125">
        <v>819833</v>
      </c>
      <c r="E51" s="125"/>
      <c r="F51" s="126">
        <f t="shared" si="0"/>
        <v>819833</v>
      </c>
      <c r="G51" s="125">
        <f>593700+3776439</f>
        <v>4370139</v>
      </c>
      <c r="H51" s="125"/>
      <c r="I51" s="126">
        <f t="shared" si="1"/>
        <v>4370139</v>
      </c>
    </row>
    <row r="52" spans="1:9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thickBot="1" x14ac:dyDescent="0.3">
      <c r="A55" s="22" t="s">
        <v>106</v>
      </c>
      <c r="B55" s="13" t="s">
        <v>107</v>
      </c>
      <c r="C55" s="125">
        <v>1670416</v>
      </c>
      <c r="D55" s="125">
        <v>221355</v>
      </c>
      <c r="E55" s="125"/>
      <c r="F55" s="126">
        <f t="shared" si="0"/>
        <v>221355</v>
      </c>
      <c r="G55" s="125">
        <f>160300+1019639</f>
        <v>1179939</v>
      </c>
      <c r="H55" s="125"/>
      <c r="I55" s="126">
        <f t="shared" si="1"/>
        <v>1179939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7857130</v>
      </c>
      <c r="D72" s="129">
        <f>D9+D22+D25+D45+D61+D67+D70</f>
        <v>1041188</v>
      </c>
      <c r="E72" s="129">
        <f>E9+E22+E25+E45+E61+E67+E70</f>
        <v>0</v>
      </c>
      <c r="F72" s="130">
        <f t="shared" si="0"/>
        <v>1041188</v>
      </c>
      <c r="G72" s="129">
        <f>G9+G22+G25+G45+G61+G67+G70</f>
        <v>5550078</v>
      </c>
      <c r="H72" s="129">
        <f>H9+H22+H25+H45+H61+H67+H70</f>
        <v>0</v>
      </c>
      <c r="I72" s="130">
        <f t="shared" si="1"/>
        <v>5550078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0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0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0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0" ht="15.75" thickBot="1" x14ac:dyDescent="0.3">
      <c r="A84" s="24" t="s">
        <v>260</v>
      </c>
      <c r="B84" s="7" t="s">
        <v>156</v>
      </c>
      <c r="C84" s="129">
        <f>C72+C73</f>
        <v>7857130</v>
      </c>
      <c r="D84" s="129">
        <f>D72+D73</f>
        <v>1041188</v>
      </c>
      <c r="E84" s="129">
        <f>E72+E73</f>
        <v>0</v>
      </c>
      <c r="F84" s="130">
        <f t="shared" si="6"/>
        <v>1041188</v>
      </c>
      <c r="G84" s="129">
        <f>G72+G73</f>
        <v>5550078</v>
      </c>
      <c r="H84" s="129">
        <f>H72+H73</f>
        <v>0</v>
      </c>
      <c r="I84" s="130">
        <f t="shared" si="7"/>
        <v>5550078</v>
      </c>
      <c r="J84" s="92"/>
    </row>
    <row r="85" spans="1:10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10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10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10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10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10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10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10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10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10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33000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>
        <v>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33000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>
        <v>0</v>
      </c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33000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6231881</v>
      </c>
      <c r="D141" s="123"/>
      <c r="E141" s="123"/>
      <c r="F141" s="124">
        <f t="shared" si="10"/>
        <v>0</v>
      </c>
      <c r="G141" s="123">
        <v>4370140</v>
      </c>
      <c r="H141" s="123"/>
      <c r="I141" s="124">
        <f t="shared" si="15"/>
        <v>4370140</v>
      </c>
    </row>
    <row r="142" spans="1:9" ht="15.75" thickBot="1" x14ac:dyDescent="0.3">
      <c r="A142" s="30" t="s">
        <v>238</v>
      </c>
      <c r="B142" s="31" t="s">
        <v>239</v>
      </c>
      <c r="C142" s="127">
        <v>1682609</v>
      </c>
      <c r="D142" s="127"/>
      <c r="E142" s="127"/>
      <c r="F142" s="128">
        <f t="shared" si="10"/>
        <v>0</v>
      </c>
      <c r="G142" s="127">
        <v>1179938</v>
      </c>
      <c r="H142" s="127"/>
      <c r="I142" s="128">
        <f t="shared" si="15"/>
        <v>1179938</v>
      </c>
    </row>
    <row r="143" spans="1:9" x14ac:dyDescent="0.25">
      <c r="A143" s="28" t="s">
        <v>240</v>
      </c>
      <c r="B143" s="20" t="s">
        <v>36</v>
      </c>
      <c r="C143" s="123">
        <v>0</v>
      </c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>
        <v>0</v>
      </c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7947490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5550078</v>
      </c>
      <c r="H146" s="129">
        <f>H145+H144+H143+H142+H141+H132+H131+H110+H104+H87</f>
        <v>0</v>
      </c>
      <c r="I146" s="130">
        <f t="shared" si="15"/>
        <v>5550078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7947490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5550078</v>
      </c>
      <c r="H155" s="136">
        <f>H147+H146</f>
        <v>0</v>
      </c>
      <c r="I155" s="137">
        <f>SUM(G155:H155)</f>
        <v>5550078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1041188</v>
      </c>
      <c r="I157" s="92">
        <f>I84-I155</f>
        <v>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1" orientation="portrait" horizontalDpi="300" verticalDpi="300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159"/>
  <sheetViews>
    <sheetView view="pageBreakPreview" zoomScale="60" zoomScaleNormal="100" workbookViewId="0">
      <pane ySplit="8" topLeftCell="A122" activePane="bottomLeft" state="frozen"/>
      <selection activeCell="AB159" sqref="AB159"/>
      <selection pane="bottomLeft" activeCell="I157" sqref="I157"/>
    </sheetView>
  </sheetViews>
  <sheetFormatPr defaultColWidth="9.140625" defaultRowHeight="15" x14ac:dyDescent="0.25"/>
  <cols>
    <col min="2" max="2" width="50.42578125" customWidth="1"/>
    <col min="3" max="3" width="12.42578125" customWidth="1"/>
    <col min="4" max="4" width="12" bestFit="1" customWidth="1"/>
    <col min="6" max="6" width="12.7109375" bestFit="1" customWidth="1"/>
    <col min="7" max="7" width="12" bestFit="1" customWidth="1"/>
    <col min="9" max="9" width="12.7109375" bestFit="1" customWidth="1"/>
    <col min="10" max="10" width="12" customWidth="1"/>
    <col min="11" max="11" width="9.570312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560</v>
      </c>
      <c r="B5" s="50" t="s">
        <v>430</v>
      </c>
      <c r="C5"/>
    </row>
    <row r="6" spans="1:9" x14ac:dyDescent="0.25">
      <c r="C6" s="294" t="s">
        <v>797</v>
      </c>
      <c r="D6" s="343" t="str">
        <f>'1 címrend'!C3</f>
        <v xml:space="preserve"> melléklet a  .../2023. ( IX....) rendelethez</v>
      </c>
      <c r="E6" s="116"/>
      <c r="F6" s="116"/>
      <c r="G6" s="343">
        <f>'1 címrend'!F3</f>
        <v>0</v>
      </c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idden="1" x14ac:dyDescent="0.25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idden="1" x14ac:dyDescent="0.2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idden="1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28.5" customHeight="1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89" si="8">SUM(D87:E87)</f>
        <v>0</v>
      </c>
      <c r="G87" s="123">
        <f>G88+G100</f>
        <v>0</v>
      </c>
      <c r="H87" s="123">
        <f>H88+H100</f>
        <v>0</v>
      </c>
      <c r="I87" s="132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30486097</v>
      </c>
      <c r="D110" s="123">
        <f>SUM(D111:D112,D113,D126,D125)</f>
        <v>82296377</v>
      </c>
      <c r="E110" s="123">
        <f>SUM(E111:E112,E113,E126,E125)</f>
        <v>0</v>
      </c>
      <c r="F110" s="124">
        <f t="shared" si="10"/>
        <v>82296377</v>
      </c>
      <c r="G110" s="123">
        <f>SUM(G111:G112,G113,G126,G125)</f>
        <v>72859500</v>
      </c>
      <c r="H110" s="123">
        <f>SUM(H111:H112,H113,H126,H125)</f>
        <v>0</v>
      </c>
      <c r="I110" s="124">
        <f t="shared" si="11"/>
        <v>72859500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SUM(C114:C124)-C115-C116-C117-C118</f>
        <v>23947261</v>
      </c>
      <c r="D113" s="125">
        <f>SUM(D114:D124)-D115-D116-D117-D118</f>
        <v>62696377</v>
      </c>
      <c r="E113" s="125">
        <f t="shared" ref="E113:F113" si="12">SUM(E114:E124)-E115-E116-E117-E118</f>
        <v>0</v>
      </c>
      <c r="F113" s="125">
        <f t="shared" si="12"/>
        <v>62696377</v>
      </c>
      <c r="G113" s="125">
        <f>SUM(G114:G124)-G115-G116-G117-G118</f>
        <v>55265765</v>
      </c>
      <c r="H113" s="125">
        <f t="shared" ref="H113:I113" si="13">SUM(H114:H124)-H115-H116-H117-H118</f>
        <v>0</v>
      </c>
      <c r="I113" s="125">
        <f t="shared" si="13"/>
        <v>55265765</v>
      </c>
    </row>
    <row r="114" spans="1:21" x14ac:dyDescent="0.25">
      <c r="A114" s="29" t="s">
        <v>202</v>
      </c>
      <c r="B114" s="13" t="s">
        <v>203</v>
      </c>
      <c r="C114" s="125">
        <v>9771880</v>
      </c>
      <c r="D114" s="125">
        <v>48550000</v>
      </c>
      <c r="E114" s="125"/>
      <c r="F114" s="126">
        <f t="shared" si="10"/>
        <v>48550000</v>
      </c>
      <c r="G114" s="125">
        <f>G115+G116+G117+G118</f>
        <v>41119388</v>
      </c>
      <c r="H114" s="125"/>
      <c r="I114" s="126">
        <f t="shared" ref="I114" si="14">SUM(G114:H114)</f>
        <v>41119388</v>
      </c>
    </row>
    <row r="115" spans="1:21" x14ac:dyDescent="0.25">
      <c r="A115" s="29"/>
      <c r="B115" s="13" t="s">
        <v>1381</v>
      </c>
      <c r="C115" s="125">
        <v>9771880</v>
      </c>
      <c r="D115" s="125">
        <f>D114</f>
        <v>48550000</v>
      </c>
      <c r="E115" s="125"/>
      <c r="F115" s="126"/>
      <c r="G115" s="125">
        <f>48550000-5000000-2430612</f>
        <v>41119388</v>
      </c>
      <c r="H115" s="125"/>
      <c r="I115" s="126"/>
      <c r="J115">
        <v>-5000000</v>
      </c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>
        <v>12246377</v>
      </c>
      <c r="D120" s="180">
        <v>12246377</v>
      </c>
      <c r="E120" s="125"/>
      <c r="F120" s="126">
        <f t="shared" si="10"/>
        <v>12246377</v>
      </c>
      <c r="G120" s="180">
        <v>12246377</v>
      </c>
      <c r="H120" s="125"/>
      <c r="I120" s="126">
        <f t="shared" si="15"/>
        <v>12246377</v>
      </c>
    </row>
    <row r="121" spans="1:21" x14ac:dyDescent="0.25">
      <c r="A121" s="29" t="s">
        <v>208</v>
      </c>
      <c r="B121" s="13" t="s">
        <v>209</v>
      </c>
      <c r="C121" s="125">
        <v>1775433</v>
      </c>
      <c r="D121" s="125">
        <v>1900000</v>
      </c>
      <c r="E121" s="125"/>
      <c r="F121" s="126">
        <f t="shared" si="10"/>
        <v>1900000</v>
      </c>
      <c r="G121" s="125">
        <v>1900000</v>
      </c>
      <c r="H121" s="125"/>
      <c r="I121" s="126">
        <f t="shared" si="15"/>
        <v>1900000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>
        <v>153571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6538836</v>
      </c>
      <c r="D126" s="125">
        <f>SUM(D127:D130)</f>
        <v>19600000</v>
      </c>
      <c r="E126" s="125">
        <f>SUM(E127:E130)</f>
        <v>0</v>
      </c>
      <c r="F126" s="126">
        <f t="shared" si="10"/>
        <v>19600000</v>
      </c>
      <c r="G126" s="125">
        <f>SUM(G127:G130)</f>
        <v>17593735</v>
      </c>
      <c r="H126" s="125">
        <f>SUM(H127:H130)</f>
        <v>0</v>
      </c>
      <c r="I126" s="126">
        <f t="shared" si="15"/>
        <v>17593735</v>
      </c>
    </row>
    <row r="127" spans="1:21" x14ac:dyDescent="0.25">
      <c r="A127" s="29"/>
      <c r="B127" s="13" t="s">
        <v>867</v>
      </c>
      <c r="C127" s="125">
        <v>6538836</v>
      </c>
      <c r="D127" s="125">
        <f>6588000+13012000</f>
        <v>19600000</v>
      </c>
      <c r="E127" s="125"/>
      <c r="F127" s="126">
        <f t="shared" si="10"/>
        <v>19600000</v>
      </c>
      <c r="G127" s="125">
        <f>6588000+13012000-1350000-656265</f>
        <v>17593735</v>
      </c>
      <c r="H127" s="125"/>
      <c r="I127" s="126">
        <f t="shared" si="15"/>
        <v>17593735</v>
      </c>
      <c r="J127">
        <v>-1350000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>
        <v>0</v>
      </c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11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11" ht="15.75" thickBot="1" x14ac:dyDescent="0.3">
      <c r="A146" s="32" t="s">
        <v>244</v>
      </c>
      <c r="B146" s="7" t="s">
        <v>245</v>
      </c>
      <c r="C146" s="129">
        <f>C145+C144+C143+C142+C141+C132+C131+C110+C104+C87</f>
        <v>30486097</v>
      </c>
      <c r="D146" s="129">
        <f>D145+D144+D143+D142+D141+D132+D131+D110+D104+D87</f>
        <v>82296377</v>
      </c>
      <c r="E146" s="129">
        <f>E145+E144+E143+E142+E141+E132+E131+E110+E104+E87</f>
        <v>0</v>
      </c>
      <c r="F146" s="130">
        <f t="shared" si="10"/>
        <v>82296377</v>
      </c>
      <c r="G146" s="129">
        <f>G145+G144+G143+G142+G141+G132+G131+G110+G104+G87</f>
        <v>72859500</v>
      </c>
      <c r="H146" s="129">
        <f>H145+H144+H143+H142+H141+H132+H131+H110+H104+H87</f>
        <v>0</v>
      </c>
      <c r="I146" s="130">
        <f t="shared" si="15"/>
        <v>72859500</v>
      </c>
    </row>
    <row r="147" spans="1:11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11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11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11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1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11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11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11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11" ht="15.75" thickBot="1" x14ac:dyDescent="0.3">
      <c r="A155" s="32" t="s">
        <v>261</v>
      </c>
      <c r="B155" s="7" t="s">
        <v>259</v>
      </c>
      <c r="C155" s="129">
        <f>C147+C146</f>
        <v>30486097</v>
      </c>
      <c r="D155" s="129">
        <f>D147+D146</f>
        <v>82296377</v>
      </c>
      <c r="E155" s="136">
        <f>E147+E146</f>
        <v>0</v>
      </c>
      <c r="F155" s="137">
        <f>SUM(D155:E155)</f>
        <v>82296377</v>
      </c>
      <c r="G155" s="129">
        <f>G147+G146</f>
        <v>72859500</v>
      </c>
      <c r="H155" s="136">
        <f>H147+H146</f>
        <v>0</v>
      </c>
      <c r="I155" s="137">
        <f>SUM(G155:H155)</f>
        <v>72859500</v>
      </c>
      <c r="K155" s="92"/>
    </row>
    <row r="156" spans="1:11" x14ac:dyDescent="0.25">
      <c r="E156" s="47"/>
      <c r="F156" s="47"/>
      <c r="H156" s="47"/>
      <c r="I156" s="47"/>
    </row>
    <row r="157" spans="1:11" x14ac:dyDescent="0.25">
      <c r="C157" s="92">
        <f>C84-C155</f>
        <v>-30486097</v>
      </c>
      <c r="F157" s="92">
        <f>F84-F155</f>
        <v>-82296377</v>
      </c>
      <c r="I157" s="92">
        <f>I84-I155</f>
        <v>-72859500</v>
      </c>
    </row>
    <row r="159" spans="1:11" x14ac:dyDescent="0.25">
      <c r="F159" s="92"/>
      <c r="I159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  <colBreaks count="1" manualBreakCount="1">
    <brk id="9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U157"/>
  <sheetViews>
    <sheetView view="pageBreakPreview" zoomScale="60" zoomScaleNormal="100" workbookViewId="0">
      <pane xSplit="2" ySplit="8" topLeftCell="C104" activePane="bottomRight" state="frozen"/>
      <selection pane="topRight" activeCell="C1" sqref="C1"/>
      <selection pane="bottomLeft" activeCell="A9" sqref="A9"/>
      <selection pane="bottomRight" activeCell="G146" sqref="G146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2.140625" customWidth="1"/>
    <col min="5" max="5" width="10.7109375" customWidth="1"/>
    <col min="6" max="6" width="13" customWidth="1"/>
    <col min="7" max="7" width="12.28515625" customWidth="1"/>
    <col min="8" max="8" width="10.85546875" customWidth="1"/>
    <col min="9" max="9" width="13.7109375" customWidth="1"/>
    <col min="10" max="10" width="9.14062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431</v>
      </c>
      <c r="B5" s="50" t="s">
        <v>432</v>
      </c>
      <c r="C5"/>
    </row>
    <row r="6" spans="1:9" x14ac:dyDescent="0.25">
      <c r="C6" s="294" t="s">
        <v>798</v>
      </c>
      <c r="D6" s="343" t="str">
        <f>'1 címrend'!C3</f>
        <v xml:space="preserve"> melléklet a  .../2023. ( IX....) rendelethez</v>
      </c>
      <c r="E6" s="116"/>
      <c r="F6" s="116"/>
      <c r="G6" s="343">
        <f>'1 címrend'!F3</f>
        <v>0</v>
      </c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x14ac:dyDescent="0.25">
      <c r="A9" s="21" t="s">
        <v>40</v>
      </c>
      <c r="B9" s="20" t="s">
        <v>41</v>
      </c>
      <c r="C9" s="123">
        <f>SUM(C10,C17,C18,C20,C21,C19)</f>
        <v>1080000</v>
      </c>
      <c r="D9" s="123">
        <f>SUM(D10,D17,D18,D20,D21,D19)</f>
        <v>0</v>
      </c>
      <c r="E9" s="123">
        <f>SUM(E10,E17,E18,E20,E21,E19)</f>
        <v>1080000</v>
      </c>
      <c r="F9" s="124">
        <f t="shared" ref="F9:F72" si="0">SUM(D9:E9)</f>
        <v>1080000</v>
      </c>
      <c r="G9" s="123">
        <f>SUM(G10,G17,G18,G20,G21,G19)</f>
        <v>0</v>
      </c>
      <c r="H9" s="123">
        <f>SUM(H10,H17,H18,H20,H21,H19)</f>
        <v>1080000</v>
      </c>
      <c r="I9" s="124">
        <f t="shared" ref="I9:I72" si="1">SUM(G9:H9)</f>
        <v>1080000</v>
      </c>
    </row>
    <row r="10" spans="1:9" hidden="1" x14ac:dyDescent="0.2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>
        <v>1080000</v>
      </c>
      <c r="D21" s="127"/>
      <c r="E21" s="127">
        <v>1080000</v>
      </c>
      <c r="F21" s="128">
        <f t="shared" si="0"/>
        <v>1080000</v>
      </c>
      <c r="G21" s="127"/>
      <c r="H21" s="127">
        <v>1080000</v>
      </c>
      <c r="I21" s="128">
        <f t="shared" si="1"/>
        <v>1080000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1080000</v>
      </c>
      <c r="D72" s="129">
        <f>D9+D22+D25+D45+D61+D67+D70</f>
        <v>0</v>
      </c>
      <c r="E72" s="129">
        <f>E9+E22+E25+E45+E61+E67+E70</f>
        <v>1080000</v>
      </c>
      <c r="F72" s="130">
        <f t="shared" si="0"/>
        <v>1080000</v>
      </c>
      <c r="G72" s="129">
        <f>G9+G22+G25+G45+G61+G67+G70</f>
        <v>0</v>
      </c>
      <c r="H72" s="129">
        <f>H9+H22+H25+H45+H61+H67+H70</f>
        <v>1080000</v>
      </c>
      <c r="I72" s="130">
        <f t="shared" si="1"/>
        <v>1080000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1080000</v>
      </c>
      <c r="D84" s="129">
        <f>D72+D73</f>
        <v>0</v>
      </c>
      <c r="E84" s="129">
        <f>E72+E73</f>
        <v>1080000</v>
      </c>
      <c r="F84" s="130">
        <f t="shared" si="6"/>
        <v>1080000</v>
      </c>
      <c r="G84" s="129">
        <f>G72+G73</f>
        <v>0</v>
      </c>
      <c r="H84" s="129">
        <f>H72+H73</f>
        <v>1080000</v>
      </c>
      <c r="I84" s="130">
        <f t="shared" si="7"/>
        <v>1080000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3243100</v>
      </c>
      <c r="D87" s="123">
        <f>D88+D100</f>
        <v>0</v>
      </c>
      <c r="E87" s="123">
        <f>E88+E100</f>
        <v>3700400</v>
      </c>
      <c r="F87" s="132">
        <f t="shared" ref="F87:F89" si="8">SUM(D87:E87)</f>
        <v>3700400</v>
      </c>
      <c r="G87" s="123">
        <f>G88+G100</f>
        <v>0</v>
      </c>
      <c r="H87" s="123">
        <f>H88+H100</f>
        <v>3700400</v>
      </c>
      <c r="I87" s="132">
        <f t="shared" ref="I87:I89" si="9">SUM(G87:H87)</f>
        <v>3700400</v>
      </c>
    </row>
    <row r="88" spans="1:9" x14ac:dyDescent="0.25">
      <c r="A88" s="29" t="s">
        <v>158</v>
      </c>
      <c r="B88" s="13" t="s">
        <v>159</v>
      </c>
      <c r="C88" s="125">
        <f>SUM(C89:C99)</f>
        <v>3243100</v>
      </c>
      <c r="D88" s="125">
        <f>SUM(D89:D99)</f>
        <v>0</v>
      </c>
      <c r="E88" s="125">
        <f>SUM(E89:E99)</f>
        <v>3700400</v>
      </c>
      <c r="F88" s="126">
        <f t="shared" si="8"/>
        <v>3700400</v>
      </c>
      <c r="G88" s="125">
        <f>SUM(G89:G99)</f>
        <v>0</v>
      </c>
      <c r="H88" s="125">
        <f>SUM(H89:H99)</f>
        <v>3700400</v>
      </c>
      <c r="I88" s="126">
        <f t="shared" si="9"/>
        <v>3700400</v>
      </c>
    </row>
    <row r="89" spans="1:9" x14ac:dyDescent="0.25">
      <c r="A89" s="29" t="s">
        <v>160</v>
      </c>
      <c r="B89" s="13" t="s">
        <v>161</v>
      </c>
      <c r="C89" s="125">
        <v>3070600</v>
      </c>
      <c r="D89" s="125"/>
      <c r="E89" s="125">
        <v>3520400</v>
      </c>
      <c r="F89" s="126">
        <f t="shared" si="8"/>
        <v>3520400</v>
      </c>
      <c r="G89" s="125"/>
      <c r="H89" s="125">
        <v>3520400</v>
      </c>
      <c r="I89" s="126">
        <f t="shared" si="9"/>
        <v>3520400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>
        <v>0</v>
      </c>
      <c r="F91" s="126">
        <f t="shared" ref="F91:F149" si="10">SUM(D91:E91)</f>
        <v>0</v>
      </c>
      <c r="G91" s="125"/>
      <c r="H91" s="125">
        <v>0</v>
      </c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>
        <v>0</v>
      </c>
      <c r="F95" s="126">
        <f t="shared" si="10"/>
        <v>0</v>
      </c>
      <c r="G95" s="125"/>
      <c r="H95" s="125">
        <v>0</v>
      </c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>
        <v>0</v>
      </c>
      <c r="F96" s="126">
        <f t="shared" si="10"/>
        <v>0</v>
      </c>
      <c r="G96" s="125"/>
      <c r="H96" s="125">
        <v>0</v>
      </c>
      <c r="I96" s="126">
        <f t="shared" si="11"/>
        <v>0</v>
      </c>
    </row>
    <row r="97" spans="1:9" x14ac:dyDescent="0.25">
      <c r="A97" s="29" t="s">
        <v>571</v>
      </c>
      <c r="B97" s="13" t="s">
        <v>175</v>
      </c>
      <c r="C97" s="125"/>
      <c r="D97" s="125"/>
      <c r="E97" s="125">
        <v>0</v>
      </c>
      <c r="F97" s="126">
        <f t="shared" si="10"/>
        <v>0</v>
      </c>
      <c r="G97" s="125"/>
      <c r="H97" s="125">
        <v>0</v>
      </c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>
        <v>172500</v>
      </c>
      <c r="D99" s="125"/>
      <c r="E99" s="125">
        <v>180000</v>
      </c>
      <c r="F99" s="126">
        <f t="shared" si="10"/>
        <v>180000</v>
      </c>
      <c r="G99" s="125"/>
      <c r="H99" s="125">
        <v>180000</v>
      </c>
      <c r="I99" s="126">
        <f t="shared" si="11"/>
        <v>180000</v>
      </c>
    </row>
    <row r="100" spans="1:9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10"/>
        <v>0</v>
      </c>
      <c r="G100" s="127">
        <f>SUM(G101:G103)</f>
        <v>0</v>
      </c>
      <c r="H100" s="127">
        <f>SUM(H101:H103)</f>
        <v>0</v>
      </c>
      <c r="I100" s="128">
        <f t="shared" si="11"/>
        <v>0</v>
      </c>
    </row>
    <row r="101" spans="1:9" ht="15.75" hidden="1" thickBot="1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10"/>
        <v>0</v>
      </c>
      <c r="G101" s="123"/>
      <c r="H101" s="123"/>
      <c r="I101" s="124">
        <f t="shared" si="11"/>
        <v>0</v>
      </c>
    </row>
    <row r="102" spans="1:9" ht="15.75" hidden="1" thickBot="1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hidden="1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x14ac:dyDescent="0.25">
      <c r="A104" s="28" t="s">
        <v>188</v>
      </c>
      <c r="B104" s="20" t="s">
        <v>189</v>
      </c>
      <c r="C104" s="123">
        <f>SUM(C105:C109)</f>
        <v>429936</v>
      </c>
      <c r="D104" s="123">
        <f>SUM(D105:D109)</f>
        <v>0</v>
      </c>
      <c r="E104" s="123">
        <f>SUM(E105:E109)</f>
        <v>481052</v>
      </c>
      <c r="F104" s="124">
        <f t="shared" si="10"/>
        <v>481052</v>
      </c>
      <c r="G104" s="123">
        <f>SUM(G105:G109)</f>
        <v>0</v>
      </c>
      <c r="H104" s="123">
        <f>SUM(H105:H109)</f>
        <v>481052</v>
      </c>
      <c r="I104" s="124">
        <f t="shared" si="11"/>
        <v>481052</v>
      </c>
    </row>
    <row r="105" spans="1:9" x14ac:dyDescent="0.25">
      <c r="A105" s="29"/>
      <c r="B105" s="13" t="s">
        <v>190</v>
      </c>
      <c r="C105" s="125">
        <v>427056</v>
      </c>
      <c r="D105" s="125"/>
      <c r="E105" s="125">
        <v>481052</v>
      </c>
      <c r="F105" s="126">
        <f t="shared" si="10"/>
        <v>481052</v>
      </c>
      <c r="G105" s="125"/>
      <c r="H105" s="125">
        <v>481052</v>
      </c>
      <c r="I105" s="126">
        <f t="shared" si="11"/>
        <v>481052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2880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1636443</v>
      </c>
      <c r="D110" s="123">
        <f>SUM(D111:D112,D113,D126,D125)</f>
        <v>1530000</v>
      </c>
      <c r="E110" s="123">
        <f>SUM(E111:E112,E113,E126,E125)</f>
        <v>223000</v>
      </c>
      <c r="F110" s="124">
        <f t="shared" si="10"/>
        <v>1753000</v>
      </c>
      <c r="G110" s="123">
        <f>SUM(G111:G112,G113,G126,G125)</f>
        <v>3089914</v>
      </c>
      <c r="H110" s="123">
        <f>SUM(H111:H112,H113,H126,H125)</f>
        <v>223000</v>
      </c>
      <c r="I110" s="124">
        <f t="shared" si="11"/>
        <v>3312914</v>
      </c>
    </row>
    <row r="111" spans="1:9" x14ac:dyDescent="0.25">
      <c r="A111" s="29" t="s">
        <v>196</v>
      </c>
      <c r="B111" s="13" t="s">
        <v>197</v>
      </c>
      <c r="C111" s="125">
        <v>441370</v>
      </c>
      <c r="D111" s="125">
        <v>330000</v>
      </c>
      <c r="E111" s="125">
        <v>135000</v>
      </c>
      <c r="F111" s="126">
        <f t="shared" si="10"/>
        <v>465000</v>
      </c>
      <c r="G111" s="125">
        <v>330000</v>
      </c>
      <c r="H111" s="125">
        <v>135000</v>
      </c>
      <c r="I111" s="126">
        <f t="shared" si="11"/>
        <v>465000</v>
      </c>
    </row>
    <row r="112" spans="1:9" x14ac:dyDescent="0.25">
      <c r="A112" s="29" t="s">
        <v>198</v>
      </c>
      <c r="B112" s="13" t="s">
        <v>199</v>
      </c>
      <c r="C112" s="125">
        <v>16320</v>
      </c>
      <c r="D112" s="125"/>
      <c r="E112" s="125">
        <v>18000</v>
      </c>
      <c r="F112" s="126">
        <f t="shared" si="10"/>
        <v>18000</v>
      </c>
      <c r="G112" s="125"/>
      <c r="H112" s="125">
        <v>18000</v>
      </c>
      <c r="I112" s="126">
        <f t="shared" si="11"/>
        <v>18000</v>
      </c>
    </row>
    <row r="113" spans="1:21" x14ac:dyDescent="0.25">
      <c r="A113" s="29" t="s">
        <v>200</v>
      </c>
      <c r="B113" s="13" t="s">
        <v>201</v>
      </c>
      <c r="C113" s="125">
        <f>SUM(C114:C124)</f>
        <v>1084280</v>
      </c>
      <c r="D113" s="125">
        <f t="shared" ref="D113:F113" si="12">SUM(D114:D124)-D115-D116-D117-D118</f>
        <v>1100000</v>
      </c>
      <c r="E113" s="125">
        <f t="shared" si="12"/>
        <v>60000</v>
      </c>
      <c r="F113" s="125">
        <f t="shared" si="12"/>
        <v>1160000</v>
      </c>
      <c r="G113" s="125">
        <f t="shared" ref="G113:I113" si="13">SUM(G114:G124)-G115-G116-G117-G118</f>
        <v>2200000</v>
      </c>
      <c r="H113" s="125">
        <f t="shared" si="13"/>
        <v>60000</v>
      </c>
      <c r="I113" s="125">
        <f t="shared" si="13"/>
        <v>2260000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>
        <v>10000</v>
      </c>
      <c r="F121" s="126">
        <f t="shared" si="10"/>
        <v>10000</v>
      </c>
      <c r="G121" s="125"/>
      <c r="H121" s="125">
        <v>10000</v>
      </c>
      <c r="I121" s="126">
        <f t="shared" si="15"/>
        <v>10000</v>
      </c>
    </row>
    <row r="122" spans="1:21" x14ac:dyDescent="0.25">
      <c r="A122" s="29" t="s">
        <v>210</v>
      </c>
      <c r="B122" s="13" t="s">
        <v>211</v>
      </c>
      <c r="C122" s="125">
        <v>4080</v>
      </c>
      <c r="D122" s="125"/>
      <c r="E122" s="125">
        <v>50000</v>
      </c>
      <c r="F122" s="126">
        <f t="shared" si="10"/>
        <v>50000</v>
      </c>
      <c r="G122" s="125"/>
      <c r="H122" s="125">
        <v>50000</v>
      </c>
      <c r="I122" s="126">
        <f t="shared" si="15"/>
        <v>50000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>
        <v>1080200</v>
      </c>
      <c r="D124" s="125">
        <v>1100000</v>
      </c>
      <c r="E124" s="125"/>
      <c r="F124" s="126">
        <f t="shared" si="10"/>
        <v>1100000</v>
      </c>
      <c r="G124" s="125">
        <f>1100000+1100000</f>
        <v>2200000</v>
      </c>
      <c r="H124" s="125"/>
      <c r="I124" s="126">
        <f t="shared" si="15"/>
        <v>2200000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94473</v>
      </c>
      <c r="D126" s="125">
        <f>SUM(D127:D130)</f>
        <v>100000</v>
      </c>
      <c r="E126" s="125">
        <f>SUM(E127:E130)</f>
        <v>10000</v>
      </c>
      <c r="F126" s="126">
        <f t="shared" si="10"/>
        <v>110000</v>
      </c>
      <c r="G126" s="125">
        <f>SUM(G127:G130)</f>
        <v>559914</v>
      </c>
      <c r="H126" s="125">
        <f>SUM(H127:H130)</f>
        <v>10000</v>
      </c>
      <c r="I126" s="126">
        <f t="shared" si="15"/>
        <v>569914</v>
      </c>
    </row>
    <row r="127" spans="1:21" x14ac:dyDescent="0.25">
      <c r="A127" s="29"/>
      <c r="B127" s="13" t="s">
        <v>867</v>
      </c>
      <c r="C127" s="125">
        <v>94473</v>
      </c>
      <c r="D127" s="125">
        <v>100000</v>
      </c>
      <c r="E127" s="125">
        <v>10000</v>
      </c>
      <c r="F127" s="126">
        <f t="shared" si="10"/>
        <v>110000</v>
      </c>
      <c r="G127" s="125">
        <f>289914+270000</f>
        <v>559914</v>
      </c>
      <c r="H127" s="125">
        <v>10000</v>
      </c>
      <c r="I127" s="126">
        <f t="shared" si="15"/>
        <v>569914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109999999</v>
      </c>
      <c r="D132" s="129">
        <f>SUM(D133:D138)</f>
        <v>85000000</v>
      </c>
      <c r="E132" s="129">
        <f>SUM(E133:E138)</f>
        <v>0</v>
      </c>
      <c r="F132" s="130">
        <f t="shared" si="10"/>
        <v>85000000</v>
      </c>
      <c r="G132" s="129">
        <f>SUM(G133:G138)</f>
        <v>88190000</v>
      </c>
      <c r="H132" s="129">
        <f>SUM(H133:H138)</f>
        <v>0</v>
      </c>
      <c r="I132" s="130">
        <f t="shared" si="15"/>
        <v>88190000</v>
      </c>
    </row>
    <row r="133" spans="1:9" hidden="1" x14ac:dyDescent="0.2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idden="1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idden="1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idden="1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>
        <v>109999999</v>
      </c>
      <c r="D137" s="125">
        <v>85000000</v>
      </c>
      <c r="E137" s="125"/>
      <c r="F137" s="126">
        <f t="shared" si="10"/>
        <v>85000000</v>
      </c>
      <c r="G137" s="125">
        <f>85000000+1880000+1130000+180000</f>
        <v>88190000</v>
      </c>
      <c r="H137" s="125"/>
      <c r="I137" s="126">
        <f t="shared" si="15"/>
        <v>88190000</v>
      </c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2" customHeight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14457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>
        <v>3903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115327838</v>
      </c>
      <c r="D146" s="129">
        <f>D145+D144+D143+D142+D141+D132+D131+D110+D104+D87</f>
        <v>86530000</v>
      </c>
      <c r="E146" s="129">
        <f>E145+E144+E143+E142+E141+E132+E131+E110+E104+E87</f>
        <v>4404452</v>
      </c>
      <c r="F146" s="130">
        <f t="shared" si="10"/>
        <v>90934452</v>
      </c>
      <c r="G146" s="129">
        <f>G145+G144+G143+G142+G141+G132+G131+G110+G104+G87</f>
        <v>91279914</v>
      </c>
      <c r="H146" s="129">
        <f>H145+H144+H143+H142+H141+H132+H131+H110+H104+H87</f>
        <v>4404452</v>
      </c>
      <c r="I146" s="130">
        <f t="shared" si="15"/>
        <v>95684366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0"/>
        <v>0</v>
      </c>
      <c r="G147" s="123">
        <f>SUM(G148:G154)</f>
        <v>0</v>
      </c>
      <c r="H147" s="129">
        <f>SUM(H148:H154)</f>
        <v>0</v>
      </c>
      <c r="I147" s="130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3"/>
      <c r="F148" s="124">
        <f t="shared" si="10"/>
        <v>0</v>
      </c>
      <c r="G148" s="125"/>
      <c r="H148" s="123"/>
      <c r="I148" s="124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115327838</v>
      </c>
      <c r="D155" s="129">
        <f>D147+D146</f>
        <v>86530000</v>
      </c>
      <c r="E155" s="136">
        <f>E147+E146</f>
        <v>4404452</v>
      </c>
      <c r="F155" s="137">
        <f>SUM(D155:E155)</f>
        <v>90934452</v>
      </c>
      <c r="G155" s="129">
        <f>G147+G146</f>
        <v>91279914</v>
      </c>
      <c r="H155" s="136">
        <f>H147+H146</f>
        <v>4404452</v>
      </c>
      <c r="I155" s="137">
        <f>SUM(G155:H155)</f>
        <v>95684366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-89854452</v>
      </c>
      <c r="I157" s="92">
        <f>I84-I155</f>
        <v>-94604366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2" fitToWidth="0" orientation="portrait" horizontalDpi="300" verticalDpi="300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R158"/>
  <sheetViews>
    <sheetView view="pageBreakPreview" zoomScale="60" zoomScaleNormal="100" workbookViewId="0">
      <pane ySplit="8" topLeftCell="A96" activePane="bottomLeft" state="frozen"/>
      <selection activeCell="AB159" sqref="AB159"/>
      <selection pane="bottomLeft" activeCell="H124" sqref="H124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3.28515625" bestFit="1" customWidth="1"/>
    <col min="6" max="6" width="14" bestFit="1" customWidth="1"/>
    <col min="7" max="7" width="13.28515625" bestFit="1" customWidth="1"/>
    <col min="9" max="9" width="14" bestFit="1" customWidth="1"/>
    <col min="10" max="10" width="11" style="92" customWidth="1"/>
    <col min="11" max="11" width="9.85546875" style="92" bestFit="1" customWidth="1"/>
    <col min="12" max="13" width="12.42578125" style="92" customWidth="1"/>
    <col min="14" max="14" width="21" customWidth="1"/>
    <col min="16" max="16" width="15" customWidth="1"/>
    <col min="17" max="17" width="14.85546875" style="92" customWidth="1"/>
    <col min="18" max="18" width="26.85546875" customWidth="1"/>
  </cols>
  <sheetData>
    <row r="1" spans="1:17" s="48" customFormat="1" ht="15" customHeight="1" x14ac:dyDescent="0.2">
      <c r="A1" s="1381" t="s">
        <v>268</v>
      </c>
      <c r="B1" s="1381"/>
      <c r="C1" s="1381"/>
      <c r="D1" s="1381"/>
      <c r="E1" s="1381"/>
      <c r="F1" s="1381"/>
      <c r="J1" s="163"/>
      <c r="K1" s="163"/>
      <c r="L1" s="163"/>
      <c r="M1" s="163"/>
      <c r="Q1" s="163"/>
    </row>
    <row r="2" spans="1:17" s="48" customFormat="1" ht="15" customHeight="1" x14ac:dyDescent="0.2">
      <c r="A2" s="1381">
        <v>2023</v>
      </c>
      <c r="B2" s="1381"/>
      <c r="C2" s="1381"/>
      <c r="D2" s="1381"/>
      <c r="E2" s="1381"/>
      <c r="F2" s="1381"/>
      <c r="J2" s="163"/>
      <c r="K2" s="163"/>
      <c r="L2" s="163"/>
      <c r="M2" s="163"/>
      <c r="Q2" s="163"/>
    </row>
    <row r="3" spans="1:17" s="48" customFormat="1" ht="5.25" customHeight="1" x14ac:dyDescent="0.25">
      <c r="C3"/>
      <c r="J3" s="163"/>
      <c r="K3" s="163"/>
      <c r="L3" s="163"/>
      <c r="M3" s="163"/>
      <c r="Q3" s="163"/>
    </row>
    <row r="4" spans="1:17" x14ac:dyDescent="0.25">
      <c r="A4" s="48" t="s">
        <v>266</v>
      </c>
    </row>
    <row r="5" spans="1:17" s="50" customFormat="1" x14ac:dyDescent="0.25">
      <c r="A5" s="66" t="s">
        <v>433</v>
      </c>
      <c r="B5" s="50" t="s">
        <v>434</v>
      </c>
      <c r="C5"/>
      <c r="J5" s="154"/>
      <c r="K5" s="154"/>
      <c r="L5" s="154"/>
      <c r="M5" s="154"/>
      <c r="Q5" s="154"/>
    </row>
    <row r="6" spans="1:17" x14ac:dyDescent="0.25">
      <c r="C6" s="294" t="s">
        <v>799</v>
      </c>
      <c r="D6" s="343" t="str">
        <f>'1 címrend'!C3</f>
        <v xml:space="preserve"> melléklet a  .../2023. ( IX....) rendelethez</v>
      </c>
      <c r="E6" s="116"/>
      <c r="F6" s="116"/>
      <c r="G6" s="343">
        <f>'1 címrend'!F3</f>
        <v>0</v>
      </c>
      <c r="H6" s="116"/>
      <c r="I6" s="116"/>
    </row>
    <row r="7" spans="1:17" ht="15.75" thickBot="1" x14ac:dyDescent="0.3"/>
    <row r="8" spans="1:17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17" x14ac:dyDescent="0.25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17" hidden="1" x14ac:dyDescent="0.2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17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17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17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17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17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17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28760205</v>
      </c>
      <c r="D45" s="123">
        <f>D46+D47+D48+D49+D54+D55+D56+D57+D58+D59+D60</f>
        <v>24126307</v>
      </c>
      <c r="E45" s="123">
        <f>E46+E47+E48+E49+E54+E55+E56+E57+E58+E59+E60</f>
        <v>0</v>
      </c>
      <c r="F45" s="124">
        <f t="shared" si="0"/>
        <v>24126307</v>
      </c>
      <c r="G45" s="123">
        <f>G46+G47+G48+G49+G54+G55+G56+G57+G58+G59+G60</f>
        <v>27936307</v>
      </c>
      <c r="H45" s="123">
        <f>H46+H47+H48+H49+H54+H55+H56+H57+H58+H59+H60</f>
        <v>0</v>
      </c>
      <c r="I45" s="124">
        <f t="shared" si="1"/>
        <v>27936307</v>
      </c>
    </row>
    <row r="46" spans="1:9" x14ac:dyDescent="0.25">
      <c r="A46" s="22" t="s">
        <v>92</v>
      </c>
      <c r="B46" s="13" t="s">
        <v>93</v>
      </c>
      <c r="C46" s="125">
        <v>0</v>
      </c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25">
      <c r="A47" s="22" t="s">
        <v>94</v>
      </c>
      <c r="B47" s="13" t="s">
        <v>95</v>
      </c>
      <c r="C47" s="125">
        <f>9413203+9863379</f>
        <v>19276582</v>
      </c>
      <c r="D47" s="125">
        <v>14677488</v>
      </c>
      <c r="E47" s="125"/>
      <c r="F47" s="126">
        <f t="shared" si="0"/>
        <v>14677488</v>
      </c>
      <c r="G47" s="125">
        <v>14677488</v>
      </c>
      <c r="H47" s="125"/>
      <c r="I47" s="126">
        <f t="shared" si="1"/>
        <v>14677488</v>
      </c>
    </row>
    <row r="48" spans="1:9" x14ac:dyDescent="0.25">
      <c r="A48" s="22" t="s">
        <v>96</v>
      </c>
      <c r="B48" s="13" t="s">
        <v>97</v>
      </c>
      <c r="C48" s="125">
        <v>5768267</v>
      </c>
      <c r="D48" s="125">
        <v>6000000</v>
      </c>
      <c r="E48" s="125"/>
      <c r="F48" s="126">
        <f t="shared" si="0"/>
        <v>6000000</v>
      </c>
      <c r="G48" s="125">
        <v>9000000</v>
      </c>
      <c r="H48" s="125"/>
      <c r="I48" s="126">
        <f t="shared" si="1"/>
        <v>9000000</v>
      </c>
    </row>
    <row r="49" spans="1:9" x14ac:dyDescent="0.2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2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2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2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2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2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25">
      <c r="A55" s="22" t="s">
        <v>106</v>
      </c>
      <c r="B55" s="13" t="s">
        <v>107</v>
      </c>
      <c r="C55" s="125">
        <v>3377311</v>
      </c>
      <c r="D55" s="125">
        <v>3448819</v>
      </c>
      <c r="E55" s="125"/>
      <c r="F55" s="126">
        <f t="shared" si="0"/>
        <v>3448819</v>
      </c>
      <c r="G55" s="125">
        <f>3448819+810000</f>
        <v>4258819</v>
      </c>
      <c r="H55" s="125"/>
      <c r="I55" s="126">
        <f t="shared" si="1"/>
        <v>4258819</v>
      </c>
    </row>
    <row r="56" spans="1:9" hidden="1" x14ac:dyDescent="0.2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idden="1" x14ac:dyDescent="0.2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idden="1" x14ac:dyDescent="0.2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x14ac:dyDescent="0.25">
      <c r="A59" s="22" t="s">
        <v>114</v>
      </c>
      <c r="B59" s="13" t="s">
        <v>115</v>
      </c>
      <c r="C59" s="125">
        <v>277862</v>
      </c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thickBot="1" x14ac:dyDescent="0.3">
      <c r="A60" s="23" t="s">
        <v>116</v>
      </c>
      <c r="B60" s="31" t="s">
        <v>117</v>
      </c>
      <c r="C60" s="127">
        <f>27183+33000</f>
        <v>60183</v>
      </c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x14ac:dyDescent="0.25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x14ac:dyDescent="0.25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x14ac:dyDescent="0.25">
      <c r="A63" s="22" t="s">
        <v>121</v>
      </c>
      <c r="B63" s="13" t="s">
        <v>122</v>
      </c>
      <c r="C63" s="125">
        <v>0</v>
      </c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x14ac:dyDescent="0.2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x14ac:dyDescent="0.2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x14ac:dyDescent="0.25">
      <c r="A67" s="21" t="s">
        <v>129</v>
      </c>
      <c r="B67" s="20" t="s">
        <v>130</v>
      </c>
      <c r="C67" s="123">
        <f>SUM(C68:C69)</f>
        <v>92000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x14ac:dyDescent="0.25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127">
        <v>92000</v>
      </c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28852205</v>
      </c>
      <c r="D72" s="129">
        <f>D9+D22+D25+D45+D61+D67+D70</f>
        <v>24126307</v>
      </c>
      <c r="E72" s="129">
        <f>E9+E22+E25+E45+E61+E67+E70</f>
        <v>0</v>
      </c>
      <c r="F72" s="130">
        <f t="shared" si="0"/>
        <v>24126307</v>
      </c>
      <c r="G72" s="129">
        <f>G9+G22+G25+G45+G61+G67+G70</f>
        <v>27936307</v>
      </c>
      <c r="H72" s="129">
        <f>H9+H22+H25+H45+H61+H67+H70</f>
        <v>0</v>
      </c>
      <c r="I72" s="130">
        <f t="shared" si="1"/>
        <v>27936307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28852205</v>
      </c>
      <c r="D84" s="129">
        <f>D72+D73</f>
        <v>24126307</v>
      </c>
      <c r="E84" s="129">
        <f>E72+E73</f>
        <v>0</v>
      </c>
      <c r="F84" s="130">
        <f t="shared" si="6"/>
        <v>24126307</v>
      </c>
      <c r="G84" s="129">
        <f>G72+G73</f>
        <v>27936307</v>
      </c>
      <c r="H84" s="129">
        <f>H72+H73</f>
        <v>0</v>
      </c>
      <c r="I84" s="130">
        <f t="shared" si="7"/>
        <v>27936307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17672192</v>
      </c>
      <c r="D87" s="123">
        <f>D88+D100</f>
        <v>15372400</v>
      </c>
      <c r="E87" s="123">
        <f>E88+E100</f>
        <v>0</v>
      </c>
      <c r="F87" s="132">
        <f t="shared" ref="F87:F149" si="8">SUM(D87:E87)</f>
        <v>15372400</v>
      </c>
      <c r="G87" s="123">
        <f>G88+G100</f>
        <v>14017110</v>
      </c>
      <c r="H87" s="123">
        <f>H88+H100</f>
        <v>0</v>
      </c>
      <c r="I87" s="132">
        <f t="shared" ref="I87:I112" si="9">SUM(G87:H87)</f>
        <v>14017110</v>
      </c>
    </row>
    <row r="88" spans="1:9" x14ac:dyDescent="0.25">
      <c r="A88" s="29" t="s">
        <v>158</v>
      </c>
      <c r="B88" s="13" t="s">
        <v>159</v>
      </c>
      <c r="C88" s="125">
        <f>SUM(C89:C99)</f>
        <v>17317192</v>
      </c>
      <c r="D88" s="125">
        <f>SUM(D89:D99)</f>
        <v>15372400</v>
      </c>
      <c r="E88" s="125">
        <f>SUM(E89:E99)</f>
        <v>0</v>
      </c>
      <c r="F88" s="126">
        <f t="shared" si="8"/>
        <v>15372400</v>
      </c>
      <c r="G88" s="125">
        <f>SUM(G89:G99)</f>
        <v>12571800</v>
      </c>
      <c r="H88" s="125">
        <f>SUM(H89:H99)</f>
        <v>0</v>
      </c>
      <c r="I88" s="126">
        <f t="shared" si="9"/>
        <v>12571800</v>
      </c>
    </row>
    <row r="89" spans="1:9" x14ac:dyDescent="0.25">
      <c r="A89" s="29" t="s">
        <v>160</v>
      </c>
      <c r="B89" s="13" t="s">
        <v>161</v>
      </c>
      <c r="C89" s="125">
        <v>13488406</v>
      </c>
      <c r="D89" s="125">
        <v>13026400</v>
      </c>
      <c r="E89" s="125"/>
      <c r="F89" s="126">
        <f t="shared" si="8"/>
        <v>13026400</v>
      </c>
      <c r="G89" s="125">
        <v>9680800</v>
      </c>
      <c r="H89" s="125"/>
      <c r="I89" s="126">
        <f t="shared" si="9"/>
        <v>9680800</v>
      </c>
    </row>
    <row r="90" spans="1:9" x14ac:dyDescent="0.25">
      <c r="A90" s="29" t="s">
        <v>535</v>
      </c>
      <c r="B90" s="13" t="s">
        <v>536</v>
      </c>
      <c r="C90" s="125">
        <v>0</v>
      </c>
      <c r="D90" s="125"/>
      <c r="E90" s="125"/>
      <c r="F90" s="126">
        <f t="shared" si="8"/>
        <v>0</v>
      </c>
      <c r="G90" s="125"/>
      <c r="H90" s="125"/>
      <c r="I90" s="126">
        <f t="shared" si="9"/>
        <v>0</v>
      </c>
    </row>
    <row r="91" spans="1:9" x14ac:dyDescent="0.25">
      <c r="A91" s="29" t="s">
        <v>162</v>
      </c>
      <c r="B91" s="13" t="s">
        <v>163</v>
      </c>
      <c r="C91" s="125"/>
      <c r="D91" s="125">
        <v>0</v>
      </c>
      <c r="E91" s="125"/>
      <c r="F91" s="126">
        <f t="shared" si="8"/>
        <v>0</v>
      </c>
      <c r="G91" s="125">
        <v>0</v>
      </c>
      <c r="H91" s="125"/>
      <c r="I91" s="126">
        <f t="shared" si="9"/>
        <v>0</v>
      </c>
    </row>
    <row r="92" spans="1:9" x14ac:dyDescent="0.25">
      <c r="A92" s="29" t="s">
        <v>164</v>
      </c>
      <c r="B92" s="13" t="s">
        <v>165</v>
      </c>
      <c r="C92" s="125">
        <v>2276663</v>
      </c>
      <c r="D92" s="125">
        <v>1250000</v>
      </c>
      <c r="E92" s="125"/>
      <c r="F92" s="126">
        <f t="shared" si="8"/>
        <v>1250000</v>
      </c>
      <c r="G92" s="125">
        <f>1250000+800000</f>
        <v>2050000</v>
      </c>
      <c r="H92" s="125"/>
      <c r="I92" s="126">
        <f t="shared" si="9"/>
        <v>2050000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</row>
    <row r="96" spans="1:9" x14ac:dyDescent="0.25">
      <c r="A96" s="29" t="s">
        <v>172</v>
      </c>
      <c r="B96" s="13" t="s">
        <v>173</v>
      </c>
      <c r="C96" s="125">
        <v>112245</v>
      </c>
      <c r="D96" s="125">
        <v>126000</v>
      </c>
      <c r="E96" s="125"/>
      <c r="F96" s="126">
        <f t="shared" si="8"/>
        <v>126000</v>
      </c>
      <c r="G96" s="125">
        <v>126000</v>
      </c>
      <c r="H96" s="125"/>
      <c r="I96" s="126">
        <f t="shared" si="9"/>
        <v>126000</v>
      </c>
    </row>
    <row r="97" spans="1:9" x14ac:dyDescent="0.25">
      <c r="A97" s="29" t="s">
        <v>174</v>
      </c>
      <c r="B97" s="13" t="s">
        <v>175</v>
      </c>
      <c r="C97" s="180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</row>
    <row r="99" spans="1:9" x14ac:dyDescent="0.25">
      <c r="A99" s="29" t="s">
        <v>178</v>
      </c>
      <c r="B99" s="13" t="s">
        <v>179</v>
      </c>
      <c r="C99" s="125">
        <v>1439878</v>
      </c>
      <c r="D99" s="125">
        <v>970000</v>
      </c>
      <c r="E99" s="125"/>
      <c r="F99" s="126">
        <f t="shared" si="8"/>
        <v>970000</v>
      </c>
      <c r="G99" s="125">
        <v>715000</v>
      </c>
      <c r="H99" s="125"/>
      <c r="I99" s="126">
        <f t="shared" si="9"/>
        <v>715000</v>
      </c>
    </row>
    <row r="100" spans="1:9" x14ac:dyDescent="0.25">
      <c r="A100" s="29" t="s">
        <v>180</v>
      </c>
      <c r="B100" s="13" t="s">
        <v>181</v>
      </c>
      <c r="C100" s="125">
        <f>SUM(C101:C103)</f>
        <v>355000</v>
      </c>
      <c r="D100" s="125">
        <f>SUM(D101:D103)</f>
        <v>0</v>
      </c>
      <c r="E100" s="125">
        <f>SUM(E101:E103)</f>
        <v>0</v>
      </c>
      <c r="F100" s="126">
        <f t="shared" si="8"/>
        <v>0</v>
      </c>
      <c r="G100" s="125">
        <f>SUM(G101:G103)</f>
        <v>1445310</v>
      </c>
      <c r="H100" s="125">
        <f>SUM(H101:H103)</f>
        <v>0</v>
      </c>
      <c r="I100" s="126">
        <f t="shared" si="9"/>
        <v>1445310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8"/>
        <v>0</v>
      </c>
      <c r="G101" s="125"/>
      <c r="H101" s="125"/>
      <c r="I101" s="126">
        <f t="shared" si="9"/>
        <v>0</v>
      </c>
    </row>
    <row r="102" spans="1:9" x14ac:dyDescent="0.25">
      <c r="A102" s="29" t="s">
        <v>184</v>
      </c>
      <c r="B102" s="13" t="s">
        <v>185</v>
      </c>
      <c r="C102" s="125">
        <v>265000</v>
      </c>
      <c r="D102" s="125">
        <v>0</v>
      </c>
      <c r="E102" s="125"/>
      <c r="F102" s="126">
        <f t="shared" si="8"/>
        <v>0</v>
      </c>
      <c r="G102" s="125">
        <v>1345310</v>
      </c>
      <c r="H102" s="125"/>
      <c r="I102" s="126">
        <f t="shared" si="9"/>
        <v>1345310</v>
      </c>
    </row>
    <row r="103" spans="1:9" ht="15.75" thickBot="1" x14ac:dyDescent="0.3">
      <c r="A103" s="30" t="s">
        <v>186</v>
      </c>
      <c r="B103" s="31" t="s">
        <v>187</v>
      </c>
      <c r="C103" s="127">
        <v>90000</v>
      </c>
      <c r="D103" s="127">
        <v>0</v>
      </c>
      <c r="E103" s="127"/>
      <c r="F103" s="128">
        <f t="shared" si="8"/>
        <v>0</v>
      </c>
      <c r="G103" s="127">
        <v>100000</v>
      </c>
      <c r="H103" s="127"/>
      <c r="I103" s="128">
        <f t="shared" si="9"/>
        <v>100000</v>
      </c>
    </row>
    <row r="104" spans="1:9" x14ac:dyDescent="0.25">
      <c r="A104" s="28" t="s">
        <v>188</v>
      </c>
      <c r="B104" s="20" t="s">
        <v>189</v>
      </c>
      <c r="C104" s="123">
        <f>SUM(C105:C109)</f>
        <v>1601083</v>
      </c>
      <c r="D104" s="123">
        <f>SUM(D105:D109)</f>
        <v>1982032</v>
      </c>
      <c r="E104" s="123">
        <f>SUM(E105:E109)</f>
        <v>0</v>
      </c>
      <c r="F104" s="124">
        <f t="shared" si="8"/>
        <v>1982032</v>
      </c>
      <c r="G104" s="123">
        <f>SUM(G105:G109)</f>
        <v>1617954</v>
      </c>
      <c r="H104" s="123">
        <f>SUM(H105:H109)</f>
        <v>0</v>
      </c>
      <c r="I104" s="124">
        <f t="shared" si="9"/>
        <v>1617954</v>
      </c>
    </row>
    <row r="105" spans="1:9" x14ac:dyDescent="0.25">
      <c r="A105" s="29"/>
      <c r="B105" s="13" t="s">
        <v>190</v>
      </c>
      <c r="C105" s="125">
        <v>1601083</v>
      </c>
      <c r="D105" s="125">
        <v>1982032</v>
      </c>
      <c r="E105" s="125"/>
      <c r="F105" s="126">
        <f t="shared" si="8"/>
        <v>1982032</v>
      </c>
      <c r="G105" s="125">
        <v>1617954</v>
      </c>
      <c r="H105" s="125"/>
      <c r="I105" s="126">
        <f t="shared" si="9"/>
        <v>1617954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/>
      <c r="H108" s="125"/>
      <c r="I108" s="126">
        <f t="shared" si="9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8"/>
        <v>0</v>
      </c>
      <c r="G109" s="127"/>
      <c r="H109" s="127"/>
      <c r="I109" s="128">
        <f t="shared" si="9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42845723</v>
      </c>
      <c r="D110" s="123">
        <f>SUM(D111:D112,D113,D126,D125)</f>
        <v>75487476</v>
      </c>
      <c r="E110" s="123">
        <f>SUM(E111:E112,E113,E126,E125)</f>
        <v>0</v>
      </c>
      <c r="F110" s="124">
        <f t="shared" si="8"/>
        <v>75487476</v>
      </c>
      <c r="G110" s="123">
        <f>SUM(G111:G112,G113,G126,G125)</f>
        <v>76126666</v>
      </c>
      <c r="H110" s="123">
        <f>SUM(H111:H112,H113,H126,H125)</f>
        <v>0</v>
      </c>
      <c r="I110" s="124">
        <f t="shared" si="9"/>
        <v>76126666</v>
      </c>
    </row>
    <row r="111" spans="1:9" x14ac:dyDescent="0.25">
      <c r="A111" s="29" t="s">
        <v>196</v>
      </c>
      <c r="B111" s="13" t="s">
        <v>197</v>
      </c>
      <c r="C111" s="125">
        <v>8506872</v>
      </c>
      <c r="D111" s="125">
        <v>7600000</v>
      </c>
      <c r="E111" s="125"/>
      <c r="F111" s="126">
        <f t="shared" si="8"/>
        <v>7600000</v>
      </c>
      <c r="G111" s="125">
        <v>7600000</v>
      </c>
      <c r="H111" s="125"/>
      <c r="I111" s="126">
        <f t="shared" si="9"/>
        <v>7600000</v>
      </c>
    </row>
    <row r="112" spans="1:9" x14ac:dyDescent="0.25">
      <c r="A112" s="29" t="s">
        <v>198</v>
      </c>
      <c r="B112" s="13" t="s">
        <v>199</v>
      </c>
      <c r="C112" s="125">
        <f>195326+52015</f>
        <v>247341</v>
      </c>
      <c r="D112" s="125">
        <v>250000</v>
      </c>
      <c r="E112" s="125"/>
      <c r="F112" s="126">
        <f t="shared" si="8"/>
        <v>250000</v>
      </c>
      <c r="G112" s="125">
        <v>350000</v>
      </c>
      <c r="H112" s="125"/>
      <c r="I112" s="126">
        <f t="shared" si="9"/>
        <v>350000</v>
      </c>
    </row>
    <row r="113" spans="1:18" x14ac:dyDescent="0.25">
      <c r="A113" s="29" t="s">
        <v>200</v>
      </c>
      <c r="B113" s="13" t="s">
        <v>201</v>
      </c>
      <c r="C113" s="125">
        <f>SUM(C114:C124)-C115-C116-C117-C118</f>
        <v>26183940</v>
      </c>
      <c r="D113" s="125">
        <f>SUM(D114:D124)-D115-D116-D117-D118</f>
        <v>52452753</v>
      </c>
      <c r="E113" s="125">
        <f t="shared" ref="E113:F113" si="10">SUM(E114:E124)-E115-E116-E117-E118</f>
        <v>0</v>
      </c>
      <c r="F113" s="125">
        <f t="shared" si="10"/>
        <v>52452753</v>
      </c>
      <c r="G113" s="125">
        <f>SUM(G114:G124)-G115-G116-G117-G118</f>
        <v>51679985</v>
      </c>
      <c r="H113" s="125">
        <f t="shared" ref="H113:I113" si="11">SUM(H114:H124)-H115-H116-H117-H118</f>
        <v>0</v>
      </c>
      <c r="I113" s="125">
        <f t="shared" si="11"/>
        <v>51679985</v>
      </c>
    </row>
    <row r="114" spans="1:18" x14ac:dyDescent="0.25">
      <c r="A114" s="29" t="s">
        <v>202</v>
      </c>
      <c r="B114" s="13" t="s">
        <v>203</v>
      </c>
      <c r="C114" s="125">
        <f>SUM(C115:C117)</f>
        <v>9235829</v>
      </c>
      <c r="D114" s="125">
        <f>SUM(D115:D118)</f>
        <v>41270880</v>
      </c>
      <c r="E114" s="125"/>
      <c r="F114" s="126">
        <f t="shared" si="8"/>
        <v>41270880</v>
      </c>
      <c r="G114" s="125">
        <f>SUM(G115:G118)</f>
        <v>34129985</v>
      </c>
      <c r="H114" s="125"/>
      <c r="I114" s="126">
        <f t="shared" ref="I114:I117" si="12">SUM(G114:H114)</f>
        <v>34129985</v>
      </c>
      <c r="N114" s="193"/>
    </row>
    <row r="115" spans="1:18" x14ac:dyDescent="0.25">
      <c r="A115" s="29"/>
      <c r="B115" s="13" t="s">
        <v>1381</v>
      </c>
      <c r="C115" s="125">
        <f>7553298-181237</f>
        <v>7372061</v>
      </c>
      <c r="D115" s="125">
        <f>40000000-639120</f>
        <v>39360880</v>
      </c>
      <c r="E115" s="125"/>
      <c r="F115" s="126">
        <f t="shared" si="8"/>
        <v>39360880</v>
      </c>
      <c r="G115" s="125">
        <f>40000000-639120-10000000+2859105</f>
        <v>32219985</v>
      </c>
      <c r="H115" s="125"/>
      <c r="I115" s="126">
        <f t="shared" si="12"/>
        <v>32219985</v>
      </c>
    </row>
    <row r="116" spans="1:18" x14ac:dyDescent="0.25">
      <c r="A116" s="29"/>
      <c r="B116" s="13" t="s">
        <v>1382</v>
      </c>
      <c r="C116" s="125">
        <v>55708</v>
      </c>
      <c r="D116" s="125">
        <v>100000</v>
      </c>
      <c r="E116" s="125"/>
      <c r="F116" s="126">
        <f t="shared" si="8"/>
        <v>100000</v>
      </c>
      <c r="G116" s="125">
        <v>100000</v>
      </c>
      <c r="H116" s="125"/>
      <c r="I116" s="126">
        <f t="shared" si="12"/>
        <v>100000</v>
      </c>
    </row>
    <row r="117" spans="1:18" x14ac:dyDescent="0.25">
      <c r="A117" s="29"/>
      <c r="B117" s="13" t="s">
        <v>1380</v>
      </c>
      <c r="C117" s="125">
        <v>1808060</v>
      </c>
      <c r="D117" s="125">
        <v>1810000</v>
      </c>
      <c r="E117" s="125"/>
      <c r="F117" s="126">
        <f t="shared" si="8"/>
        <v>1810000</v>
      </c>
      <c r="G117" s="125">
        <v>1810000</v>
      </c>
      <c r="H117" s="125"/>
      <c r="I117" s="126">
        <f t="shared" si="12"/>
        <v>1810000</v>
      </c>
    </row>
    <row r="118" spans="1:18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18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8"/>
        <v>0</v>
      </c>
      <c r="G119" s="125"/>
      <c r="H119" s="125"/>
      <c r="I119" s="126">
        <f t="shared" ref="I119:I149" si="13">SUM(G119:H119)</f>
        <v>0</v>
      </c>
    </row>
    <row r="120" spans="1:18" x14ac:dyDescent="0.25">
      <c r="A120" s="29" t="s">
        <v>206</v>
      </c>
      <c r="B120" s="13" t="s">
        <v>207</v>
      </c>
      <c r="C120" s="125">
        <v>1541874</v>
      </c>
      <c r="D120" s="125">
        <f>C120-660000-1</f>
        <v>881873</v>
      </c>
      <c r="E120" s="125"/>
      <c r="F120" s="126">
        <f t="shared" si="8"/>
        <v>881873</v>
      </c>
      <c r="G120" s="125">
        <v>2000000</v>
      </c>
      <c r="H120" s="125"/>
      <c r="I120" s="126">
        <f t="shared" si="13"/>
        <v>2000000</v>
      </c>
    </row>
    <row r="121" spans="1:18" x14ac:dyDescent="0.25">
      <c r="A121" s="29" t="s">
        <v>208</v>
      </c>
      <c r="B121" s="13" t="s">
        <v>209</v>
      </c>
      <c r="C121" s="125">
        <v>3930121</v>
      </c>
      <c r="D121" s="125">
        <v>3000000</v>
      </c>
      <c r="E121" s="125"/>
      <c r="F121" s="126">
        <f t="shared" si="8"/>
        <v>3000000</v>
      </c>
      <c r="G121" s="125">
        <v>3000000</v>
      </c>
      <c r="H121" s="125"/>
      <c r="I121" s="126">
        <f t="shared" si="13"/>
        <v>3000000</v>
      </c>
      <c r="N121" s="193"/>
    </row>
    <row r="122" spans="1:18" x14ac:dyDescent="0.25">
      <c r="A122" s="29" t="s">
        <v>210</v>
      </c>
      <c r="B122" s="13" t="s">
        <v>211</v>
      </c>
      <c r="C122" s="125">
        <v>1191970</v>
      </c>
      <c r="D122" s="125">
        <v>1100000</v>
      </c>
      <c r="E122" s="125"/>
      <c r="F122" s="126">
        <f t="shared" si="8"/>
        <v>1100000</v>
      </c>
      <c r="G122" s="125">
        <v>1650000</v>
      </c>
      <c r="H122" s="125"/>
      <c r="I122" s="126">
        <f t="shared" si="13"/>
        <v>1650000</v>
      </c>
      <c r="R122" s="92"/>
    </row>
    <row r="123" spans="1:18" x14ac:dyDescent="0.25">
      <c r="A123" s="29" t="s">
        <v>212</v>
      </c>
      <c r="B123" s="13" t="s">
        <v>213</v>
      </c>
      <c r="C123" s="125">
        <v>337092</v>
      </c>
      <c r="D123" s="125">
        <v>200000</v>
      </c>
      <c r="E123" s="125"/>
      <c r="F123" s="126">
        <f t="shared" si="8"/>
        <v>200000</v>
      </c>
      <c r="G123" s="125">
        <v>300000</v>
      </c>
      <c r="H123" s="125"/>
      <c r="I123" s="126">
        <f t="shared" si="13"/>
        <v>300000</v>
      </c>
    </row>
    <row r="124" spans="1:18" x14ac:dyDescent="0.25">
      <c r="A124" s="29" t="s">
        <v>214</v>
      </c>
      <c r="B124" s="13" t="s">
        <v>215</v>
      </c>
      <c r="C124" s="125">
        <f>9272929+674125</f>
        <v>9947054</v>
      </c>
      <c r="D124" s="180">
        <v>6000000</v>
      </c>
      <c r="E124" s="125"/>
      <c r="F124" s="126">
        <f t="shared" si="8"/>
        <v>6000000</v>
      </c>
      <c r="G124" s="180">
        <f>8600000+2000000</f>
        <v>10600000</v>
      </c>
      <c r="H124" s="125"/>
      <c r="I124" s="126">
        <f t="shared" si="13"/>
        <v>10600000</v>
      </c>
    </row>
    <row r="125" spans="1:18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</row>
    <row r="126" spans="1:18" x14ac:dyDescent="0.25">
      <c r="A126" s="29" t="s">
        <v>218</v>
      </c>
      <c r="B126" s="13" t="s">
        <v>219</v>
      </c>
      <c r="C126" s="125">
        <f t="shared" ref="C126" si="14">SUM(C127:C130)</f>
        <v>7907570</v>
      </c>
      <c r="D126" s="125">
        <f t="shared" ref="D126" si="15">SUM(D127:D130)</f>
        <v>15184723</v>
      </c>
      <c r="E126" s="125">
        <f>SUM(E127:E130)</f>
        <v>0</v>
      </c>
      <c r="F126" s="126">
        <f t="shared" si="8"/>
        <v>15184723</v>
      </c>
      <c r="G126" s="125">
        <f t="shared" ref="G126" si="16">SUM(G127:G130)</f>
        <v>16496681</v>
      </c>
      <c r="H126" s="125">
        <f>SUM(H127:H130)</f>
        <v>0</v>
      </c>
      <c r="I126" s="126">
        <f t="shared" si="13"/>
        <v>16496681</v>
      </c>
    </row>
    <row r="127" spans="1:18" x14ac:dyDescent="0.25">
      <c r="A127" s="29"/>
      <c r="B127" s="13" t="s">
        <v>867</v>
      </c>
      <c r="C127" s="125">
        <v>7243470</v>
      </c>
      <c r="D127" s="125">
        <f>7429864-1390500+14480359-200000-135000-6000000</f>
        <v>14184723</v>
      </c>
      <c r="E127" s="125"/>
      <c r="F127" s="126">
        <f t="shared" si="8"/>
        <v>14184723</v>
      </c>
      <c r="G127" s="125">
        <f>7429864-1390500+14480359-200000-135000-6000000+540000+771958</f>
        <v>15496681</v>
      </c>
      <c r="H127" s="125"/>
      <c r="I127" s="126">
        <f t="shared" si="13"/>
        <v>15496681</v>
      </c>
    </row>
    <row r="128" spans="1:18" x14ac:dyDescent="0.25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</row>
    <row r="129" spans="1:14" x14ac:dyDescent="0.25">
      <c r="A129" s="30"/>
      <c r="B129" s="31" t="s">
        <v>220</v>
      </c>
      <c r="C129" s="125"/>
      <c r="D129" s="125"/>
      <c r="E129" s="125"/>
      <c r="F129" s="126">
        <f t="shared" si="8"/>
        <v>0</v>
      </c>
      <c r="G129" s="125"/>
      <c r="H129" s="125"/>
      <c r="I129" s="126">
        <f t="shared" si="13"/>
        <v>0</v>
      </c>
    </row>
    <row r="130" spans="1:14" ht="15.75" thickBot="1" x14ac:dyDescent="0.3">
      <c r="A130" s="30" t="s">
        <v>221</v>
      </c>
      <c r="B130" s="31" t="s">
        <v>222</v>
      </c>
      <c r="C130" s="127">
        <v>664100</v>
      </c>
      <c r="D130" s="127">
        <v>1000000</v>
      </c>
      <c r="E130" s="127"/>
      <c r="F130" s="128">
        <f t="shared" si="8"/>
        <v>1000000</v>
      </c>
      <c r="G130" s="127">
        <v>1000000</v>
      </c>
      <c r="H130" s="127"/>
      <c r="I130" s="128">
        <f t="shared" si="13"/>
        <v>1000000</v>
      </c>
    </row>
    <row r="131" spans="1:14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  <c r="N131" s="193"/>
    </row>
    <row r="132" spans="1:14" x14ac:dyDescent="0.25">
      <c r="A132" s="28" t="s">
        <v>224</v>
      </c>
      <c r="B132" s="20" t="s">
        <v>34</v>
      </c>
      <c r="C132" s="123">
        <f>SUM(C133:C138)</f>
        <v>120000001</v>
      </c>
      <c r="D132" s="123">
        <f>SUM(D133:D138)</f>
        <v>85000000</v>
      </c>
      <c r="E132" s="123">
        <f>SUM(E133:E138)</f>
        <v>0</v>
      </c>
      <c r="F132" s="124">
        <f t="shared" si="8"/>
        <v>85000000</v>
      </c>
      <c r="G132" s="123">
        <f>SUM(G133:G138)</f>
        <v>91810000</v>
      </c>
      <c r="H132" s="123">
        <f>SUM(H133:H138)</f>
        <v>0</v>
      </c>
      <c r="I132" s="124">
        <f t="shared" si="13"/>
        <v>91810000</v>
      </c>
    </row>
    <row r="133" spans="1:14" x14ac:dyDescent="0.25">
      <c r="A133" s="29" t="s">
        <v>225</v>
      </c>
      <c r="B133" s="13" t="s">
        <v>226</v>
      </c>
      <c r="C133" s="125"/>
      <c r="D133" s="125"/>
      <c r="E133" s="125"/>
      <c r="F133" s="126">
        <f t="shared" si="8"/>
        <v>0</v>
      </c>
      <c r="G133" s="125"/>
      <c r="H133" s="125"/>
      <c r="I133" s="126">
        <f t="shared" si="13"/>
        <v>0</v>
      </c>
    </row>
    <row r="134" spans="1:14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</row>
    <row r="135" spans="1:14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</row>
    <row r="136" spans="1:14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</row>
    <row r="137" spans="1:14" x14ac:dyDescent="0.25">
      <c r="A137" s="29" t="s">
        <v>231</v>
      </c>
      <c r="B137" s="13" t="s">
        <v>232</v>
      </c>
      <c r="C137" s="125">
        <v>120000001</v>
      </c>
      <c r="D137" s="125">
        <v>85000000</v>
      </c>
      <c r="E137" s="125"/>
      <c r="F137" s="126">
        <f t="shared" si="8"/>
        <v>85000000</v>
      </c>
      <c r="G137" s="125">
        <f>90500000+1130000+180000</f>
        <v>91810000</v>
      </c>
      <c r="H137" s="125"/>
      <c r="I137" s="126">
        <f t="shared" si="13"/>
        <v>91810000</v>
      </c>
    </row>
    <row r="138" spans="1:14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8"/>
        <v>0</v>
      </c>
      <c r="G138" s="125">
        <f>SUM(G139:G140)</f>
        <v>0</v>
      </c>
      <c r="H138" s="125">
        <f>SUM(H139:H140)</f>
        <v>0</v>
      </c>
      <c r="I138" s="126">
        <f t="shared" si="13"/>
        <v>0</v>
      </c>
    </row>
    <row r="139" spans="1:14" x14ac:dyDescent="0.25">
      <c r="A139" s="29"/>
      <c r="B139" s="13" t="s">
        <v>235</v>
      </c>
      <c r="C139" s="125"/>
      <c r="D139" s="125"/>
      <c r="E139" s="125"/>
      <c r="F139" s="126">
        <f t="shared" si="8"/>
        <v>0</v>
      </c>
      <c r="G139" s="125"/>
      <c r="H139" s="125"/>
      <c r="I139" s="126">
        <f t="shared" si="13"/>
        <v>0</v>
      </c>
    </row>
    <row r="140" spans="1:14" ht="15.75" thickBot="1" x14ac:dyDescent="0.3">
      <c r="A140" s="30"/>
      <c r="B140" s="31" t="s">
        <v>236</v>
      </c>
      <c r="C140" s="127"/>
      <c r="D140" s="127"/>
      <c r="E140" s="127"/>
      <c r="F140" s="128">
        <f t="shared" si="8"/>
        <v>0</v>
      </c>
      <c r="G140" s="127"/>
      <c r="H140" s="127"/>
      <c r="I140" s="128">
        <f t="shared" si="13"/>
        <v>0</v>
      </c>
    </row>
    <row r="141" spans="1:14" x14ac:dyDescent="0.25">
      <c r="A141" s="28" t="s">
        <v>237</v>
      </c>
      <c r="B141" s="20" t="s">
        <v>35</v>
      </c>
      <c r="C141" s="123">
        <f>29907724+5726160</f>
        <v>35633884</v>
      </c>
      <c r="D141" s="123">
        <f>616000+1088680</f>
        <v>1704680</v>
      </c>
      <c r="E141" s="123"/>
      <c r="F141" s="124">
        <f t="shared" si="8"/>
        <v>1704680</v>
      </c>
      <c r="G141" s="123">
        <v>1127706</v>
      </c>
      <c r="H141" s="123"/>
      <c r="I141" s="124">
        <f t="shared" si="13"/>
        <v>1127706</v>
      </c>
      <c r="J141" s="1108"/>
    </row>
    <row r="142" spans="1:14" ht="15.75" thickBot="1" x14ac:dyDescent="0.3">
      <c r="A142" s="30" t="s">
        <v>238</v>
      </c>
      <c r="B142" s="31" t="s">
        <v>239</v>
      </c>
      <c r="C142" s="127">
        <v>8915637</v>
      </c>
      <c r="D142" s="127">
        <f>166320+293944</f>
        <v>460264</v>
      </c>
      <c r="E142" s="127"/>
      <c r="F142" s="128">
        <f t="shared" si="8"/>
        <v>460264</v>
      </c>
      <c r="G142" s="127">
        <v>304480</v>
      </c>
      <c r="H142" s="127"/>
      <c r="I142" s="128">
        <f t="shared" si="13"/>
        <v>304480</v>
      </c>
    </row>
    <row r="143" spans="1:14" x14ac:dyDescent="0.25">
      <c r="A143" s="28" t="s">
        <v>240</v>
      </c>
      <c r="B143" s="20" t="s">
        <v>36</v>
      </c>
      <c r="C143" s="123">
        <f>490000+3934824</f>
        <v>4424824</v>
      </c>
      <c r="D143" s="123">
        <v>1574803</v>
      </c>
      <c r="E143" s="123"/>
      <c r="F143" s="124">
        <f t="shared" si="8"/>
        <v>1574803</v>
      </c>
      <c r="G143" s="123">
        <v>2817713</v>
      </c>
      <c r="H143" s="123"/>
      <c r="I143" s="124">
        <f t="shared" si="13"/>
        <v>2817713</v>
      </c>
    </row>
    <row r="144" spans="1:14" ht="15.75" thickBot="1" x14ac:dyDescent="0.3">
      <c r="A144" s="30" t="s">
        <v>241</v>
      </c>
      <c r="B144" s="31" t="s">
        <v>242</v>
      </c>
      <c r="C144" s="127">
        <v>132300</v>
      </c>
      <c r="D144" s="127">
        <v>425197</v>
      </c>
      <c r="E144" s="127"/>
      <c r="F144" s="128">
        <f t="shared" si="8"/>
        <v>425197</v>
      </c>
      <c r="G144" s="127">
        <v>760783</v>
      </c>
      <c r="H144" s="127"/>
      <c r="I144" s="128">
        <f t="shared" si="13"/>
        <v>760783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8"/>
        <v>0</v>
      </c>
      <c r="G145" s="133">
        <v>0</v>
      </c>
      <c r="H145" s="133"/>
      <c r="I145" s="134">
        <f t="shared" si="13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231225644</v>
      </c>
      <c r="D146" s="129">
        <f>D145+D144+D143+D142+D141+D132+D131+D110+D104+D87</f>
        <v>182006852</v>
      </c>
      <c r="E146" s="129">
        <f>E145+E144+E143+E142+E141+E132+E131+E110+E104+E87</f>
        <v>0</v>
      </c>
      <c r="F146" s="130">
        <f t="shared" si="8"/>
        <v>182006852</v>
      </c>
      <c r="G146" s="129">
        <f>G145+G144+G143+G142+G141+G132+G131+G110+G104+G87</f>
        <v>188582412</v>
      </c>
      <c r="H146" s="129">
        <f>H145+H144+H143+H142+H141+H132+H131+H110+H104+H87</f>
        <v>0</v>
      </c>
      <c r="I146" s="130">
        <f t="shared" si="13"/>
        <v>188582412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8"/>
        <v>0</v>
      </c>
      <c r="G147" s="123">
        <f>SUM(G148:G154)</f>
        <v>0</v>
      </c>
      <c r="H147" s="123">
        <f>SUM(H148:H154)</f>
        <v>0</v>
      </c>
      <c r="I147" s="124">
        <f t="shared" si="13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8"/>
        <v>0</v>
      </c>
      <c r="G148" s="125"/>
      <c r="H148" s="125"/>
      <c r="I148" s="126">
        <f t="shared" si="13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8"/>
        <v>0</v>
      </c>
      <c r="G149" s="125"/>
      <c r="H149" s="125"/>
      <c r="I149" s="126">
        <f t="shared" si="13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7">SUM(D151:E151)</f>
        <v>0</v>
      </c>
      <c r="G151" s="125"/>
      <c r="H151" s="125"/>
      <c r="I151" s="126">
        <f t="shared" ref="I151:I154" si="18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7"/>
        <v>0</v>
      </c>
      <c r="G152" s="125"/>
      <c r="H152" s="125"/>
      <c r="I152" s="126">
        <f t="shared" si="18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7"/>
        <v>0</v>
      </c>
      <c r="G153" s="125"/>
      <c r="H153" s="125"/>
      <c r="I153" s="126">
        <f t="shared" si="18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7"/>
        <v>0</v>
      </c>
      <c r="G154" s="135"/>
      <c r="H154" s="127"/>
      <c r="I154" s="128">
        <f t="shared" si="18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231225644</v>
      </c>
      <c r="D155" s="129">
        <f>D147+D146</f>
        <v>182006852</v>
      </c>
      <c r="E155" s="136">
        <f>E147+E146</f>
        <v>0</v>
      </c>
      <c r="F155" s="137">
        <f>SUM(D155:E155)</f>
        <v>182006852</v>
      </c>
      <c r="G155" s="129">
        <f>G147+G146</f>
        <v>188582412</v>
      </c>
      <c r="H155" s="136">
        <f>H147+H146</f>
        <v>0</v>
      </c>
      <c r="I155" s="137">
        <f>SUM(G155:H155)</f>
        <v>188582412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-157880545</v>
      </c>
      <c r="I157" s="92">
        <f>I84-I155</f>
        <v>-160646105</v>
      </c>
    </row>
    <row r="158" spans="1:9" x14ac:dyDescent="0.25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1" orientation="portrait" horizontalDpi="300" verticalDpi="300" r:id="rId1"/>
  <headerFooter>
    <oddFooter>&amp;R&amp;P</oddFooter>
  </headerFooter>
  <rowBreaks count="1" manualBreakCount="1">
    <brk id="109" max="16383" man="1"/>
  </rowBreaks>
  <colBreaks count="1" manualBreakCount="1">
    <brk id="9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T160"/>
  <sheetViews>
    <sheetView view="pageBreakPreview" zoomScale="60" zoomScaleNormal="100" workbookViewId="0">
      <pane xSplit="2" ySplit="8" topLeftCell="C49" activePane="bottomRight" state="frozen"/>
      <selection pane="topRight" activeCell="C1" sqref="C1"/>
      <selection pane="bottomLeft" activeCell="A9" sqref="A9"/>
      <selection pane="bottomRight" activeCell="H121" sqref="H121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1" bestFit="1" customWidth="1"/>
    <col min="5" max="5" width="9.28515625" bestFit="1" customWidth="1"/>
    <col min="6" max="6" width="11.7109375" bestFit="1" customWidth="1"/>
    <col min="7" max="7" width="11" bestFit="1" customWidth="1"/>
    <col min="8" max="8" width="9.28515625" bestFit="1" customWidth="1"/>
    <col min="9" max="9" width="11.7109375" bestFit="1" customWidth="1"/>
    <col min="12" max="12" width="10.71093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435</v>
      </c>
      <c r="B5" s="50" t="s">
        <v>436</v>
      </c>
      <c r="C5"/>
    </row>
    <row r="6" spans="1:9" x14ac:dyDescent="0.25">
      <c r="C6" s="294" t="s">
        <v>800</v>
      </c>
      <c r="D6" s="343" t="str">
        <f>'1 címrend'!C3</f>
        <v xml:space="preserve"> melléklet a  .../2023. ( IX....) rendelethez</v>
      </c>
      <c r="E6" s="116"/>
      <c r="F6" s="116"/>
      <c r="G6" s="343">
        <f>'1 címrend'!F3</f>
        <v>0</v>
      </c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480000</v>
      </c>
      <c r="D45" s="123">
        <f>D46+D47+D48+D49+D54+D55+D56+D57+D58+D59+D60</f>
        <v>480000</v>
      </c>
      <c r="E45" s="123">
        <f>E46+E47+E48+E49+E54+E55+E56+E57+E58+E59+E60</f>
        <v>0</v>
      </c>
      <c r="F45" s="124">
        <f t="shared" si="0"/>
        <v>480000</v>
      </c>
      <c r="G45" s="123">
        <f>G46+G47+G48+G49+G54+G55+G56+G57+G58+G59+G60</f>
        <v>480000</v>
      </c>
      <c r="H45" s="123">
        <f>H46+H47+H48+H49+H54+H55+H56+H57+H58+H59+H60</f>
        <v>0</v>
      </c>
      <c r="I45" s="124">
        <f t="shared" si="1"/>
        <v>480000</v>
      </c>
    </row>
    <row r="46" spans="1:9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25">
      <c r="A47" s="22" t="s">
        <v>94</v>
      </c>
      <c r="B47" s="13" t="s">
        <v>95</v>
      </c>
      <c r="C47" s="125">
        <v>480000</v>
      </c>
      <c r="D47" s="125">
        <v>480000</v>
      </c>
      <c r="E47" s="125"/>
      <c r="F47" s="126">
        <f t="shared" si="0"/>
        <v>480000</v>
      </c>
      <c r="G47" s="125">
        <v>480000</v>
      </c>
      <c r="H47" s="125"/>
      <c r="I47" s="126">
        <f t="shared" si="1"/>
        <v>480000</v>
      </c>
    </row>
    <row r="48" spans="1:9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480000</v>
      </c>
      <c r="D72" s="129">
        <f>D9+D22+D25+D45+D61+D67+D70</f>
        <v>480000</v>
      </c>
      <c r="E72" s="129">
        <f>E9+E22+E25+E45+E61+E67+E70</f>
        <v>0</v>
      </c>
      <c r="F72" s="130">
        <f t="shared" si="0"/>
        <v>480000</v>
      </c>
      <c r="G72" s="129">
        <f>G9+G22+G25+G45+G61+G67+G70</f>
        <v>480000</v>
      </c>
      <c r="H72" s="129">
        <f>H9+H22+H25+H45+H61+H67+H70</f>
        <v>0</v>
      </c>
      <c r="I72" s="130">
        <f t="shared" si="1"/>
        <v>480000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480000</v>
      </c>
      <c r="D84" s="129">
        <f>D72+D73</f>
        <v>480000</v>
      </c>
      <c r="E84" s="129">
        <f>E72+E73</f>
        <v>0</v>
      </c>
      <c r="F84" s="130">
        <f t="shared" si="6"/>
        <v>480000</v>
      </c>
      <c r="G84" s="129">
        <f>G72+G73</f>
        <v>480000</v>
      </c>
      <c r="H84" s="129">
        <f>H72+H73</f>
        <v>0</v>
      </c>
      <c r="I84" s="130">
        <f t="shared" si="7"/>
        <v>480000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ht="15.75" hidden="1" thickBot="1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ht="15.75" hidden="1" thickBot="1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ht="15.75" hidden="1" thickBot="1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ht="15.75" hidden="1" thickBot="1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ht="15.75" hidden="1" thickBot="1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ht="15.75" hidden="1" thickBot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ht="15.75" hidden="1" thickBot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ht="15.75" hidden="1" thickBot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ht="15.75" hidden="1" thickBot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12" ht="15.75" hidden="1" thickBot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12" ht="15.75" hidden="1" thickBot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12" ht="15.75" hidden="1" thickBot="1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12" ht="15.75" hidden="1" thickBot="1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12" ht="15.75" hidden="1" thickBot="1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12" ht="15.75" hidden="1" thickBot="1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12" ht="21.75" hidden="1" customHeight="1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12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12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12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12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12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12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12" x14ac:dyDescent="0.25">
      <c r="A110" s="28" t="s">
        <v>195</v>
      </c>
      <c r="B110" s="20" t="s">
        <v>32</v>
      </c>
      <c r="C110" s="123">
        <f>SUM(C111:C112,C113,C126,C125)</f>
        <v>1478855</v>
      </c>
      <c r="D110" s="123">
        <f>SUM(D111:D112,D113,D126,D125)</f>
        <v>6345154</v>
      </c>
      <c r="E110" s="123">
        <f>SUM(E111:E112,E113,E126,E125)</f>
        <v>0</v>
      </c>
      <c r="F110" s="124">
        <f t="shared" si="10"/>
        <v>6345154</v>
      </c>
      <c r="G110" s="123">
        <f>SUM(G111:G112,G113,G126,G125)</f>
        <v>6370258</v>
      </c>
      <c r="H110" s="123">
        <f>SUM(H111:H112,H113,H126,H125)</f>
        <v>0</v>
      </c>
      <c r="I110" s="124">
        <f t="shared" si="11"/>
        <v>6370258</v>
      </c>
    </row>
    <row r="111" spans="1:12" x14ac:dyDescent="0.25">
      <c r="A111" s="29" t="s">
        <v>196</v>
      </c>
      <c r="B111" s="13" t="s">
        <v>197</v>
      </c>
      <c r="C111" s="125">
        <f>89948+89948</f>
        <v>179896</v>
      </c>
      <c r="D111" s="125">
        <v>170000</v>
      </c>
      <c r="E111" s="125"/>
      <c r="F111" s="126">
        <f t="shared" si="10"/>
        <v>170000</v>
      </c>
      <c r="G111" s="125">
        <v>170000</v>
      </c>
      <c r="H111" s="125"/>
      <c r="I111" s="126">
        <f t="shared" si="11"/>
        <v>170000</v>
      </c>
    </row>
    <row r="112" spans="1:12" x14ac:dyDescent="0.25">
      <c r="A112" s="29" t="s">
        <v>198</v>
      </c>
      <c r="B112" s="13" t="s">
        <v>199</v>
      </c>
      <c r="C112" s="125">
        <f>20246+28380+20248+28378+1</f>
        <v>97253</v>
      </c>
      <c r="D112" s="125">
        <v>70000</v>
      </c>
      <c r="E112" s="125"/>
      <c r="F112" s="126">
        <f t="shared" si="10"/>
        <v>70000</v>
      </c>
      <c r="G112" s="125">
        <v>70000</v>
      </c>
      <c r="H112" s="125"/>
      <c r="I112" s="126">
        <f t="shared" si="11"/>
        <v>70000</v>
      </c>
      <c r="L112" s="868"/>
    </row>
    <row r="113" spans="1:20" x14ac:dyDescent="0.25">
      <c r="A113" s="29" t="s">
        <v>200</v>
      </c>
      <c r="B113" s="13" t="s">
        <v>201</v>
      </c>
      <c r="C113" s="125">
        <f>SUM(C114:C124)-C115-C116-C117-C118</f>
        <v>962328</v>
      </c>
      <c r="D113" s="125">
        <f t="shared" ref="D113:F113" si="12">SUM(D114:D124)-D115-D116-D117-D118</f>
        <v>4770932</v>
      </c>
      <c r="E113" s="125">
        <f t="shared" si="12"/>
        <v>0</v>
      </c>
      <c r="F113" s="125">
        <f t="shared" si="12"/>
        <v>4770932</v>
      </c>
      <c r="G113" s="125">
        <f t="shared" ref="G113:I113" si="13">SUM(G114:G124)-G115-G116-G117-G118</f>
        <v>4796036</v>
      </c>
      <c r="H113" s="125">
        <f t="shared" si="13"/>
        <v>0</v>
      </c>
      <c r="I113" s="125">
        <f t="shared" si="13"/>
        <v>4796036</v>
      </c>
      <c r="L113" s="868"/>
    </row>
    <row r="114" spans="1:20" x14ac:dyDescent="0.25">
      <c r="A114" s="29" t="s">
        <v>202</v>
      </c>
      <c r="B114" s="13" t="s">
        <v>203</v>
      </c>
      <c r="C114" s="125">
        <f>SUM(C115:C118)</f>
        <v>732366</v>
      </c>
      <c r="D114" s="125">
        <f>D115+D116+D117+D118</f>
        <v>4220932</v>
      </c>
      <c r="E114" s="125"/>
      <c r="F114" s="126">
        <f t="shared" si="10"/>
        <v>4220932</v>
      </c>
      <c r="G114" s="125">
        <f>G115+G116+G117+G118</f>
        <v>4546036</v>
      </c>
      <c r="H114" s="125"/>
      <c r="I114" s="126">
        <f t="shared" ref="I114:I117" si="14">SUM(G114:H114)</f>
        <v>4546036</v>
      </c>
    </row>
    <row r="115" spans="1:20" x14ac:dyDescent="0.25">
      <c r="A115" s="29"/>
      <c r="B115" s="13" t="s">
        <v>1381</v>
      </c>
      <c r="C115" s="379">
        <f>241240-39239-10</f>
        <v>201991</v>
      </c>
      <c r="D115" s="125">
        <v>2006196</v>
      </c>
      <c r="E115" s="125"/>
      <c r="F115" s="126">
        <f t="shared" si="10"/>
        <v>2006196</v>
      </c>
      <c r="G115" s="125">
        <v>2006196</v>
      </c>
      <c r="H115" s="125"/>
      <c r="I115" s="126">
        <f t="shared" si="14"/>
        <v>2006196</v>
      </c>
    </row>
    <row r="116" spans="1:20" x14ac:dyDescent="0.25">
      <c r="A116" s="29"/>
      <c r="B116" s="13" t="s">
        <v>1382</v>
      </c>
      <c r="C116" s="379">
        <v>0</v>
      </c>
      <c r="D116" s="125">
        <f>1037448+1037448</f>
        <v>2074896</v>
      </c>
      <c r="E116" s="125"/>
      <c r="F116" s="126">
        <f t="shared" si="10"/>
        <v>2074896</v>
      </c>
      <c r="G116" s="125">
        <v>2400000</v>
      </c>
      <c r="H116" s="125"/>
      <c r="I116" s="126">
        <f t="shared" si="14"/>
        <v>2400000</v>
      </c>
    </row>
    <row r="117" spans="1:20" x14ac:dyDescent="0.25">
      <c r="A117" s="29"/>
      <c r="B117" s="13" t="s">
        <v>1380</v>
      </c>
      <c r="C117" s="379">
        <v>139840</v>
      </c>
      <c r="D117" s="125">
        <v>139840</v>
      </c>
      <c r="E117" s="125"/>
      <c r="F117" s="126">
        <f t="shared" si="10"/>
        <v>139840</v>
      </c>
      <c r="G117" s="125">
        <v>139840</v>
      </c>
      <c r="H117" s="125"/>
      <c r="I117" s="126">
        <f t="shared" si="14"/>
        <v>139840</v>
      </c>
      <c r="M117" s="669"/>
    </row>
    <row r="118" spans="1:20" x14ac:dyDescent="0.25">
      <c r="A118" s="29"/>
      <c r="B118" s="13" t="s">
        <v>1383</v>
      </c>
      <c r="C118" s="379">
        <v>390535</v>
      </c>
      <c r="D118" s="125"/>
      <c r="E118" s="125"/>
      <c r="F118" s="126"/>
      <c r="G118" s="125"/>
      <c r="H118" s="125"/>
      <c r="I118" s="126"/>
      <c r="M118" s="669"/>
    </row>
    <row r="119" spans="1:20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0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  <c r="J120" s="193"/>
    </row>
    <row r="121" spans="1:20" x14ac:dyDescent="0.25">
      <c r="A121" s="29" t="s">
        <v>208</v>
      </c>
      <c r="B121" s="13" t="s">
        <v>209</v>
      </c>
      <c r="C121" s="125">
        <f>22040+22040</f>
        <v>44080</v>
      </c>
      <c r="D121" s="125">
        <v>50000</v>
      </c>
      <c r="E121" s="125"/>
      <c r="F121" s="126">
        <f t="shared" si="10"/>
        <v>50000</v>
      </c>
      <c r="G121" s="125">
        <v>50000</v>
      </c>
      <c r="H121" s="125"/>
      <c r="I121" s="126">
        <f t="shared" si="15"/>
        <v>50000</v>
      </c>
    </row>
    <row r="122" spans="1:20" x14ac:dyDescent="0.25">
      <c r="A122" s="29" t="s">
        <v>210</v>
      </c>
      <c r="B122" s="13" t="s">
        <v>211</v>
      </c>
      <c r="C122" s="125">
        <f>2974+2974+2</f>
        <v>5950</v>
      </c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0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0" x14ac:dyDescent="0.25">
      <c r="A124" s="29" t="s">
        <v>214</v>
      </c>
      <c r="B124" s="13" t="s">
        <v>215</v>
      </c>
      <c r="C124" s="125">
        <f>89966+89967-1</f>
        <v>179932</v>
      </c>
      <c r="D124" s="125">
        <v>500000</v>
      </c>
      <c r="E124" s="125"/>
      <c r="F124" s="126">
        <f t="shared" si="10"/>
        <v>500000</v>
      </c>
      <c r="G124" s="125">
        <v>200000</v>
      </c>
      <c r="H124" s="125"/>
      <c r="I124" s="126">
        <f t="shared" si="15"/>
        <v>200000</v>
      </c>
    </row>
    <row r="125" spans="1:20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0" x14ac:dyDescent="0.25">
      <c r="A126" s="29" t="s">
        <v>218</v>
      </c>
      <c r="B126" s="13" t="s">
        <v>219</v>
      </c>
      <c r="C126" s="125">
        <f>SUM(C127:C130)</f>
        <v>239378</v>
      </c>
      <c r="D126" s="125">
        <f>SUM(D127:D130)</f>
        <v>1334222</v>
      </c>
      <c r="E126" s="125">
        <f>SUM(E127:E130)</f>
        <v>0</v>
      </c>
      <c r="F126" s="126">
        <f t="shared" si="10"/>
        <v>1334222</v>
      </c>
      <c r="G126" s="125">
        <f>SUM(G127:G130)</f>
        <v>1334222</v>
      </c>
      <c r="H126" s="125">
        <f>SUM(H127:H130)</f>
        <v>0</v>
      </c>
      <c r="I126" s="126">
        <f t="shared" si="15"/>
        <v>1334222</v>
      </c>
    </row>
    <row r="127" spans="1:20" x14ac:dyDescent="0.25">
      <c r="A127" s="29"/>
      <c r="B127" s="13" t="s">
        <v>867</v>
      </c>
      <c r="C127" s="125">
        <f>126691+126690-14003</f>
        <v>239378</v>
      </c>
      <c r="D127" s="125">
        <f>300000+474000+560222</f>
        <v>1334222</v>
      </c>
      <c r="E127" s="125"/>
      <c r="F127" s="126">
        <f t="shared" si="10"/>
        <v>1334222</v>
      </c>
      <c r="G127" s="125">
        <f>300000+474000+560222</f>
        <v>1334222</v>
      </c>
      <c r="H127" s="125"/>
      <c r="I127" s="126">
        <f t="shared" si="15"/>
        <v>1334222</v>
      </c>
    </row>
    <row r="128" spans="1:20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P128" s="92"/>
      <c r="Q128" s="92"/>
      <c r="R128" s="92"/>
      <c r="S128" s="92"/>
      <c r="T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f>4082+4083+4800</f>
        <v>12965</v>
      </c>
      <c r="D141" s="123"/>
      <c r="E141" s="123"/>
      <c r="F141" s="124">
        <f t="shared" si="10"/>
        <v>0</v>
      </c>
      <c r="G141" s="123">
        <v>29170</v>
      </c>
      <c r="H141" s="123"/>
      <c r="I141" s="124">
        <f t="shared" si="15"/>
        <v>29170</v>
      </c>
    </row>
    <row r="142" spans="1:9" ht="15.75" thickBot="1" x14ac:dyDescent="0.3">
      <c r="A142" s="30" t="s">
        <v>238</v>
      </c>
      <c r="B142" s="31" t="s">
        <v>239</v>
      </c>
      <c r="C142" s="127">
        <f>1104+2398</f>
        <v>3502</v>
      </c>
      <c r="D142" s="127"/>
      <c r="E142" s="127"/>
      <c r="F142" s="128">
        <f t="shared" si="10"/>
        <v>0</v>
      </c>
      <c r="G142" s="127">
        <v>7876</v>
      </c>
      <c r="H142" s="127"/>
      <c r="I142" s="128">
        <f t="shared" si="15"/>
        <v>7876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1495322</v>
      </c>
      <c r="D146" s="129">
        <f>D145+D144+D143+D142+D141+D132+D131+D110+D104+D87</f>
        <v>6345154</v>
      </c>
      <c r="E146" s="129">
        <f>E145+E144+E143+E142+E141+E132+E131+E110+E104+E87</f>
        <v>0</v>
      </c>
      <c r="F146" s="130">
        <f t="shared" si="10"/>
        <v>6345154</v>
      </c>
      <c r="G146" s="129">
        <f>G145+G144+G143+G142+G141+G132+G131+G110+G104+G87</f>
        <v>6407304</v>
      </c>
      <c r="H146" s="129">
        <f>H145+H144+H143+H142+H141+H132+H131+H110+H104+H87</f>
        <v>0</v>
      </c>
      <c r="I146" s="130">
        <f t="shared" si="15"/>
        <v>6407304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1495322</v>
      </c>
      <c r="D155" s="129">
        <f>D147+D146</f>
        <v>6345154</v>
      </c>
      <c r="E155" s="136">
        <f>E147+E146</f>
        <v>0</v>
      </c>
      <c r="F155" s="137">
        <f>SUM(D155:E155)</f>
        <v>6345154</v>
      </c>
      <c r="G155" s="129">
        <f>G147+G146</f>
        <v>6407304</v>
      </c>
      <c r="H155" s="136">
        <f>H147+H146</f>
        <v>0</v>
      </c>
      <c r="I155" s="137">
        <f>SUM(G155:H155)</f>
        <v>6407304</v>
      </c>
    </row>
    <row r="156" spans="1:9" x14ac:dyDescent="0.25">
      <c r="E156" s="47"/>
      <c r="F156" s="47"/>
      <c r="H156" s="47"/>
      <c r="I156" s="47"/>
    </row>
    <row r="157" spans="1:9" x14ac:dyDescent="0.25">
      <c r="C157" s="92">
        <f>C84-C155</f>
        <v>-1015322</v>
      </c>
      <c r="F157" s="92">
        <f>F84-F155</f>
        <v>-5865154</v>
      </c>
      <c r="I157" s="92">
        <f>I84-I155</f>
        <v>-5927304</v>
      </c>
    </row>
    <row r="158" spans="1:9" x14ac:dyDescent="0.25">
      <c r="C158" s="92"/>
    </row>
    <row r="160" spans="1:9" x14ac:dyDescent="0.25">
      <c r="C160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6" orientation="portrait" horizontalDpi="300" verticalDpi="300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156"/>
  <sheetViews>
    <sheetView view="pageBreakPreview" zoomScale="60" zoomScaleNormal="100" workbookViewId="0">
      <pane xSplit="2" ySplit="8" topLeftCell="C87" activePane="bottomRight" state="frozen"/>
      <selection pane="topRight" activeCell="C1" sqref="C1"/>
      <selection pane="bottomLeft" activeCell="A9" sqref="A9"/>
      <selection pane="bottomRight" activeCell="G101" sqref="G101"/>
    </sheetView>
  </sheetViews>
  <sheetFormatPr defaultColWidth="9.140625" defaultRowHeight="15" x14ac:dyDescent="0.25"/>
  <cols>
    <col min="2" max="2" width="59.140625" bestFit="1" customWidth="1"/>
    <col min="3" max="3" width="12.85546875" style="92" customWidth="1"/>
    <col min="4" max="4" width="12.42578125" customWidth="1"/>
    <col min="5" max="5" width="11" customWidth="1"/>
    <col min="6" max="6" width="12.7109375" customWidth="1"/>
    <col min="7" max="7" width="12.85546875" customWidth="1"/>
    <col min="8" max="8" width="8.5703125" customWidth="1"/>
    <col min="9" max="9" width="12.42578125" customWidth="1"/>
    <col min="10" max="10" width="11" customWidth="1"/>
    <col min="11" max="11" width="14.5703125" customWidth="1"/>
    <col min="12" max="12" width="11.85546875" customWidth="1"/>
    <col min="13" max="13" width="12.71093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 s="92"/>
    </row>
    <row r="4" spans="1:9" x14ac:dyDescent="0.25">
      <c r="A4" s="48" t="s">
        <v>266</v>
      </c>
    </row>
    <row r="5" spans="1:9" s="50" customFormat="1" x14ac:dyDescent="0.25">
      <c r="A5" s="66" t="s">
        <v>437</v>
      </c>
      <c r="B5" s="50" t="s">
        <v>438</v>
      </c>
      <c r="C5" s="92"/>
    </row>
    <row r="6" spans="1:9" x14ac:dyDescent="0.25">
      <c r="C6" s="294" t="s">
        <v>801</v>
      </c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164" t="s">
        <v>29</v>
      </c>
      <c r="E8" s="165" t="s">
        <v>30</v>
      </c>
      <c r="F8" s="18" t="s">
        <v>1373</v>
      </c>
      <c r="G8" s="164" t="s">
        <v>29</v>
      </c>
      <c r="H8" s="165" t="s">
        <v>30</v>
      </c>
      <c r="I8" s="820" t="s">
        <v>1333</v>
      </c>
    </row>
    <row r="9" spans="1:9" x14ac:dyDescent="0.25">
      <c r="A9" s="21" t="s">
        <v>40</v>
      </c>
      <c r="B9" s="20" t="s">
        <v>41</v>
      </c>
      <c r="C9" s="123">
        <f>SUM(C10,C17,C18,C20,C21,C19)</f>
        <v>20236500</v>
      </c>
      <c r="D9" s="123">
        <f>SUM(D10,D17,D18,D20,D21,D19)</f>
        <v>10839000</v>
      </c>
      <c r="E9" s="123">
        <f>SUM(E10,E17,E18,E20,E21,E19)</f>
        <v>0</v>
      </c>
      <c r="F9" s="124">
        <f t="shared" ref="F9:F72" si="0">SUM(D9:E9)</f>
        <v>10839000</v>
      </c>
      <c r="G9" s="123">
        <f>SUM(G10,G17,G18,G20,G21,G19)</f>
        <v>9474000</v>
      </c>
      <c r="H9" s="123">
        <f>SUM(H10,H17,H18,H20,H21,H19)</f>
        <v>0</v>
      </c>
      <c r="I9" s="124">
        <f t="shared" ref="I9:I72" si="1">SUM(G9:H9)</f>
        <v>9474000</v>
      </c>
    </row>
    <row r="10" spans="1:9" hidden="1" x14ac:dyDescent="0.2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2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2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2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2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2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2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11" hidden="1" x14ac:dyDescent="0.2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11" hidden="1" x14ac:dyDescent="0.2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11" hidden="1" x14ac:dyDescent="0.2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11" hidden="1" x14ac:dyDescent="0.2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11" ht="15.75" thickBot="1" x14ac:dyDescent="0.3">
      <c r="A21" s="23" t="s">
        <v>62</v>
      </c>
      <c r="B21" s="31" t="s">
        <v>63</v>
      </c>
      <c r="C21" s="127">
        <v>20236500</v>
      </c>
      <c r="D21" s="225">
        <v>10839000</v>
      </c>
      <c r="E21" s="127"/>
      <c r="F21" s="128">
        <f t="shared" si="0"/>
        <v>10839000</v>
      </c>
      <c r="G21" s="225">
        <v>9474000</v>
      </c>
      <c r="H21" s="127"/>
      <c r="I21" s="128">
        <f t="shared" si="1"/>
        <v>9474000</v>
      </c>
      <c r="J21" s="1215"/>
    </row>
    <row r="22" spans="1:11" ht="15.75" thickBot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  <c r="J22" s="92"/>
    </row>
    <row r="23" spans="1:11" ht="15.75" hidden="1" thickBot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11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11" ht="15.75" thickBot="1" x14ac:dyDescent="0.3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  <c r="K25" s="193"/>
    </row>
    <row r="26" spans="1:11" ht="15.75" hidden="1" thickBot="1" x14ac:dyDescent="0.3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11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11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11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11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11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11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25">
      <c r="A45" s="21" t="s">
        <v>91</v>
      </c>
      <c r="B45" s="20" t="s">
        <v>23</v>
      </c>
      <c r="C45" s="123">
        <f>C46+C47+C48+C49+C54+C55+C56+C57+C58+C59+C60</f>
        <v>41900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0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x14ac:dyDescent="0.2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25">
      <c r="A47" s="22" t="s">
        <v>94</v>
      </c>
      <c r="B47" s="13" t="s">
        <v>95</v>
      </c>
      <c r="C47" s="125">
        <v>41900</v>
      </c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x14ac:dyDescent="0.2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10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10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10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  <c r="J67" s="92"/>
    </row>
    <row r="68" spans="1:10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10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10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10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10" ht="15.75" thickBot="1" x14ac:dyDescent="0.3">
      <c r="A72" s="24" t="s">
        <v>138</v>
      </c>
      <c r="B72" s="7" t="s">
        <v>139</v>
      </c>
      <c r="C72" s="129">
        <f>C9+C22+C25+C45+C61+C67+C70</f>
        <v>20278400</v>
      </c>
      <c r="D72" s="129">
        <f>D9+D22+D25+D45+D61+D67+D70</f>
        <v>10839000</v>
      </c>
      <c r="E72" s="129">
        <f>E9+E22+E25+E45+E61+E67+E70</f>
        <v>0</v>
      </c>
      <c r="F72" s="130">
        <f t="shared" si="0"/>
        <v>10839000</v>
      </c>
      <c r="G72" s="129">
        <f>G9+G22+G25+G45+G61+G67+G70</f>
        <v>9474000</v>
      </c>
      <c r="H72" s="129">
        <f>H9+H22+H25+H45+H61+H67+H70</f>
        <v>0</v>
      </c>
      <c r="I72" s="130">
        <f t="shared" si="1"/>
        <v>9474000</v>
      </c>
    </row>
    <row r="73" spans="1:10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10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10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10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10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10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10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10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0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0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0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0" ht="15.75" thickBot="1" x14ac:dyDescent="0.3">
      <c r="A84" s="24" t="s">
        <v>260</v>
      </c>
      <c r="B84" s="7" t="s">
        <v>156</v>
      </c>
      <c r="C84" s="129">
        <f>C72+C73</f>
        <v>20278400</v>
      </c>
      <c r="D84" s="129">
        <f>D72+D73</f>
        <v>10839000</v>
      </c>
      <c r="E84" s="129">
        <f>E72+E73</f>
        <v>0</v>
      </c>
      <c r="F84" s="130">
        <f t="shared" si="6"/>
        <v>10839000</v>
      </c>
      <c r="G84" s="129">
        <f>G72+G73</f>
        <v>9474000</v>
      </c>
      <c r="H84" s="129">
        <f>H72+H73</f>
        <v>0</v>
      </c>
      <c r="I84" s="130">
        <f t="shared" si="7"/>
        <v>9474000</v>
      </c>
      <c r="J84" s="1215"/>
    </row>
    <row r="85" spans="1:10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x14ac:dyDescent="0.25">
      <c r="A87" s="28" t="s">
        <v>157</v>
      </c>
      <c r="B87" s="20" t="s">
        <v>31</v>
      </c>
      <c r="C87" s="123">
        <f>C88+C100</f>
        <v>9190734</v>
      </c>
      <c r="D87" s="123">
        <f>D88+D100</f>
        <v>5362500</v>
      </c>
      <c r="E87" s="123">
        <f>E88+E100</f>
        <v>0</v>
      </c>
      <c r="F87" s="132">
        <f t="shared" ref="F87:F89" si="8">SUM(D87:E87)</f>
        <v>5362500</v>
      </c>
      <c r="G87" s="123">
        <f>G88+G100</f>
        <v>5554800</v>
      </c>
      <c r="H87" s="123">
        <f>H88+H100</f>
        <v>0</v>
      </c>
      <c r="I87" s="132">
        <f t="shared" ref="I87:I89" si="9">SUM(G87:H87)</f>
        <v>5554800</v>
      </c>
    </row>
    <row r="88" spans="1:10" x14ac:dyDescent="0.25">
      <c r="A88" s="29" t="s">
        <v>158</v>
      </c>
      <c r="B88" s="13" t="s">
        <v>159</v>
      </c>
      <c r="C88" s="125">
        <f>SUM(C90:C99)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10" hidden="1" x14ac:dyDescent="0.25">
      <c r="A89" s="29" t="s">
        <v>160</v>
      </c>
      <c r="B89" s="13" t="s">
        <v>161</v>
      </c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10" hidden="1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10" hidden="1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10" hidden="1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10" hidden="1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10" hidden="1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10" hidden="1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10" hidden="1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12" hidden="1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12" hidden="1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12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12" x14ac:dyDescent="0.25">
      <c r="A100" s="29" t="s">
        <v>180</v>
      </c>
      <c r="B100" s="13" t="s">
        <v>181</v>
      </c>
      <c r="C100" s="125">
        <f>SUM(C101:C103)</f>
        <v>9190734</v>
      </c>
      <c r="D100" s="125">
        <f>SUM(D101:D103)</f>
        <v>5362500</v>
      </c>
      <c r="E100" s="125">
        <f>SUM(E101:E103)</f>
        <v>0</v>
      </c>
      <c r="F100" s="126">
        <f t="shared" si="10"/>
        <v>5362500</v>
      </c>
      <c r="G100" s="125">
        <f>SUM(G101:G103)</f>
        <v>5554800</v>
      </c>
      <c r="H100" s="125">
        <f>SUM(H101:H103)</f>
        <v>0</v>
      </c>
      <c r="I100" s="126">
        <f t="shared" si="11"/>
        <v>5554800</v>
      </c>
    </row>
    <row r="101" spans="1:12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12" x14ac:dyDescent="0.25">
      <c r="A102" s="29" t="s">
        <v>184</v>
      </c>
      <c r="B102" s="13" t="s">
        <v>185</v>
      </c>
      <c r="C102" s="125">
        <v>9190734</v>
      </c>
      <c r="D102" s="125">
        <v>5362500</v>
      </c>
      <c r="E102" s="125"/>
      <c r="F102" s="126">
        <f t="shared" si="10"/>
        <v>5362500</v>
      </c>
      <c r="G102" s="125">
        <v>5554800</v>
      </c>
      <c r="H102" s="125"/>
      <c r="I102" s="126">
        <f t="shared" si="11"/>
        <v>5554800</v>
      </c>
    </row>
    <row r="103" spans="1:12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12" x14ac:dyDescent="0.25">
      <c r="A104" s="28" t="s">
        <v>188</v>
      </c>
      <c r="B104" s="20" t="s">
        <v>189</v>
      </c>
      <c r="C104" s="123">
        <f>SUM(C105:C109)</f>
        <v>1159832</v>
      </c>
      <c r="D104" s="123">
        <f>SUM(D105:D109)</f>
        <v>780903</v>
      </c>
      <c r="E104" s="123">
        <f>SUM(E105:E109)</f>
        <v>0</v>
      </c>
      <c r="F104" s="124">
        <f t="shared" si="10"/>
        <v>780903</v>
      </c>
      <c r="G104" s="123">
        <f>SUM(G105:G109)</f>
        <v>951512</v>
      </c>
      <c r="H104" s="123">
        <f>SUM(H105:H109)</f>
        <v>0</v>
      </c>
      <c r="I104" s="124">
        <f t="shared" si="11"/>
        <v>951512</v>
      </c>
      <c r="L104" s="92"/>
    </row>
    <row r="105" spans="1:12" ht="15.75" thickBot="1" x14ac:dyDescent="0.3">
      <c r="A105" s="29"/>
      <c r="B105" s="13" t="s">
        <v>190</v>
      </c>
      <c r="C105" s="127">
        <v>1080432</v>
      </c>
      <c r="D105" s="127">
        <v>640770</v>
      </c>
      <c r="E105" s="127"/>
      <c r="F105" s="128">
        <f t="shared" si="10"/>
        <v>640770</v>
      </c>
      <c r="G105" s="127">
        <v>649912</v>
      </c>
      <c r="H105" s="127"/>
      <c r="I105" s="128">
        <f t="shared" si="11"/>
        <v>649912</v>
      </c>
    </row>
    <row r="106" spans="1:12" x14ac:dyDescent="0.25">
      <c r="A106" s="29"/>
      <c r="B106" s="13" t="s">
        <v>191</v>
      </c>
      <c r="C106" s="123"/>
      <c r="D106" s="123"/>
      <c r="E106" s="123"/>
      <c r="F106" s="124">
        <f t="shared" si="10"/>
        <v>0</v>
      </c>
      <c r="G106" s="123"/>
      <c r="H106" s="123"/>
      <c r="I106" s="124">
        <f t="shared" si="11"/>
        <v>0</v>
      </c>
    </row>
    <row r="107" spans="1:12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12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12" ht="15.75" thickBot="1" x14ac:dyDescent="0.3">
      <c r="A109" s="30"/>
      <c r="B109" s="31" t="s">
        <v>194</v>
      </c>
      <c r="C109" s="127">
        <v>79400</v>
      </c>
      <c r="D109" s="127">
        <f>60733+79400</f>
        <v>140133</v>
      </c>
      <c r="E109" s="127"/>
      <c r="F109" s="128">
        <f t="shared" si="10"/>
        <v>140133</v>
      </c>
      <c r="G109" s="127">
        <v>301600</v>
      </c>
      <c r="H109" s="127"/>
      <c r="I109" s="128">
        <f t="shared" si="11"/>
        <v>301600</v>
      </c>
    </row>
    <row r="110" spans="1:12" x14ac:dyDescent="0.25">
      <c r="A110" s="28" t="s">
        <v>195</v>
      </c>
      <c r="B110" s="20" t="s">
        <v>32</v>
      </c>
      <c r="C110" s="123">
        <f>SUM(C111:C112,C113,C126,C125)</f>
        <v>40072544</v>
      </c>
      <c r="D110" s="123">
        <f>SUM(D111:D112,D113,D126,D125)</f>
        <v>25774263</v>
      </c>
      <c r="E110" s="123">
        <f>SUM(E111:E112,E113,E126,E125)</f>
        <v>0</v>
      </c>
      <c r="F110" s="124">
        <f t="shared" si="10"/>
        <v>25774263</v>
      </c>
      <c r="G110" s="123">
        <f>SUM(G111:G112,G113,G126,G125)</f>
        <v>20509995</v>
      </c>
      <c r="H110" s="123">
        <f>SUM(H111:H112,H113,H126,H125)</f>
        <v>0</v>
      </c>
      <c r="I110" s="124">
        <f t="shared" si="11"/>
        <v>20509995</v>
      </c>
    </row>
    <row r="111" spans="1:12" x14ac:dyDescent="0.25">
      <c r="A111" s="29" t="s">
        <v>196</v>
      </c>
      <c r="B111" s="13" t="s">
        <v>197</v>
      </c>
      <c r="C111" s="125">
        <f>780488+395732</f>
        <v>1176220</v>
      </c>
      <c r="D111" s="125">
        <v>696000</v>
      </c>
      <c r="E111" s="125"/>
      <c r="F111" s="126">
        <f t="shared" si="10"/>
        <v>696000</v>
      </c>
      <c r="G111" s="125">
        <f>272315+114960</f>
        <v>387275</v>
      </c>
      <c r="H111" s="125"/>
      <c r="I111" s="126">
        <f t="shared" si="11"/>
        <v>387275</v>
      </c>
    </row>
    <row r="112" spans="1:12" x14ac:dyDescent="0.25">
      <c r="A112" s="29" t="s">
        <v>198</v>
      </c>
      <c r="B112" s="13" t="s">
        <v>199</v>
      </c>
      <c r="C112" s="125">
        <f>127484+54788</f>
        <v>182272</v>
      </c>
      <c r="D112" s="125">
        <v>106000</v>
      </c>
      <c r="E112" s="125"/>
      <c r="F112" s="126">
        <f t="shared" si="10"/>
        <v>106000</v>
      </c>
      <c r="G112" s="125">
        <f>119549+22085</f>
        <v>141634</v>
      </c>
      <c r="H112" s="125"/>
      <c r="I112" s="126">
        <f t="shared" si="11"/>
        <v>141634</v>
      </c>
    </row>
    <row r="113" spans="1:19" x14ac:dyDescent="0.25">
      <c r="A113" s="29" t="s">
        <v>200</v>
      </c>
      <c r="B113" s="13" t="s">
        <v>201</v>
      </c>
      <c r="C113" s="125">
        <f>SUM(C114:C124)-C115-C116-C117-C118</f>
        <v>38302621</v>
      </c>
      <c r="D113" s="125">
        <f>SUM(D114:D124)-D115-D116-D117-D118</f>
        <v>24178038</v>
      </c>
      <c r="E113" s="125">
        <f t="shared" ref="E113:F113" si="12">SUM(E114:E124)-E115-E116-E117-E118</f>
        <v>0</v>
      </c>
      <c r="F113" s="125">
        <f t="shared" si="12"/>
        <v>24178038</v>
      </c>
      <c r="G113" s="125">
        <f>SUM(G114:G124)-G115-G116-G117-G118</f>
        <v>19467595</v>
      </c>
      <c r="H113" s="125">
        <f t="shared" ref="H113:I113" si="13">SUM(H114:H124)-H115-H116-H117-H118</f>
        <v>0</v>
      </c>
      <c r="I113" s="125">
        <f t="shared" si="13"/>
        <v>19467595</v>
      </c>
    </row>
    <row r="114" spans="1:19" x14ac:dyDescent="0.25">
      <c r="A114" s="29" t="s">
        <v>202</v>
      </c>
      <c r="B114" s="13" t="s">
        <v>203</v>
      </c>
      <c r="C114" s="125">
        <f>SUM(C115:C118)</f>
        <v>473047</v>
      </c>
      <c r="D114" s="125">
        <f>D118+D117+D116+D115</f>
        <v>2110546</v>
      </c>
      <c r="E114" s="125"/>
      <c r="F114" s="126">
        <f t="shared" si="10"/>
        <v>2110546</v>
      </c>
      <c r="G114" s="125">
        <f>G118+G117+G116+G115</f>
        <v>1352030</v>
      </c>
      <c r="H114" s="125"/>
      <c r="I114" s="126">
        <f t="shared" ref="I114:I118" si="14">SUM(G114:H114)</f>
        <v>1352030</v>
      </c>
    </row>
    <row r="115" spans="1:19" x14ac:dyDescent="0.25">
      <c r="A115" s="29"/>
      <c r="B115" s="13" t="s">
        <v>1381</v>
      </c>
      <c r="C115" s="125">
        <f>100323+107536</f>
        <v>207859</v>
      </c>
      <c r="D115" s="125">
        <v>1003098</v>
      </c>
      <c r="E115" s="125"/>
      <c r="F115" s="126">
        <f t="shared" si="10"/>
        <v>1003098</v>
      </c>
      <c r="G115" s="125">
        <v>524729</v>
      </c>
      <c r="H115" s="125"/>
      <c r="I115" s="126">
        <f t="shared" si="14"/>
        <v>524729</v>
      </c>
    </row>
    <row r="116" spans="1:19" x14ac:dyDescent="0.25">
      <c r="A116" s="29"/>
      <c r="B116" s="13" t="s">
        <v>1382</v>
      </c>
      <c r="C116" s="125"/>
      <c r="D116" s="125">
        <v>1037448</v>
      </c>
      <c r="E116" s="125"/>
      <c r="F116" s="126">
        <f t="shared" si="10"/>
        <v>1037448</v>
      </c>
      <c r="G116" s="125">
        <v>817852</v>
      </c>
      <c r="H116" s="125"/>
      <c r="I116" s="126">
        <f t="shared" si="14"/>
        <v>817852</v>
      </c>
    </row>
    <row r="117" spans="1:19" x14ac:dyDescent="0.25">
      <c r="A117" s="29"/>
      <c r="B117" s="13" t="s">
        <v>1380</v>
      </c>
      <c r="C117" s="125">
        <v>69920</v>
      </c>
      <c r="D117" s="125">
        <v>70000</v>
      </c>
      <c r="E117" s="125"/>
      <c r="F117" s="126">
        <f t="shared" si="10"/>
        <v>70000</v>
      </c>
      <c r="G117" s="125">
        <v>9449</v>
      </c>
      <c r="H117" s="125"/>
      <c r="I117" s="126">
        <f t="shared" si="14"/>
        <v>9449</v>
      </c>
    </row>
    <row r="118" spans="1:19" x14ac:dyDescent="0.25">
      <c r="A118" s="29"/>
      <c r="B118" s="13" t="s">
        <v>1383</v>
      </c>
      <c r="C118" s="125">
        <v>195268</v>
      </c>
      <c r="D118" s="125">
        <v>0</v>
      </c>
      <c r="E118" s="125"/>
      <c r="F118" s="126"/>
      <c r="G118" s="125">
        <v>0</v>
      </c>
      <c r="H118" s="125"/>
      <c r="I118" s="126">
        <f t="shared" si="14"/>
        <v>0</v>
      </c>
      <c r="O118" s="669"/>
    </row>
    <row r="119" spans="1:19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  <c r="L119" s="193"/>
      <c r="M119" s="193"/>
    </row>
    <row r="120" spans="1:19" x14ac:dyDescent="0.25">
      <c r="A120" s="29" t="s">
        <v>206</v>
      </c>
      <c r="B120" s="13" t="s">
        <v>207</v>
      </c>
      <c r="C120" s="125">
        <v>106595</v>
      </c>
      <c r="D120" s="125">
        <v>65000</v>
      </c>
      <c r="E120" s="125"/>
      <c r="F120" s="126">
        <f t="shared" si="10"/>
        <v>65000</v>
      </c>
      <c r="G120" s="125">
        <v>83356</v>
      </c>
      <c r="H120" s="125"/>
      <c r="I120" s="126">
        <f t="shared" si="15"/>
        <v>83356</v>
      </c>
    </row>
    <row r="121" spans="1:19" x14ac:dyDescent="0.25">
      <c r="A121" s="29" t="s">
        <v>208</v>
      </c>
      <c r="B121" s="13" t="s">
        <v>209</v>
      </c>
      <c r="C121" s="125">
        <v>294825</v>
      </c>
      <c r="D121" s="125">
        <v>171000</v>
      </c>
      <c r="E121" s="125"/>
      <c r="F121" s="126">
        <f t="shared" si="10"/>
        <v>171000</v>
      </c>
      <c r="G121" s="125">
        <v>94420</v>
      </c>
      <c r="H121" s="125"/>
      <c r="I121" s="126">
        <f t="shared" si="15"/>
        <v>94420</v>
      </c>
    </row>
    <row r="122" spans="1:19" x14ac:dyDescent="0.25">
      <c r="A122" s="29" t="s">
        <v>210</v>
      </c>
      <c r="B122" s="13" t="s">
        <v>211</v>
      </c>
      <c r="C122" s="125">
        <v>2974</v>
      </c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19" x14ac:dyDescent="0.25">
      <c r="A123" s="29" t="s">
        <v>212</v>
      </c>
      <c r="B123" s="13" t="s">
        <v>213</v>
      </c>
      <c r="C123" s="125">
        <f>35794400+1389300</f>
        <v>37183700</v>
      </c>
      <c r="D123" s="125">
        <v>21690492</v>
      </c>
      <c r="E123" s="125"/>
      <c r="F123" s="126">
        <f t="shared" si="10"/>
        <v>21690492</v>
      </c>
      <c r="G123" s="125">
        <v>17717400</v>
      </c>
      <c r="H123" s="125"/>
      <c r="I123" s="126">
        <f t="shared" si="15"/>
        <v>17717400</v>
      </c>
      <c r="K123" s="92"/>
    </row>
    <row r="124" spans="1:19" x14ac:dyDescent="0.25">
      <c r="A124" s="29" t="s">
        <v>214</v>
      </c>
      <c r="B124" s="13" t="s">
        <v>215</v>
      </c>
      <c r="C124" s="125">
        <f>127892+113588</f>
        <v>241480</v>
      </c>
      <c r="D124" s="125">
        <v>141000</v>
      </c>
      <c r="E124" s="125"/>
      <c r="F124" s="126">
        <f t="shared" si="10"/>
        <v>141000</v>
      </c>
      <c r="G124" s="125">
        <f>91917+128472</f>
        <v>220389</v>
      </c>
      <c r="H124" s="125"/>
      <c r="I124" s="126">
        <f t="shared" si="15"/>
        <v>220389</v>
      </c>
    </row>
    <row r="125" spans="1:19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19" x14ac:dyDescent="0.25">
      <c r="A126" s="29" t="s">
        <v>218</v>
      </c>
      <c r="B126" s="13" t="s">
        <v>219</v>
      </c>
      <c r="C126" s="125">
        <f>SUM(C127:C130)</f>
        <v>411431</v>
      </c>
      <c r="D126" s="125">
        <f>SUM(D127:D130)</f>
        <v>794225</v>
      </c>
      <c r="E126" s="125">
        <f>SUM(E127:E130)</f>
        <v>0</v>
      </c>
      <c r="F126" s="126">
        <f t="shared" si="10"/>
        <v>794225</v>
      </c>
      <c r="G126" s="125">
        <f>SUM(G127:G130)</f>
        <v>513491</v>
      </c>
      <c r="H126" s="125">
        <f>SUM(H127:H130)</f>
        <v>0</v>
      </c>
      <c r="I126" s="126">
        <f t="shared" si="15"/>
        <v>513491</v>
      </c>
    </row>
    <row r="127" spans="1:19" x14ac:dyDescent="0.25">
      <c r="A127" s="29"/>
      <c r="B127" s="13" t="s">
        <v>867</v>
      </c>
      <c r="C127" s="125">
        <v>411431</v>
      </c>
      <c r="D127" s="125">
        <f>226000+51114+237000+280111</f>
        <v>794225</v>
      </c>
      <c r="E127" s="125"/>
      <c r="F127" s="126">
        <f t="shared" si="10"/>
        <v>794225</v>
      </c>
      <c r="G127" s="125">
        <f>292671+220820</f>
        <v>513491</v>
      </c>
      <c r="H127" s="125"/>
      <c r="I127" s="126">
        <f t="shared" si="15"/>
        <v>513491</v>
      </c>
    </row>
    <row r="128" spans="1:19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O128" s="92"/>
      <c r="P128" s="92"/>
      <c r="Q128" s="92"/>
      <c r="R128" s="92"/>
      <c r="S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4083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>
        <v>1102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10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10" ht="15.75" thickBot="1" x14ac:dyDescent="0.3">
      <c r="A146" s="32" t="s">
        <v>244</v>
      </c>
      <c r="B146" s="7" t="s">
        <v>245</v>
      </c>
      <c r="C146" s="129">
        <f>C145+C144+C143+C142+C141+C132+C131+C110+C104+C87</f>
        <v>50428295</v>
      </c>
      <c r="D146" s="129">
        <f>D145+D144+D143+D142+D141+D132+D131+D110+D104+D87</f>
        <v>31917666</v>
      </c>
      <c r="E146" s="129">
        <f>E145+E144+E143+E142+E141+E132+E131+E110+E104+E87</f>
        <v>0</v>
      </c>
      <c r="F146" s="130">
        <f t="shared" si="10"/>
        <v>31917666</v>
      </c>
      <c r="G146" s="129">
        <f>G145+G144+G143+G142+G141+G132+G131+G110+G104+G87</f>
        <v>27016307</v>
      </c>
      <c r="H146" s="129">
        <f>H145+H144+H143+H142+H141+H132+H131+H110+H104+H87</f>
        <v>0</v>
      </c>
      <c r="I146" s="130">
        <f t="shared" si="15"/>
        <v>27016307</v>
      </c>
    </row>
    <row r="147" spans="1:10" ht="15.75" thickBot="1" x14ac:dyDescent="0.3">
      <c r="A147" s="32" t="s">
        <v>246</v>
      </c>
      <c r="B147" s="7" t="s">
        <v>247</v>
      </c>
      <c r="C147" s="129">
        <f>SUM(C148:C154)</f>
        <v>0</v>
      </c>
      <c r="D147" s="129">
        <f>SUM(D148:D154)</f>
        <v>0</v>
      </c>
      <c r="E147" s="129">
        <f>SUM(E148:E154)</f>
        <v>0</v>
      </c>
      <c r="F147" s="130">
        <f t="shared" si="10"/>
        <v>0</v>
      </c>
      <c r="G147" s="129">
        <f>SUM(G148:G154)</f>
        <v>0</v>
      </c>
      <c r="H147" s="129">
        <f>SUM(H148:H154)</f>
        <v>0</v>
      </c>
      <c r="I147" s="130">
        <f t="shared" si="15"/>
        <v>0</v>
      </c>
    </row>
    <row r="148" spans="1:10" ht="15.75" hidden="1" thickBot="1" x14ac:dyDescent="0.3">
      <c r="A148" s="553" t="s">
        <v>248</v>
      </c>
      <c r="B148" s="347" t="s">
        <v>249</v>
      </c>
      <c r="C148" s="123"/>
      <c r="D148" s="123"/>
      <c r="E148" s="123"/>
      <c r="F148" s="124">
        <f t="shared" si="10"/>
        <v>0</v>
      </c>
      <c r="G148" s="123"/>
      <c r="H148" s="123"/>
      <c r="I148" s="124">
        <f t="shared" si="15"/>
        <v>0</v>
      </c>
    </row>
    <row r="149" spans="1:10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10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0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10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10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10" ht="15.75" hidden="1" thickBot="1" x14ac:dyDescent="0.3">
      <c r="A154" s="30"/>
      <c r="B154" s="31" t="s">
        <v>258</v>
      </c>
      <c r="C154" s="135"/>
      <c r="D154" s="135"/>
      <c r="E154" s="135"/>
      <c r="F154" s="573">
        <f t="shared" si="16"/>
        <v>0</v>
      </c>
      <c r="G154" s="135"/>
      <c r="H154" s="135"/>
      <c r="I154" s="573">
        <f t="shared" si="17"/>
        <v>0</v>
      </c>
    </row>
    <row r="155" spans="1:10" ht="15.75" thickBot="1" x14ac:dyDescent="0.3">
      <c r="A155" s="32" t="s">
        <v>261</v>
      </c>
      <c r="B155" s="7" t="s">
        <v>259</v>
      </c>
      <c r="C155" s="129">
        <f>C147+C146</f>
        <v>50428295</v>
      </c>
      <c r="D155" s="129">
        <f>D147+D146</f>
        <v>31917666</v>
      </c>
      <c r="E155" s="127">
        <f>E147+E146</f>
        <v>0</v>
      </c>
      <c r="F155" s="127">
        <f>SUM(D155:E155)</f>
        <v>31917666</v>
      </c>
      <c r="G155" s="129">
        <f>G147+G146</f>
        <v>27016307</v>
      </c>
      <c r="H155" s="127">
        <f>H147+H146</f>
        <v>0</v>
      </c>
      <c r="I155" s="127">
        <f>SUM(G155:H155)</f>
        <v>27016307</v>
      </c>
      <c r="J155" s="1215"/>
    </row>
    <row r="156" spans="1:10" x14ac:dyDescent="0.25">
      <c r="C156" s="92">
        <f>C84-C155</f>
        <v>-30149895</v>
      </c>
      <c r="D156" s="92"/>
      <c r="E156" s="92"/>
      <c r="F156" s="92">
        <f>F84-F155</f>
        <v>-21078666</v>
      </c>
      <c r="G156" s="92"/>
      <c r="H156" s="92"/>
      <c r="I156" s="92">
        <f>I84-I155</f>
        <v>-17542307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U157"/>
  <sheetViews>
    <sheetView view="pageBreakPreview" zoomScale="60" zoomScaleNormal="100" workbookViewId="0">
      <pane ySplit="8" topLeftCell="A93" activePane="bottomLeft" state="frozen"/>
      <selection activeCell="AB159" sqref="AB159"/>
      <selection pane="bottomLeft" activeCell="H124" sqref="H124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5" width="10.85546875" bestFit="1" customWidth="1"/>
    <col min="6" max="6" width="11.5703125" bestFit="1" customWidth="1"/>
    <col min="7" max="8" width="10.85546875" bestFit="1" customWidth="1"/>
    <col min="9" max="9" width="11.570312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439</v>
      </c>
      <c r="B5" s="50" t="s">
        <v>440</v>
      </c>
      <c r="C5"/>
    </row>
    <row r="6" spans="1:9" x14ac:dyDescent="0.25">
      <c r="C6" s="294" t="s">
        <v>802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23810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12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23810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>
        <v>23810</v>
      </c>
      <c r="D103" s="127"/>
      <c r="E103" s="127">
        <v>0</v>
      </c>
      <c r="F103" s="128">
        <f t="shared" si="10"/>
        <v>0</v>
      </c>
      <c r="G103" s="127"/>
      <c r="H103" s="127">
        <v>0</v>
      </c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1525561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150000</v>
      </c>
      <c r="I110" s="124">
        <f t="shared" si="11"/>
        <v>150000</v>
      </c>
    </row>
    <row r="111" spans="1:9" x14ac:dyDescent="0.25">
      <c r="A111" s="29" t="s">
        <v>196</v>
      </c>
      <c r="B111" s="13" t="s">
        <v>197</v>
      </c>
      <c r="C111" s="125">
        <f>13518+8000</f>
        <v>21518</v>
      </c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 t="shared" ref="C113" si="12">SUM(C114:C124)</f>
        <v>1500000</v>
      </c>
      <c r="D113" s="125">
        <f t="shared" ref="D113:F113" si="13">SUM(D114:D124)-D115-D116-D117-D118</f>
        <v>0</v>
      </c>
      <c r="E113" s="125">
        <f t="shared" si="13"/>
        <v>0</v>
      </c>
      <c r="F113" s="125">
        <f t="shared" si="13"/>
        <v>0</v>
      </c>
      <c r="G113" s="125">
        <f t="shared" ref="G113:I113" si="14">SUM(G114:G124)-G115-G116-G117-G118</f>
        <v>0</v>
      </c>
      <c r="H113" s="125">
        <f t="shared" si="14"/>
        <v>150000</v>
      </c>
      <c r="I113" s="125">
        <f t="shared" si="14"/>
        <v>150000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ref="F114:F149" si="15">SUM(D114:E114)</f>
        <v>0</v>
      </c>
      <c r="G114" s="125"/>
      <c r="H114" s="125"/>
      <c r="I114" s="126">
        <f t="shared" ref="I114" si="16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5"/>
        <v>0</v>
      </c>
      <c r="G119" s="125"/>
      <c r="H119" s="125"/>
      <c r="I119" s="126">
        <f t="shared" ref="I119:I149" si="17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5"/>
        <v>0</v>
      </c>
      <c r="G120" s="125"/>
      <c r="H120" s="125"/>
      <c r="I120" s="126">
        <f t="shared" si="17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5"/>
        <v>0</v>
      </c>
      <c r="G121" s="125"/>
      <c r="H121" s="125"/>
      <c r="I121" s="126">
        <f t="shared" si="17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5"/>
        <v>0</v>
      </c>
      <c r="G122" s="125"/>
      <c r="H122" s="125"/>
      <c r="I122" s="126">
        <f t="shared" si="17"/>
        <v>0</v>
      </c>
    </row>
    <row r="123" spans="1:21" x14ac:dyDescent="0.25">
      <c r="A123" s="29" t="s">
        <v>212</v>
      </c>
      <c r="B123" s="13" t="s">
        <v>213</v>
      </c>
      <c r="C123" s="125">
        <f>2889300-1389300</f>
        <v>1500000</v>
      </c>
      <c r="D123" s="125"/>
      <c r="E123" s="125">
        <v>0</v>
      </c>
      <c r="F123" s="126">
        <f t="shared" si="15"/>
        <v>0</v>
      </c>
      <c r="G123" s="125"/>
      <c r="H123" s="125">
        <v>150000</v>
      </c>
      <c r="I123" s="126">
        <f t="shared" si="17"/>
        <v>150000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>
        <v>0</v>
      </c>
      <c r="F124" s="126">
        <f t="shared" si="15"/>
        <v>0</v>
      </c>
      <c r="G124" s="125"/>
      <c r="H124" s="125">
        <v>0</v>
      </c>
      <c r="I124" s="126">
        <f t="shared" si="17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5"/>
        <v>0</v>
      </c>
      <c r="G125" s="125"/>
      <c r="H125" s="125"/>
      <c r="I125" s="126">
        <f t="shared" si="17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4043</v>
      </c>
      <c r="D126" s="125">
        <f>SUM(D127:D130)</f>
        <v>0</v>
      </c>
      <c r="E126" s="125">
        <f>SUM(E127:E130)</f>
        <v>0</v>
      </c>
      <c r="F126" s="126">
        <f t="shared" si="15"/>
        <v>0</v>
      </c>
      <c r="G126" s="125">
        <f>SUM(G127:G130)</f>
        <v>0</v>
      </c>
      <c r="H126" s="125">
        <f>SUM(H127:H130)</f>
        <v>0</v>
      </c>
      <c r="I126" s="126">
        <f t="shared" si="17"/>
        <v>0</v>
      </c>
    </row>
    <row r="127" spans="1:21" x14ac:dyDescent="0.25">
      <c r="A127" s="29"/>
      <c r="B127" s="13" t="s">
        <v>867</v>
      </c>
      <c r="C127" s="125">
        <v>4043</v>
      </c>
      <c r="D127" s="125"/>
      <c r="E127" s="125">
        <v>0</v>
      </c>
      <c r="F127" s="126">
        <f t="shared" si="15"/>
        <v>0</v>
      </c>
      <c r="G127" s="125"/>
      <c r="H127" s="125">
        <v>0</v>
      </c>
      <c r="I127" s="126">
        <f t="shared" si="17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5"/>
        <v>0</v>
      </c>
      <c r="G128" s="125"/>
      <c r="H128" s="125"/>
      <c r="I128" s="125">
        <f t="shared" si="17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5"/>
        <v>0</v>
      </c>
      <c r="G129" s="125"/>
      <c r="H129" s="125"/>
      <c r="I129" s="126">
        <f t="shared" si="17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5"/>
        <v>0</v>
      </c>
      <c r="G130" s="127"/>
      <c r="H130" s="127"/>
      <c r="I130" s="128">
        <f t="shared" si="17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5"/>
        <v>0</v>
      </c>
      <c r="G131" s="129"/>
      <c r="H131" s="129"/>
      <c r="I131" s="130">
        <f t="shared" si="17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5"/>
        <v>0</v>
      </c>
      <c r="G132" s="129">
        <f>SUM(G133:G138)</f>
        <v>0</v>
      </c>
      <c r="H132" s="129">
        <f>SUM(H133:H138)</f>
        <v>0</v>
      </c>
      <c r="I132" s="130">
        <f t="shared" si="17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5"/>
        <v>0</v>
      </c>
      <c r="G133" s="123"/>
      <c r="H133" s="123"/>
      <c r="I133" s="124">
        <f t="shared" si="17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5"/>
        <v>0</v>
      </c>
      <c r="G134" s="125"/>
      <c r="H134" s="125"/>
      <c r="I134" s="126">
        <f t="shared" si="17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5"/>
        <v>0</v>
      </c>
      <c r="G135" s="125"/>
      <c r="H135" s="125"/>
      <c r="I135" s="126">
        <f t="shared" si="17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5"/>
        <v>0</v>
      </c>
      <c r="G136" s="125"/>
      <c r="H136" s="125"/>
      <c r="I136" s="126">
        <f t="shared" si="17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5"/>
        <v>0</v>
      </c>
      <c r="G137" s="125"/>
      <c r="H137" s="125"/>
      <c r="I137" s="126">
        <f t="shared" si="17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5"/>
        <v>0</v>
      </c>
      <c r="G138" s="125">
        <f>SUM(G139:G140)</f>
        <v>0</v>
      </c>
      <c r="H138" s="125">
        <f>SUM(H139:H140)</f>
        <v>0</v>
      </c>
      <c r="I138" s="126">
        <f t="shared" si="17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5"/>
        <v>0</v>
      </c>
      <c r="G139" s="125"/>
      <c r="H139" s="125"/>
      <c r="I139" s="126">
        <f t="shared" si="17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5"/>
        <v>0</v>
      </c>
      <c r="G140" s="127"/>
      <c r="H140" s="127"/>
      <c r="I140" s="128">
        <f t="shared" si="17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5"/>
        <v>0</v>
      </c>
      <c r="G141" s="123"/>
      <c r="H141" s="123"/>
      <c r="I141" s="124">
        <f t="shared" si="17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5"/>
        <v>0</v>
      </c>
      <c r="G142" s="127"/>
      <c r="H142" s="127"/>
      <c r="I142" s="128">
        <f t="shared" si="17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5"/>
        <v>0</v>
      </c>
      <c r="G143" s="123"/>
      <c r="H143" s="123"/>
      <c r="I143" s="124">
        <f t="shared" si="17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5"/>
        <v>0</v>
      </c>
      <c r="G144" s="127"/>
      <c r="H144" s="127"/>
      <c r="I144" s="128">
        <f t="shared" si="17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5"/>
        <v>0</v>
      </c>
      <c r="G145" s="133"/>
      <c r="H145" s="133"/>
      <c r="I145" s="134">
        <f t="shared" si="17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1549371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5"/>
        <v>0</v>
      </c>
      <c r="G146" s="129">
        <f>G145+G144+G143+G142+G141+G132+G131+G110+G104+G87</f>
        <v>0</v>
      </c>
      <c r="H146" s="129">
        <f>H145+H144+H143+H142+H141+H132+H131+H110+H104+H87</f>
        <v>150000</v>
      </c>
      <c r="I146" s="130">
        <f t="shared" si="17"/>
        <v>150000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5"/>
        <v>0</v>
      </c>
      <c r="G147" s="123">
        <f>SUM(G148:G154)</f>
        <v>0</v>
      </c>
      <c r="H147" s="123">
        <f>SUM(H148:H154)</f>
        <v>0</v>
      </c>
      <c r="I147" s="124">
        <f t="shared" si="17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5"/>
        <v>0</v>
      </c>
      <c r="G148" s="125"/>
      <c r="H148" s="125"/>
      <c r="I148" s="126">
        <f t="shared" si="17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5"/>
        <v>0</v>
      </c>
      <c r="G149" s="125"/>
      <c r="H149" s="125"/>
      <c r="I149" s="126">
        <f t="shared" si="17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8">SUM(D151:E151)</f>
        <v>0</v>
      </c>
      <c r="G151" s="125"/>
      <c r="H151" s="125"/>
      <c r="I151" s="126">
        <f t="shared" ref="I151:I154" si="19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8"/>
        <v>0</v>
      </c>
      <c r="G152" s="125"/>
      <c r="H152" s="125"/>
      <c r="I152" s="126">
        <f t="shared" si="19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8"/>
        <v>0</v>
      </c>
      <c r="G153" s="125"/>
      <c r="H153" s="125"/>
      <c r="I153" s="126">
        <f t="shared" si="19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8"/>
        <v>0</v>
      </c>
      <c r="G154" s="135"/>
      <c r="H154" s="127"/>
      <c r="I154" s="128">
        <f t="shared" si="19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1549371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150000</v>
      </c>
      <c r="I155" s="137">
        <f>SUM(G155:H155)</f>
        <v>150000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0</v>
      </c>
      <c r="I157" s="92">
        <f>I84-I155</f>
        <v>-150000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0" orientation="portrait" horizontalDpi="300" verticalDpi="300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U157"/>
  <sheetViews>
    <sheetView view="pageBreakPreview" topLeftCell="A117" zoomScale="60" zoomScaleNormal="100" workbookViewId="0">
      <selection activeCell="F90" sqref="F90"/>
    </sheetView>
  </sheetViews>
  <sheetFormatPr defaultColWidth="9.140625" defaultRowHeight="15" x14ac:dyDescent="0.25"/>
  <cols>
    <col min="2" max="2" width="59.140625" bestFit="1" customWidth="1"/>
    <col min="3" max="3" width="12.85546875" style="92" customWidth="1"/>
    <col min="4" max="9" width="11.5703125" customWidth="1"/>
    <col min="10" max="10" width="16.85546875" style="92" customWidth="1"/>
    <col min="11" max="11" width="15.7109375" customWidth="1"/>
    <col min="12" max="12" width="13.28515625" customWidth="1"/>
  </cols>
  <sheetData>
    <row r="1" spans="1:10" s="48" customFormat="1" ht="15" customHeight="1" x14ac:dyDescent="0.2">
      <c r="A1" s="1381" t="s">
        <v>268</v>
      </c>
      <c r="B1" s="1381"/>
      <c r="C1" s="1381"/>
      <c r="D1" s="1381"/>
      <c r="E1" s="1381"/>
      <c r="F1" s="1381"/>
      <c r="J1" s="163"/>
    </row>
    <row r="2" spans="1:10" s="48" customFormat="1" ht="15" customHeight="1" x14ac:dyDescent="0.2">
      <c r="A2" s="1381">
        <v>2023</v>
      </c>
      <c r="B2" s="1381"/>
      <c r="C2" s="1381"/>
      <c r="D2" s="1381"/>
      <c r="E2" s="1381"/>
      <c r="F2" s="1381"/>
      <c r="J2" s="163"/>
    </row>
    <row r="3" spans="1:10" s="48" customFormat="1" ht="5.25" customHeight="1" x14ac:dyDescent="0.25">
      <c r="C3" s="92"/>
      <c r="J3" s="163"/>
    </row>
    <row r="4" spans="1:10" x14ac:dyDescent="0.25">
      <c r="A4" s="48" t="s">
        <v>266</v>
      </c>
    </row>
    <row r="5" spans="1:10" s="50" customFormat="1" x14ac:dyDescent="0.25">
      <c r="A5" s="66" t="s">
        <v>441</v>
      </c>
      <c r="B5" s="50" t="s">
        <v>11</v>
      </c>
      <c r="C5" s="92"/>
      <c r="J5" s="154"/>
    </row>
    <row r="6" spans="1:10" x14ac:dyDescent="0.25">
      <c r="C6" s="294" t="s">
        <v>803</v>
      </c>
    </row>
    <row r="7" spans="1:10" ht="15.75" thickBot="1" x14ac:dyDescent="0.3">
      <c r="D7" s="1388">
        <v>2023</v>
      </c>
      <c r="E7" s="1388"/>
      <c r="F7" s="1388"/>
      <c r="G7" s="1388">
        <v>2023</v>
      </c>
      <c r="H7" s="1388"/>
      <c r="I7" s="1388"/>
    </row>
    <row r="8" spans="1:10" ht="32.25" thickBot="1" x14ac:dyDescent="0.3">
      <c r="A8" s="5" t="s">
        <v>39</v>
      </c>
      <c r="B8" s="42" t="s">
        <v>20</v>
      </c>
      <c r="C8" s="5" t="s">
        <v>1374</v>
      </c>
      <c r="D8" s="172" t="s">
        <v>29</v>
      </c>
      <c r="E8" s="173" t="s">
        <v>30</v>
      </c>
      <c r="F8" s="665" t="s">
        <v>18</v>
      </c>
      <c r="G8" s="172" t="s">
        <v>29</v>
      </c>
      <c r="H8" s="173" t="s">
        <v>30</v>
      </c>
      <c r="I8" s="1216" t="s">
        <v>1333</v>
      </c>
      <c r="J8" s="1217"/>
    </row>
    <row r="9" spans="1:10" x14ac:dyDescent="0.25">
      <c r="A9" s="21" t="s">
        <v>40</v>
      </c>
      <c r="B9" s="20" t="s">
        <v>41</v>
      </c>
      <c r="C9" s="123">
        <f>SUM(C10,C17,C18,C20,C21,C19)</f>
        <v>19743236</v>
      </c>
      <c r="D9" s="123">
        <f>SUM(D10,D17,D18,D20,D21,D19)</f>
        <v>19216800</v>
      </c>
      <c r="E9" s="545">
        <f>SUM(E10,E17,E18,E20,E21,E19)</f>
        <v>0</v>
      </c>
      <c r="F9" s="125">
        <f t="shared" ref="F9:F72" si="0">SUM(D9:E9)</f>
        <v>19216800</v>
      </c>
      <c r="G9" s="123">
        <f>SUM(G10,G17,G18,G20,G21,G19)</f>
        <v>14506967</v>
      </c>
      <c r="H9" s="545">
        <f>SUM(H10,H17,H18,H20,H21,H19)</f>
        <v>0</v>
      </c>
      <c r="I9" s="546">
        <f t="shared" ref="I9:I72" si="1">SUM(G9:H9)</f>
        <v>14506967</v>
      </c>
    </row>
    <row r="10" spans="1:10" hidden="1" x14ac:dyDescent="0.2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546">
        <f>SUM(E11:E16)</f>
        <v>0</v>
      </c>
      <c r="F10" s="125">
        <f t="shared" si="0"/>
        <v>0</v>
      </c>
      <c r="G10" s="125">
        <f>SUM(G11:G16)</f>
        <v>0</v>
      </c>
      <c r="H10" s="546">
        <f>SUM(H11:H16)</f>
        <v>0</v>
      </c>
      <c r="I10" s="546">
        <f t="shared" si="1"/>
        <v>0</v>
      </c>
    </row>
    <row r="11" spans="1:10" hidden="1" x14ac:dyDescent="0.25">
      <c r="A11" s="22" t="s">
        <v>44</v>
      </c>
      <c r="B11" s="13" t="s">
        <v>45</v>
      </c>
      <c r="C11" s="125"/>
      <c r="D11" s="125"/>
      <c r="E11" s="546"/>
      <c r="F11" s="125">
        <f t="shared" si="0"/>
        <v>0</v>
      </c>
      <c r="G11" s="125"/>
      <c r="H11" s="546"/>
      <c r="I11" s="546">
        <f t="shared" si="1"/>
        <v>0</v>
      </c>
    </row>
    <row r="12" spans="1:10" hidden="1" x14ac:dyDescent="0.25">
      <c r="A12" s="22" t="s">
        <v>46</v>
      </c>
      <c r="B12" s="13" t="s">
        <v>47</v>
      </c>
      <c r="C12" s="125"/>
      <c r="D12" s="125"/>
      <c r="E12" s="546"/>
      <c r="F12" s="125">
        <f t="shared" si="0"/>
        <v>0</v>
      </c>
      <c r="G12" s="125"/>
      <c r="H12" s="546"/>
      <c r="I12" s="546">
        <f t="shared" si="1"/>
        <v>0</v>
      </c>
    </row>
    <row r="13" spans="1:10" hidden="1" x14ac:dyDescent="0.25">
      <c r="A13" s="22" t="s">
        <v>48</v>
      </c>
      <c r="B13" s="13" t="s">
        <v>49</v>
      </c>
      <c r="C13" s="125"/>
      <c r="D13" s="125"/>
      <c r="E13" s="546"/>
      <c r="F13" s="125">
        <f t="shared" si="0"/>
        <v>0</v>
      </c>
      <c r="G13" s="125"/>
      <c r="H13" s="546"/>
      <c r="I13" s="546">
        <f t="shared" si="1"/>
        <v>0</v>
      </c>
    </row>
    <row r="14" spans="1:10" hidden="1" x14ac:dyDescent="0.25">
      <c r="A14" s="22" t="s">
        <v>50</v>
      </c>
      <c r="B14" s="13" t="s">
        <v>51</v>
      </c>
      <c r="C14" s="125"/>
      <c r="D14" s="125"/>
      <c r="E14" s="546"/>
      <c r="F14" s="125">
        <f t="shared" si="0"/>
        <v>0</v>
      </c>
      <c r="G14" s="125"/>
      <c r="H14" s="546"/>
      <c r="I14" s="546">
        <f t="shared" si="1"/>
        <v>0</v>
      </c>
    </row>
    <row r="15" spans="1:10" hidden="1" x14ac:dyDescent="0.25">
      <c r="A15" s="22" t="s">
        <v>52</v>
      </c>
      <c r="B15" s="13" t="s">
        <v>53</v>
      </c>
      <c r="C15" s="125"/>
      <c r="D15" s="125"/>
      <c r="E15" s="546"/>
      <c r="F15" s="125">
        <f t="shared" si="0"/>
        <v>0</v>
      </c>
      <c r="G15" s="125"/>
      <c r="H15" s="546"/>
      <c r="I15" s="546">
        <f t="shared" si="1"/>
        <v>0</v>
      </c>
    </row>
    <row r="16" spans="1:10" hidden="1" x14ac:dyDescent="0.25">
      <c r="A16" s="22" t="s">
        <v>54</v>
      </c>
      <c r="B16" s="13" t="s">
        <v>55</v>
      </c>
      <c r="C16" s="125"/>
      <c r="D16" s="125"/>
      <c r="E16" s="546"/>
      <c r="F16" s="125">
        <f t="shared" si="0"/>
        <v>0</v>
      </c>
      <c r="G16" s="125"/>
      <c r="H16" s="546"/>
      <c r="I16" s="546">
        <f t="shared" si="1"/>
        <v>0</v>
      </c>
    </row>
    <row r="17" spans="1:9" hidden="1" x14ac:dyDescent="0.25">
      <c r="A17" s="22" t="s">
        <v>56</v>
      </c>
      <c r="B17" s="13" t="s">
        <v>57</v>
      </c>
      <c r="C17" s="125"/>
      <c r="D17" s="125"/>
      <c r="E17" s="546"/>
      <c r="F17" s="125">
        <f t="shared" si="0"/>
        <v>0</v>
      </c>
      <c r="G17" s="125"/>
      <c r="H17" s="546"/>
      <c r="I17" s="546">
        <f t="shared" si="1"/>
        <v>0</v>
      </c>
    </row>
    <row r="18" spans="1:9" hidden="1" x14ac:dyDescent="0.25">
      <c r="A18" s="22" t="s">
        <v>58</v>
      </c>
      <c r="B18" s="13" t="s">
        <v>59</v>
      </c>
      <c r="C18" s="125"/>
      <c r="D18" s="125"/>
      <c r="E18" s="546"/>
      <c r="F18" s="125">
        <f t="shared" si="0"/>
        <v>0</v>
      </c>
      <c r="G18" s="125"/>
      <c r="H18" s="546"/>
      <c r="I18" s="546">
        <f t="shared" si="1"/>
        <v>0</v>
      </c>
    </row>
    <row r="19" spans="1:9" hidden="1" x14ac:dyDescent="0.25">
      <c r="A19" s="23" t="s">
        <v>262</v>
      </c>
      <c r="B19" s="31" t="s">
        <v>263</v>
      </c>
      <c r="C19" s="125"/>
      <c r="D19" s="125"/>
      <c r="E19" s="546"/>
      <c r="F19" s="125">
        <f t="shared" si="0"/>
        <v>0</v>
      </c>
      <c r="G19" s="125"/>
      <c r="H19" s="546"/>
      <c r="I19" s="546">
        <f t="shared" si="1"/>
        <v>0</v>
      </c>
    </row>
    <row r="20" spans="1:9" hidden="1" x14ac:dyDescent="0.25">
      <c r="A20" s="23" t="s">
        <v>60</v>
      </c>
      <c r="B20" s="31" t="s">
        <v>61</v>
      </c>
      <c r="C20" s="125"/>
      <c r="D20" s="125"/>
      <c r="E20" s="546"/>
      <c r="F20" s="125">
        <f t="shared" si="0"/>
        <v>0</v>
      </c>
      <c r="G20" s="125"/>
      <c r="H20" s="546"/>
      <c r="I20" s="54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92">
        <v>19743236</v>
      </c>
      <c r="D21" s="127">
        <v>19216800</v>
      </c>
      <c r="E21" s="547"/>
      <c r="F21" s="125">
        <f t="shared" si="0"/>
        <v>19216800</v>
      </c>
      <c r="G21" s="127">
        <v>14506967</v>
      </c>
      <c r="H21" s="547"/>
      <c r="I21" s="546">
        <f t="shared" si="1"/>
        <v>14506967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545">
        <f>SUM(E23:E24)</f>
        <v>0</v>
      </c>
      <c r="F22" s="125">
        <f t="shared" si="0"/>
        <v>0</v>
      </c>
      <c r="G22" s="123">
        <f>SUM(G23:G24)</f>
        <v>0</v>
      </c>
      <c r="H22" s="545">
        <f>SUM(H23:H24)</f>
        <v>0</v>
      </c>
      <c r="I22" s="546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546"/>
      <c r="F23" s="125">
        <f t="shared" si="0"/>
        <v>0</v>
      </c>
      <c r="G23" s="125"/>
      <c r="H23" s="546"/>
      <c r="I23" s="54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547"/>
      <c r="F24" s="125">
        <f t="shared" si="0"/>
        <v>0</v>
      </c>
      <c r="G24" s="127"/>
      <c r="H24" s="547"/>
      <c r="I24" s="546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545">
        <f>E26+E30+E38</f>
        <v>0</v>
      </c>
      <c r="F25" s="125">
        <f t="shared" si="0"/>
        <v>0</v>
      </c>
      <c r="G25" s="123">
        <f>G26+G30+G38</f>
        <v>0</v>
      </c>
      <c r="H25" s="545">
        <f>H26+H30+H38</f>
        <v>0</v>
      </c>
      <c r="I25" s="546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546">
        <f>SUM(E27:E29)</f>
        <v>0</v>
      </c>
      <c r="F26" s="125">
        <f t="shared" si="0"/>
        <v>0</v>
      </c>
      <c r="G26" s="125">
        <f>SUM(G27:G29)</f>
        <v>0</v>
      </c>
      <c r="H26" s="546">
        <f>SUM(H27:H29)</f>
        <v>0</v>
      </c>
      <c r="I26" s="54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546"/>
      <c r="F27" s="125">
        <f t="shared" si="0"/>
        <v>0</v>
      </c>
      <c r="G27" s="125"/>
      <c r="H27" s="546"/>
      <c r="I27" s="54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546"/>
      <c r="F28" s="125">
        <f t="shared" si="0"/>
        <v>0</v>
      </c>
      <c r="G28" s="125"/>
      <c r="H28" s="546"/>
      <c r="I28" s="54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546"/>
      <c r="F29" s="125">
        <f t="shared" si="0"/>
        <v>0</v>
      </c>
      <c r="G29" s="125"/>
      <c r="H29" s="546"/>
      <c r="I29" s="54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546">
        <f>E31+E33+E34</f>
        <v>0</v>
      </c>
      <c r="F30" s="125">
        <f t="shared" si="0"/>
        <v>0</v>
      </c>
      <c r="G30" s="125">
        <f>G31+G33+G34</f>
        <v>0</v>
      </c>
      <c r="H30" s="546">
        <f>H31+H33+H34</f>
        <v>0</v>
      </c>
      <c r="I30" s="54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546">
        <f>E32</f>
        <v>0</v>
      </c>
      <c r="F31" s="125">
        <f t="shared" si="0"/>
        <v>0</v>
      </c>
      <c r="G31" s="125">
        <f>G32</f>
        <v>0</v>
      </c>
      <c r="H31" s="546">
        <f>H32</f>
        <v>0</v>
      </c>
      <c r="I31" s="54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546"/>
      <c r="F32" s="125">
        <f t="shared" si="0"/>
        <v>0</v>
      </c>
      <c r="G32" s="125"/>
      <c r="H32" s="546"/>
      <c r="I32" s="54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546"/>
      <c r="F33" s="125">
        <f t="shared" si="0"/>
        <v>0</v>
      </c>
      <c r="G33" s="125"/>
      <c r="H33" s="546"/>
      <c r="I33" s="54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546">
        <f>SUM(E35:E37)</f>
        <v>0</v>
      </c>
      <c r="F34" s="125">
        <f t="shared" si="0"/>
        <v>0</v>
      </c>
      <c r="G34" s="125">
        <f>SUM(G35:G37)</f>
        <v>0</v>
      </c>
      <c r="H34" s="546">
        <f>SUM(H35:H37)</f>
        <v>0</v>
      </c>
      <c r="I34" s="54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546"/>
      <c r="F35" s="125">
        <f t="shared" si="0"/>
        <v>0</v>
      </c>
      <c r="G35" s="125"/>
      <c r="H35" s="546"/>
      <c r="I35" s="54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546"/>
      <c r="F36" s="125">
        <f t="shared" si="0"/>
        <v>0</v>
      </c>
      <c r="G36" s="125"/>
      <c r="H36" s="546"/>
      <c r="I36" s="54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546"/>
      <c r="F37" s="125">
        <f t="shared" si="0"/>
        <v>0</v>
      </c>
      <c r="G37" s="125"/>
      <c r="H37" s="546"/>
      <c r="I37" s="54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546">
        <f>SUM(E39:E44)</f>
        <v>0</v>
      </c>
      <c r="F38" s="125">
        <f t="shared" si="0"/>
        <v>0</v>
      </c>
      <c r="G38" s="125">
        <f>SUM(G39:G44)</f>
        <v>0</v>
      </c>
      <c r="H38" s="546">
        <f>SUM(H39:H44)</f>
        <v>0</v>
      </c>
      <c r="I38" s="54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546"/>
      <c r="F39" s="125">
        <f t="shared" si="0"/>
        <v>0</v>
      </c>
      <c r="G39" s="125"/>
      <c r="H39" s="546"/>
      <c r="I39" s="54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546"/>
      <c r="F40" s="125">
        <f t="shared" si="0"/>
        <v>0</v>
      </c>
      <c r="G40" s="125"/>
      <c r="H40" s="546"/>
      <c r="I40" s="54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546"/>
      <c r="F41" s="125">
        <f t="shared" si="0"/>
        <v>0</v>
      </c>
      <c r="G41" s="125"/>
      <c r="H41" s="546"/>
      <c r="I41" s="54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546"/>
      <c r="F42" s="125">
        <f t="shared" si="0"/>
        <v>0</v>
      </c>
      <c r="G42" s="125"/>
      <c r="H42" s="546"/>
      <c r="I42" s="54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546"/>
      <c r="F43" s="125">
        <f t="shared" si="0"/>
        <v>0</v>
      </c>
      <c r="G43" s="125"/>
      <c r="H43" s="546"/>
      <c r="I43" s="54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547"/>
      <c r="F44" s="125">
        <f t="shared" si="0"/>
        <v>0</v>
      </c>
      <c r="G44" s="127"/>
      <c r="H44" s="547"/>
      <c r="I44" s="546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544">
        <f>E46+E47+E48+E49+E54+E55+E56+E57+E58+E59+E60</f>
        <v>0</v>
      </c>
      <c r="F45" s="125">
        <f t="shared" si="0"/>
        <v>0</v>
      </c>
      <c r="G45" s="129">
        <f>G46+G47+G48+G49+G54+G55+G56+G57+G58+G59+G60</f>
        <v>0</v>
      </c>
      <c r="H45" s="544">
        <f>H46+H47+H48+H49+H54+H55+H56+H57+H58+H59+H60</f>
        <v>0</v>
      </c>
      <c r="I45" s="546">
        <f t="shared" si="1"/>
        <v>0</v>
      </c>
    </row>
    <row r="46" spans="1:9" x14ac:dyDescent="0.25">
      <c r="A46" s="22" t="s">
        <v>92</v>
      </c>
      <c r="B46" s="13" t="s">
        <v>93</v>
      </c>
      <c r="C46" s="123"/>
      <c r="D46" s="123"/>
      <c r="E46" s="545"/>
      <c r="F46" s="125">
        <f t="shared" si="0"/>
        <v>0</v>
      </c>
      <c r="G46" s="123"/>
      <c r="H46" s="545"/>
      <c r="I46" s="546">
        <f t="shared" si="1"/>
        <v>0</v>
      </c>
    </row>
    <row r="47" spans="1:9" ht="15.75" thickBot="1" x14ac:dyDescent="0.3">
      <c r="A47" s="22" t="s">
        <v>94</v>
      </c>
      <c r="B47" s="13" t="s">
        <v>95</v>
      </c>
      <c r="C47"/>
      <c r="D47" s="125"/>
      <c r="E47" s="546"/>
      <c r="F47" s="125">
        <f t="shared" si="0"/>
        <v>0</v>
      </c>
      <c r="G47" s="125"/>
      <c r="H47" s="546"/>
      <c r="I47" s="54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546"/>
      <c r="F48" s="125">
        <f t="shared" si="0"/>
        <v>0</v>
      </c>
      <c r="G48" s="125"/>
      <c r="H48" s="546"/>
      <c r="I48" s="54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546">
        <f>SUM(E50:E53)</f>
        <v>0</v>
      </c>
      <c r="F49" s="125">
        <f t="shared" si="0"/>
        <v>0</v>
      </c>
      <c r="G49" s="125">
        <f>SUM(G50:G53)</f>
        <v>0</v>
      </c>
      <c r="H49" s="546">
        <f>SUM(H50:H53)</f>
        <v>0</v>
      </c>
      <c r="I49" s="54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546"/>
      <c r="F50" s="125">
        <f t="shared" si="0"/>
        <v>0</v>
      </c>
      <c r="G50" s="125"/>
      <c r="H50" s="546"/>
      <c r="I50" s="54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546"/>
      <c r="F51" s="125">
        <f t="shared" si="0"/>
        <v>0</v>
      </c>
      <c r="G51" s="125"/>
      <c r="H51" s="546"/>
      <c r="I51" s="54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546"/>
      <c r="F52" s="125">
        <f t="shared" si="0"/>
        <v>0</v>
      </c>
      <c r="G52" s="125"/>
      <c r="H52" s="546"/>
      <c r="I52" s="54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546"/>
      <c r="F53" s="125">
        <f t="shared" si="0"/>
        <v>0</v>
      </c>
      <c r="G53" s="125"/>
      <c r="H53" s="546"/>
      <c r="I53" s="54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546"/>
      <c r="F54" s="125">
        <f t="shared" si="0"/>
        <v>0</v>
      </c>
      <c r="G54" s="125"/>
      <c r="H54" s="546"/>
      <c r="I54" s="54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546"/>
      <c r="F55" s="125">
        <f t="shared" si="0"/>
        <v>0</v>
      </c>
      <c r="G55" s="125"/>
      <c r="H55" s="546"/>
      <c r="I55" s="54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546"/>
      <c r="F56" s="125">
        <f t="shared" si="0"/>
        <v>0</v>
      </c>
      <c r="G56" s="125"/>
      <c r="H56" s="546"/>
      <c r="I56" s="54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546"/>
      <c r="F57" s="125">
        <f t="shared" si="0"/>
        <v>0</v>
      </c>
      <c r="G57" s="125"/>
      <c r="H57" s="546"/>
      <c r="I57" s="54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546"/>
      <c r="F58" s="125">
        <f t="shared" si="0"/>
        <v>0</v>
      </c>
      <c r="G58" s="125"/>
      <c r="H58" s="546"/>
      <c r="I58" s="54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546"/>
      <c r="F59" s="125">
        <f t="shared" si="0"/>
        <v>0</v>
      </c>
      <c r="G59" s="125"/>
      <c r="H59" s="546"/>
      <c r="I59" s="54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547"/>
      <c r="F60" s="125">
        <f t="shared" si="0"/>
        <v>0</v>
      </c>
      <c r="G60" s="127"/>
      <c r="H60" s="547"/>
      <c r="I60" s="546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544">
        <f>SUM(E62:E66)</f>
        <v>0</v>
      </c>
      <c r="F61" s="125">
        <f t="shared" si="0"/>
        <v>0</v>
      </c>
      <c r="G61" s="129">
        <f>SUM(G62:G66)</f>
        <v>0</v>
      </c>
      <c r="H61" s="544">
        <f>SUM(H62:H66)</f>
        <v>0</v>
      </c>
      <c r="I61" s="546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545"/>
      <c r="F62" s="125">
        <f t="shared" si="0"/>
        <v>0</v>
      </c>
      <c r="G62" s="123"/>
      <c r="H62" s="545"/>
      <c r="I62" s="546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546"/>
      <c r="F63" s="125">
        <f t="shared" si="0"/>
        <v>0</v>
      </c>
      <c r="G63" s="125"/>
      <c r="H63" s="546"/>
      <c r="I63" s="54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546"/>
      <c r="F64" s="125">
        <f t="shared" si="0"/>
        <v>0</v>
      </c>
      <c r="G64" s="125"/>
      <c r="H64" s="546"/>
      <c r="I64" s="54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546"/>
      <c r="F65" s="125">
        <f t="shared" si="0"/>
        <v>0</v>
      </c>
      <c r="G65" s="125"/>
      <c r="H65" s="546"/>
      <c r="I65" s="54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547"/>
      <c r="F66" s="125">
        <f t="shared" si="0"/>
        <v>0</v>
      </c>
      <c r="G66" s="127"/>
      <c r="H66" s="547"/>
      <c r="I66" s="546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545">
        <f>SUM(E68:E69)</f>
        <v>0</v>
      </c>
      <c r="F67" s="125">
        <f t="shared" si="0"/>
        <v>0</v>
      </c>
      <c r="G67" s="123">
        <f>SUM(G68:G69)</f>
        <v>0</v>
      </c>
      <c r="H67" s="545">
        <f>SUM(H68:H69)</f>
        <v>0</v>
      </c>
      <c r="I67" s="546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5"/>
      <c r="D68" s="125"/>
      <c r="E68" s="546"/>
      <c r="F68" s="125">
        <f t="shared" si="0"/>
        <v>0</v>
      </c>
      <c r="G68" s="125"/>
      <c r="H68" s="546"/>
      <c r="I68" s="546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547"/>
      <c r="F69" s="125">
        <f t="shared" si="0"/>
        <v>0</v>
      </c>
      <c r="G69" s="127"/>
      <c r="H69" s="547"/>
      <c r="I69" s="546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545">
        <f>E71</f>
        <v>0</v>
      </c>
      <c r="F70" s="125">
        <f t="shared" si="0"/>
        <v>0</v>
      </c>
      <c r="G70" s="123">
        <f>G71</f>
        <v>0</v>
      </c>
      <c r="H70" s="545">
        <f>H71</f>
        <v>0</v>
      </c>
      <c r="I70" s="546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547"/>
      <c r="F71" s="125">
        <f t="shared" si="0"/>
        <v>0</v>
      </c>
      <c r="G71" s="127"/>
      <c r="H71" s="547"/>
      <c r="I71" s="546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19743236</v>
      </c>
      <c r="D72" s="129">
        <f>D9+D22+D25+D45+D61+D67+D70</f>
        <v>19216800</v>
      </c>
      <c r="E72" s="544">
        <f>E9+E22+E25+E45+E61+E67+E70</f>
        <v>0</v>
      </c>
      <c r="F72" s="125">
        <f t="shared" si="0"/>
        <v>19216800</v>
      </c>
      <c r="G72" s="129">
        <f>G9+G22+G25+G45+G61+G67+G70</f>
        <v>14506967</v>
      </c>
      <c r="H72" s="544">
        <f>H9+H22+H25+H45+H61+H67+H70</f>
        <v>0</v>
      </c>
      <c r="I72" s="546">
        <f t="shared" si="1"/>
        <v>14506967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545">
        <f>E74+E82</f>
        <v>0</v>
      </c>
      <c r="F73" s="125">
        <f t="shared" ref="F73:F80" si="2">SUM(D73:E73)</f>
        <v>0</v>
      </c>
      <c r="G73" s="123">
        <f>G74+G82</f>
        <v>0</v>
      </c>
      <c r="H73" s="545">
        <f>H74+H82</f>
        <v>0</v>
      </c>
      <c r="I73" s="546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546">
        <f t="shared" si="4"/>
        <v>0</v>
      </c>
      <c r="F74" s="125">
        <f t="shared" si="2"/>
        <v>0</v>
      </c>
      <c r="G74" s="125">
        <f t="shared" ref="G74:H74" si="5">SUM(G75:G76,G77,G78,G82,G81)</f>
        <v>0</v>
      </c>
      <c r="H74" s="546">
        <f t="shared" si="5"/>
        <v>0</v>
      </c>
      <c r="I74" s="54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546"/>
      <c r="F75" s="125">
        <f t="shared" si="2"/>
        <v>0</v>
      </c>
      <c r="G75" s="125"/>
      <c r="H75" s="546"/>
      <c r="I75" s="54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546"/>
      <c r="F76" s="125">
        <f t="shared" si="2"/>
        <v>0</v>
      </c>
      <c r="G76" s="125"/>
      <c r="H76" s="546"/>
      <c r="I76" s="54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546"/>
      <c r="F77" s="125">
        <f t="shared" si="2"/>
        <v>0</v>
      </c>
      <c r="G77" s="125"/>
      <c r="H77" s="546"/>
      <c r="I77" s="54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546">
        <f>SUM(E79:E80)</f>
        <v>0</v>
      </c>
      <c r="F78" s="125">
        <f t="shared" si="2"/>
        <v>0</v>
      </c>
      <c r="G78" s="125">
        <f>SUM(G79:G80)</f>
        <v>0</v>
      </c>
      <c r="H78" s="546">
        <f>SUM(H79:H80)</f>
        <v>0</v>
      </c>
      <c r="I78" s="54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546"/>
      <c r="F79" s="125">
        <f t="shared" si="2"/>
        <v>0</v>
      </c>
      <c r="G79" s="125"/>
      <c r="H79" s="546"/>
      <c r="I79" s="54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546"/>
      <c r="F80" s="125">
        <f t="shared" si="2"/>
        <v>0</v>
      </c>
      <c r="G80" s="125"/>
      <c r="H80" s="546"/>
      <c r="I80" s="546">
        <f t="shared" si="3"/>
        <v>0</v>
      </c>
    </row>
    <row r="81" spans="1:10" ht="15.75" hidden="1" thickBot="1" x14ac:dyDescent="0.3">
      <c r="A81" s="22" t="s">
        <v>545</v>
      </c>
      <c r="B81" s="13" t="s">
        <v>405</v>
      </c>
      <c r="C81" s="125"/>
      <c r="D81" s="125"/>
      <c r="E81" s="546"/>
      <c r="F81" s="125"/>
      <c r="G81" s="125"/>
      <c r="H81" s="546"/>
      <c r="I81" s="546"/>
    </row>
    <row r="82" spans="1:10" ht="15.75" hidden="1" thickBot="1" x14ac:dyDescent="0.3">
      <c r="A82" s="22" t="s">
        <v>152</v>
      </c>
      <c r="B82" s="13" t="s">
        <v>153</v>
      </c>
      <c r="C82" s="125"/>
      <c r="D82" s="125"/>
      <c r="E82" s="546"/>
      <c r="F82" s="125">
        <f t="shared" ref="F82:F84" si="6">SUM(D82:E82)</f>
        <v>0</v>
      </c>
      <c r="G82" s="125"/>
      <c r="H82" s="546"/>
      <c r="I82" s="546">
        <f t="shared" ref="I82:I84" si="7">SUM(G82:H82)</f>
        <v>0</v>
      </c>
    </row>
    <row r="83" spans="1:10" ht="15.75" hidden="1" thickBot="1" x14ac:dyDescent="0.3">
      <c r="A83" s="23" t="s">
        <v>154</v>
      </c>
      <c r="B83" s="31" t="s">
        <v>155</v>
      </c>
      <c r="C83" s="127"/>
      <c r="D83" s="127"/>
      <c r="E83" s="547"/>
      <c r="F83" s="125">
        <f t="shared" si="6"/>
        <v>0</v>
      </c>
      <c r="G83" s="127"/>
      <c r="H83" s="547"/>
      <c r="I83" s="546">
        <f t="shared" si="7"/>
        <v>0</v>
      </c>
    </row>
    <row r="84" spans="1:10" ht="15.75" thickBot="1" x14ac:dyDescent="0.3">
      <c r="A84" s="24" t="s">
        <v>260</v>
      </c>
      <c r="B84" s="7" t="s">
        <v>156</v>
      </c>
      <c r="C84" s="129">
        <f>C72+C73</f>
        <v>19743236</v>
      </c>
      <c r="D84" s="129">
        <f>D72+D73</f>
        <v>19216800</v>
      </c>
      <c r="E84" s="544">
        <f>E72+E73</f>
        <v>0</v>
      </c>
      <c r="F84" s="125">
        <f t="shared" si="6"/>
        <v>19216800</v>
      </c>
      <c r="G84" s="129">
        <f>G72+G73</f>
        <v>14506967</v>
      </c>
      <c r="H84" s="544">
        <f>H72+H73</f>
        <v>0</v>
      </c>
      <c r="I84" s="546">
        <f t="shared" si="7"/>
        <v>14506967</v>
      </c>
      <c r="J84" s="873"/>
    </row>
    <row r="85" spans="1:10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.75" thickBot="1" x14ac:dyDescent="0.3">
      <c r="A86" s="36"/>
      <c r="B86" s="37"/>
      <c r="C86" s="118"/>
      <c r="D86" s="131"/>
      <c r="E86" s="131"/>
      <c r="F86" s="92"/>
      <c r="G86" s="131"/>
      <c r="H86" s="131"/>
      <c r="I86" s="92"/>
    </row>
    <row r="87" spans="1:10" x14ac:dyDescent="0.25">
      <c r="A87" s="28" t="s">
        <v>157</v>
      </c>
      <c r="B87" s="20" t="s">
        <v>31</v>
      </c>
      <c r="C87" s="123">
        <f>C88+C100</f>
        <v>20225912</v>
      </c>
      <c r="D87" s="123">
        <f>D88+D100</f>
        <v>15608180</v>
      </c>
      <c r="E87" s="123">
        <f>E88+E100</f>
        <v>0</v>
      </c>
      <c r="F87" s="125">
        <f t="shared" ref="F87:F89" si="8">SUM(D87:E87)</f>
        <v>15608180</v>
      </c>
      <c r="G87" s="123">
        <f>G88+G100</f>
        <v>13309629</v>
      </c>
      <c r="H87" s="123">
        <f>H88+H100</f>
        <v>0</v>
      </c>
      <c r="I87" s="546">
        <f t="shared" ref="I87:I89" si="9">SUM(G87:H87)</f>
        <v>13309629</v>
      </c>
    </row>
    <row r="88" spans="1:10" x14ac:dyDescent="0.25">
      <c r="A88" s="29" t="s">
        <v>158</v>
      </c>
      <c r="B88" s="13" t="s">
        <v>159</v>
      </c>
      <c r="C88" s="125">
        <f>SUM(C89:C99)</f>
        <v>20225912</v>
      </c>
      <c r="D88" s="125">
        <f>SUM(D89:D99)</f>
        <v>15608180</v>
      </c>
      <c r="E88" s="125">
        <f>SUM(E89:E99)</f>
        <v>0</v>
      </c>
      <c r="F88" s="125">
        <f t="shared" si="8"/>
        <v>15608180</v>
      </c>
      <c r="G88" s="125">
        <f>SUM(G89:G99)</f>
        <v>13309629</v>
      </c>
      <c r="H88" s="125">
        <f>SUM(H89:H99)</f>
        <v>0</v>
      </c>
      <c r="I88" s="546">
        <f t="shared" si="9"/>
        <v>13309629</v>
      </c>
    </row>
    <row r="89" spans="1:10" x14ac:dyDescent="0.25">
      <c r="A89" s="29" t="s">
        <v>160</v>
      </c>
      <c r="B89" s="13" t="s">
        <v>161</v>
      </c>
      <c r="C89" s="125">
        <v>14764356</v>
      </c>
      <c r="D89" s="125">
        <v>14991660</v>
      </c>
      <c r="E89" s="125"/>
      <c r="F89" s="125">
        <f t="shared" si="8"/>
        <v>14991660</v>
      </c>
      <c r="G89" s="125">
        <v>8773593</v>
      </c>
      <c r="H89" s="125"/>
      <c r="I89" s="546">
        <f t="shared" si="9"/>
        <v>8773593</v>
      </c>
    </row>
    <row r="90" spans="1:10" x14ac:dyDescent="0.25">
      <c r="A90" s="29" t="s">
        <v>535</v>
      </c>
      <c r="B90" s="13" t="s">
        <v>536</v>
      </c>
      <c r="C90" s="125"/>
      <c r="D90" s="125"/>
      <c r="E90" s="125"/>
      <c r="F90" s="125"/>
      <c r="G90" s="125"/>
      <c r="H90" s="125"/>
      <c r="I90" s="546"/>
    </row>
    <row r="91" spans="1:10" x14ac:dyDescent="0.25">
      <c r="A91" s="29" t="s">
        <v>162</v>
      </c>
      <c r="B91" s="13" t="s">
        <v>163</v>
      </c>
      <c r="C91" s="125"/>
      <c r="D91" s="125">
        <v>0</v>
      </c>
      <c r="E91" s="125"/>
      <c r="F91" s="125">
        <f t="shared" ref="F91:F149" si="10">SUM(D91:E91)</f>
        <v>0</v>
      </c>
      <c r="G91" s="125">
        <v>0</v>
      </c>
      <c r="H91" s="125"/>
      <c r="I91" s="546">
        <f t="shared" ref="I91:I112" si="11">SUM(G91:H91)</f>
        <v>0</v>
      </c>
    </row>
    <row r="92" spans="1:10" x14ac:dyDescent="0.25">
      <c r="A92" s="29" t="s">
        <v>164</v>
      </c>
      <c r="B92" s="13" t="s">
        <v>165</v>
      </c>
      <c r="C92" s="125">
        <v>0</v>
      </c>
      <c r="D92" s="125"/>
      <c r="E92" s="125"/>
      <c r="F92" s="125">
        <f t="shared" si="10"/>
        <v>0</v>
      </c>
      <c r="G92" s="125"/>
      <c r="H92" s="125"/>
      <c r="I92" s="546">
        <f t="shared" si="11"/>
        <v>0</v>
      </c>
    </row>
    <row r="93" spans="1:10" x14ac:dyDescent="0.25">
      <c r="A93" s="29" t="s">
        <v>166</v>
      </c>
      <c r="B93" s="13" t="s">
        <v>167</v>
      </c>
      <c r="C93" s="125"/>
      <c r="D93" s="125"/>
      <c r="E93" s="125"/>
      <c r="F93" s="125">
        <f t="shared" si="10"/>
        <v>0</v>
      </c>
      <c r="G93" s="125"/>
      <c r="H93" s="125"/>
      <c r="I93" s="546">
        <f t="shared" si="11"/>
        <v>0</v>
      </c>
    </row>
    <row r="94" spans="1:10" x14ac:dyDescent="0.25">
      <c r="A94" s="29" t="s">
        <v>168</v>
      </c>
      <c r="B94" s="13" t="s">
        <v>169</v>
      </c>
      <c r="C94" s="125">
        <v>4988296</v>
      </c>
      <c r="D94" s="125">
        <v>0</v>
      </c>
      <c r="E94" s="125"/>
      <c r="F94" s="125">
        <f t="shared" si="10"/>
        <v>0</v>
      </c>
      <c r="G94" s="125">
        <v>0</v>
      </c>
      <c r="H94" s="125"/>
      <c r="I94" s="546">
        <f t="shared" si="11"/>
        <v>0</v>
      </c>
    </row>
    <row r="95" spans="1:10" x14ac:dyDescent="0.25">
      <c r="A95" s="29" t="s">
        <v>170</v>
      </c>
      <c r="B95" s="13" t="s">
        <v>171</v>
      </c>
      <c r="C95" s="125"/>
      <c r="D95" s="125"/>
      <c r="E95" s="125"/>
      <c r="F95" s="125">
        <f t="shared" si="10"/>
        <v>0</v>
      </c>
      <c r="G95" s="125"/>
      <c r="H95" s="125"/>
      <c r="I95" s="546">
        <f t="shared" si="11"/>
        <v>0</v>
      </c>
    </row>
    <row r="96" spans="1:10" x14ac:dyDescent="0.25">
      <c r="A96" s="29" t="s">
        <v>172</v>
      </c>
      <c r="B96" s="13" t="s">
        <v>173</v>
      </c>
      <c r="C96" s="125">
        <v>128260</v>
      </c>
      <c r="D96" s="125">
        <v>256520</v>
      </c>
      <c r="E96" s="125"/>
      <c r="F96" s="125">
        <f t="shared" si="10"/>
        <v>256520</v>
      </c>
      <c r="G96" s="125">
        <v>158560</v>
      </c>
      <c r="H96" s="125"/>
      <c r="I96" s="546">
        <f t="shared" si="11"/>
        <v>158560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5">
        <f t="shared" si="10"/>
        <v>0</v>
      </c>
      <c r="G97" s="125"/>
      <c r="H97" s="125"/>
      <c r="I97" s="54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5">
        <f t="shared" si="10"/>
        <v>0</v>
      </c>
      <c r="G98" s="125"/>
      <c r="H98" s="125"/>
      <c r="I98" s="546">
        <f t="shared" si="11"/>
        <v>0</v>
      </c>
    </row>
    <row r="99" spans="1:9" x14ac:dyDescent="0.25">
      <c r="A99" s="29" t="s">
        <v>178</v>
      </c>
      <c r="B99" s="13" t="s">
        <v>179</v>
      </c>
      <c r="C99" s="125">
        <v>345000</v>
      </c>
      <c r="D99" s="125">
        <v>360000</v>
      </c>
      <c r="E99" s="125"/>
      <c r="F99" s="125">
        <f t="shared" si="10"/>
        <v>360000</v>
      </c>
      <c r="G99" s="125">
        <v>4377476</v>
      </c>
      <c r="H99" s="125"/>
      <c r="I99" s="546">
        <f t="shared" si="11"/>
        <v>4377476</v>
      </c>
    </row>
    <row r="100" spans="1:9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5">
        <f t="shared" si="10"/>
        <v>0</v>
      </c>
      <c r="G100" s="127">
        <f>SUM(G101:G103)</f>
        <v>0</v>
      </c>
      <c r="H100" s="127">
        <f>SUM(H101:H103)</f>
        <v>0</v>
      </c>
      <c r="I100" s="546">
        <f t="shared" si="11"/>
        <v>0</v>
      </c>
    </row>
    <row r="101" spans="1:9" x14ac:dyDescent="0.25">
      <c r="A101" s="29" t="s">
        <v>182</v>
      </c>
      <c r="B101" s="13" t="s">
        <v>183</v>
      </c>
      <c r="C101" s="123"/>
      <c r="D101" s="123"/>
      <c r="E101" s="123"/>
      <c r="F101" s="125">
        <f t="shared" si="10"/>
        <v>0</v>
      </c>
      <c r="G101" s="123"/>
      <c r="H101" s="123"/>
      <c r="I101" s="54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5">
        <f t="shared" si="10"/>
        <v>0</v>
      </c>
      <c r="G102" s="125"/>
      <c r="H102" s="125"/>
      <c r="I102" s="54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5">
        <f t="shared" si="10"/>
        <v>0</v>
      </c>
      <c r="G103" s="127"/>
      <c r="H103" s="127"/>
      <c r="I103" s="546">
        <f t="shared" si="11"/>
        <v>0</v>
      </c>
    </row>
    <row r="104" spans="1:9" x14ac:dyDescent="0.25">
      <c r="A104" s="28" t="s">
        <v>188</v>
      </c>
      <c r="B104" s="20" t="s">
        <v>189</v>
      </c>
      <c r="C104" s="123">
        <f>SUM(C105:C109)</f>
        <v>2300423</v>
      </c>
      <c r="D104" s="123">
        <f>SUM(D105:D109)</f>
        <v>971527</v>
      </c>
      <c r="E104" s="123">
        <f>SUM(E105:E109)</f>
        <v>0</v>
      </c>
      <c r="F104" s="125">
        <f t="shared" si="10"/>
        <v>971527</v>
      </c>
      <c r="G104" s="123">
        <f>SUM(G105:G109)</f>
        <v>566727</v>
      </c>
      <c r="H104" s="123">
        <f>SUM(H105:H109)</f>
        <v>0</v>
      </c>
      <c r="I104" s="546">
        <f t="shared" si="11"/>
        <v>566727</v>
      </c>
    </row>
    <row r="105" spans="1:9" x14ac:dyDescent="0.25">
      <c r="A105" s="29"/>
      <c r="B105" s="13" t="s">
        <v>190</v>
      </c>
      <c r="C105" s="125">
        <v>2300423</v>
      </c>
      <c r="D105" s="125">
        <v>971527</v>
      </c>
      <c r="E105" s="125"/>
      <c r="F105" s="125">
        <f t="shared" si="10"/>
        <v>971527</v>
      </c>
      <c r="G105" s="125">
        <v>566727</v>
      </c>
      <c r="H105" s="125"/>
      <c r="I105" s="546">
        <f t="shared" si="11"/>
        <v>566727</v>
      </c>
    </row>
    <row r="106" spans="1:9" x14ac:dyDescent="0.25">
      <c r="A106" s="29"/>
      <c r="B106" s="13" t="s">
        <v>191</v>
      </c>
      <c r="C106" s="125"/>
      <c r="D106" s="125"/>
      <c r="E106" s="125"/>
      <c r="F106" s="125">
        <f t="shared" si="10"/>
        <v>0</v>
      </c>
      <c r="G106" s="125"/>
      <c r="H106" s="125"/>
      <c r="I106" s="54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5">
        <f t="shared" si="10"/>
        <v>0</v>
      </c>
      <c r="G107" s="125"/>
      <c r="H107" s="125"/>
      <c r="I107" s="54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5">
        <f t="shared" si="10"/>
        <v>0</v>
      </c>
      <c r="G108" s="125"/>
      <c r="H108" s="125"/>
      <c r="I108" s="54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>
        <v>0</v>
      </c>
      <c r="E109" s="127"/>
      <c r="F109" s="125">
        <f t="shared" si="10"/>
        <v>0</v>
      </c>
      <c r="G109" s="127">
        <v>0</v>
      </c>
      <c r="H109" s="127"/>
      <c r="I109" s="546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1050496</v>
      </c>
      <c r="D110" s="123">
        <f>SUM(D111:D112,D113,D126,D125)</f>
        <v>2840644</v>
      </c>
      <c r="E110" s="123">
        <f>SUM(E111:E112,E113,E126,E125)</f>
        <v>0</v>
      </c>
      <c r="F110" s="125">
        <f t="shared" si="10"/>
        <v>2840644</v>
      </c>
      <c r="G110" s="123">
        <f>SUM(G111:G112,G113,G126,G125)</f>
        <v>3360815</v>
      </c>
      <c r="H110" s="123">
        <f>SUM(H111:H112,H113,H126,H125)</f>
        <v>0</v>
      </c>
      <c r="I110" s="546">
        <f t="shared" si="11"/>
        <v>3360815</v>
      </c>
    </row>
    <row r="111" spans="1:9" x14ac:dyDescent="0.25">
      <c r="A111" s="29" t="s">
        <v>196</v>
      </c>
      <c r="B111" s="13" t="s">
        <v>197</v>
      </c>
      <c r="C111" s="125">
        <f>74371+215195</f>
        <v>289566</v>
      </c>
      <c r="D111" s="125">
        <v>50000</v>
      </c>
      <c r="E111" s="125"/>
      <c r="F111" s="125">
        <f t="shared" si="10"/>
        <v>50000</v>
      </c>
      <c r="G111" s="125">
        <f>135700+223471</f>
        <v>359171</v>
      </c>
      <c r="H111" s="125"/>
      <c r="I111" s="546">
        <f t="shared" si="11"/>
        <v>359171</v>
      </c>
    </row>
    <row r="112" spans="1:9" x14ac:dyDescent="0.25">
      <c r="A112" s="29" t="s">
        <v>198</v>
      </c>
      <c r="B112" s="13" t="s">
        <v>199</v>
      </c>
      <c r="C112" s="125">
        <f>20249+28380</f>
        <v>48629</v>
      </c>
      <c r="D112" s="125">
        <v>35000</v>
      </c>
      <c r="E112" s="125"/>
      <c r="F112" s="125">
        <f t="shared" si="10"/>
        <v>35000</v>
      </c>
      <c r="G112" s="125">
        <v>35000</v>
      </c>
      <c r="H112" s="125"/>
      <c r="I112" s="546">
        <f t="shared" si="11"/>
        <v>35000</v>
      </c>
    </row>
    <row r="113" spans="1:21" x14ac:dyDescent="0.25">
      <c r="A113" s="29" t="s">
        <v>200</v>
      </c>
      <c r="B113" s="13" t="s">
        <v>201</v>
      </c>
      <c r="C113" s="125">
        <f t="shared" ref="C113:F113" si="12">SUM(C114:C124)-C115-C116-C117-C118</f>
        <v>519979</v>
      </c>
      <c r="D113" s="125">
        <f t="shared" si="12"/>
        <v>2141098</v>
      </c>
      <c r="E113" s="125">
        <f t="shared" si="12"/>
        <v>0</v>
      </c>
      <c r="F113" s="125">
        <f t="shared" si="12"/>
        <v>2141098</v>
      </c>
      <c r="G113" s="125">
        <f t="shared" ref="G113:I113" si="13">SUM(G114:G124)-G115-G116-G117-G118</f>
        <v>2352098</v>
      </c>
      <c r="H113" s="125">
        <f t="shared" si="13"/>
        <v>0</v>
      </c>
      <c r="I113" s="546">
        <f t="shared" si="13"/>
        <v>2352098</v>
      </c>
    </row>
    <row r="114" spans="1:21" x14ac:dyDescent="0.25">
      <c r="A114" s="29" t="s">
        <v>202</v>
      </c>
      <c r="B114" s="13" t="s">
        <v>203</v>
      </c>
      <c r="C114" s="125">
        <f>SUM(C115:C118)</f>
        <v>372724</v>
      </c>
      <c r="D114" s="125">
        <f>D118+D117+D116+D115</f>
        <v>2111098</v>
      </c>
      <c r="E114" s="125"/>
      <c r="F114" s="125">
        <f t="shared" si="10"/>
        <v>2111098</v>
      </c>
      <c r="G114" s="125">
        <f>G118+G117+G116+G115</f>
        <v>2273098</v>
      </c>
      <c r="H114" s="125"/>
      <c r="I114" s="546">
        <f t="shared" ref="I114:I117" si="14">SUM(G114:H114)</f>
        <v>2273098</v>
      </c>
    </row>
    <row r="115" spans="1:21" x14ac:dyDescent="0.25">
      <c r="A115" s="29"/>
      <c r="B115" s="13" t="s">
        <v>1381</v>
      </c>
      <c r="C115" s="125">
        <f>120620-13080</f>
        <v>107540</v>
      </c>
      <c r="D115" s="125">
        <v>1003098</v>
      </c>
      <c r="E115" s="125"/>
      <c r="F115" s="125">
        <f t="shared" si="10"/>
        <v>1003098</v>
      </c>
      <c r="G115" s="125">
        <v>1003098</v>
      </c>
      <c r="H115" s="125"/>
      <c r="I115" s="546">
        <f t="shared" si="14"/>
        <v>1003098</v>
      </c>
    </row>
    <row r="116" spans="1:21" x14ac:dyDescent="0.25">
      <c r="A116" s="29"/>
      <c r="B116" s="13" t="s">
        <v>1382</v>
      </c>
      <c r="C116" s="125"/>
      <c r="D116" s="125">
        <v>1038000</v>
      </c>
      <c r="E116" s="125"/>
      <c r="F116" s="125">
        <f t="shared" si="10"/>
        <v>1038000</v>
      </c>
      <c r="G116" s="125">
        <v>1200000</v>
      </c>
      <c r="H116" s="125"/>
      <c r="I116" s="546">
        <f t="shared" si="14"/>
        <v>1200000</v>
      </c>
    </row>
    <row r="117" spans="1:21" x14ac:dyDescent="0.25">
      <c r="A117" s="29"/>
      <c r="B117" s="13" t="s">
        <v>1380</v>
      </c>
      <c r="C117" s="125">
        <v>69920</v>
      </c>
      <c r="D117" s="125">
        <v>70000</v>
      </c>
      <c r="E117" s="125"/>
      <c r="F117" s="125">
        <f t="shared" si="10"/>
        <v>70000</v>
      </c>
      <c r="G117" s="125">
        <v>70000</v>
      </c>
      <c r="H117" s="125"/>
      <c r="I117" s="546">
        <f t="shared" si="14"/>
        <v>70000</v>
      </c>
    </row>
    <row r="118" spans="1:21" x14ac:dyDescent="0.25">
      <c r="A118" s="29"/>
      <c r="B118" s="13" t="s">
        <v>1383</v>
      </c>
      <c r="C118" s="125">
        <v>195264</v>
      </c>
      <c r="D118" s="125"/>
      <c r="E118" s="125"/>
      <c r="F118" s="125"/>
      <c r="G118" s="125"/>
      <c r="H118" s="125"/>
      <c r="I118" s="54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5">
        <f t="shared" si="10"/>
        <v>0</v>
      </c>
      <c r="G119" s="125"/>
      <c r="H119" s="125"/>
      <c r="I119" s="54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5">
        <f t="shared" si="10"/>
        <v>0</v>
      </c>
      <c r="G120" s="125"/>
      <c r="H120" s="125"/>
      <c r="I120" s="546">
        <f t="shared" si="15"/>
        <v>0</v>
      </c>
    </row>
    <row r="121" spans="1:21" x14ac:dyDescent="0.25">
      <c r="A121" s="29" t="s">
        <v>208</v>
      </c>
      <c r="B121" s="13" t="s">
        <v>209</v>
      </c>
      <c r="C121" s="125">
        <v>42540</v>
      </c>
      <c r="D121" s="125">
        <v>30000</v>
      </c>
      <c r="E121" s="125"/>
      <c r="F121" s="125">
        <f t="shared" si="10"/>
        <v>30000</v>
      </c>
      <c r="G121" s="125">
        <v>30000</v>
      </c>
      <c r="H121" s="125"/>
      <c r="I121" s="546">
        <f t="shared" si="15"/>
        <v>30000</v>
      </c>
    </row>
    <row r="122" spans="1:21" x14ac:dyDescent="0.25">
      <c r="A122" s="29" t="s">
        <v>210</v>
      </c>
      <c r="B122" s="13" t="s">
        <v>211</v>
      </c>
      <c r="C122" s="125">
        <v>2974</v>
      </c>
      <c r="D122" s="125"/>
      <c r="E122" s="125"/>
      <c r="F122" s="125">
        <f t="shared" si="10"/>
        <v>0</v>
      </c>
      <c r="G122" s="125"/>
      <c r="H122" s="125"/>
      <c r="I122" s="54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5">
        <f t="shared" si="10"/>
        <v>0</v>
      </c>
      <c r="G123" s="125"/>
      <c r="H123" s="125"/>
      <c r="I123" s="546">
        <f t="shared" si="15"/>
        <v>0</v>
      </c>
    </row>
    <row r="124" spans="1:21" x14ac:dyDescent="0.25">
      <c r="A124" s="29" t="s">
        <v>214</v>
      </c>
      <c r="B124" s="13" t="s">
        <v>215</v>
      </c>
      <c r="C124" s="125">
        <v>101741</v>
      </c>
      <c r="D124" s="125">
        <v>0</v>
      </c>
      <c r="E124" s="125"/>
      <c r="F124" s="125">
        <f t="shared" si="10"/>
        <v>0</v>
      </c>
      <c r="G124" s="125">
        <f>33000+16000</f>
        <v>49000</v>
      </c>
      <c r="H124" s="125"/>
      <c r="I124" s="546">
        <f t="shared" si="15"/>
        <v>49000</v>
      </c>
    </row>
    <row r="125" spans="1:21" x14ac:dyDescent="0.25">
      <c r="A125" s="29" t="s">
        <v>216</v>
      </c>
      <c r="B125" s="13" t="s">
        <v>217</v>
      </c>
      <c r="C125" s="125">
        <v>11210</v>
      </c>
      <c r="D125" s="125"/>
      <c r="E125" s="125"/>
      <c r="F125" s="125">
        <f t="shared" si="10"/>
        <v>0</v>
      </c>
      <c r="G125" s="125"/>
      <c r="H125" s="125"/>
      <c r="I125" s="54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181112</v>
      </c>
      <c r="D126" s="125">
        <f>SUM(D127:D130)</f>
        <v>614546</v>
      </c>
      <c r="E126" s="125">
        <f>SUM(E127:E130)</f>
        <v>0</v>
      </c>
      <c r="F126" s="125">
        <f t="shared" si="10"/>
        <v>614546</v>
      </c>
      <c r="G126" s="125">
        <f>SUM(G127:G130)</f>
        <v>614546</v>
      </c>
      <c r="H126" s="125">
        <f>SUM(H127:H130)</f>
        <v>0</v>
      </c>
      <c r="I126" s="546">
        <f t="shared" si="15"/>
        <v>614546</v>
      </c>
    </row>
    <row r="127" spans="1:21" ht="15.75" thickBot="1" x14ac:dyDescent="0.3">
      <c r="A127" s="29"/>
      <c r="B127" s="13" t="s">
        <v>867</v>
      </c>
      <c r="C127" s="125">
        <v>181112</v>
      </c>
      <c r="D127" s="125">
        <v>614546</v>
      </c>
      <c r="E127" s="125"/>
      <c r="F127" s="125">
        <f t="shared" si="10"/>
        <v>614546</v>
      </c>
      <c r="G127" s="125">
        <v>614546</v>
      </c>
      <c r="H127" s="125"/>
      <c r="I127" s="546">
        <f t="shared" si="15"/>
        <v>614546</v>
      </c>
    </row>
    <row r="128" spans="1:21" ht="15.75" hidden="1" thickBot="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546">
        <f t="shared" si="15"/>
        <v>0</v>
      </c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ht="15.75" hidden="1" thickBot="1" x14ac:dyDescent="0.3">
      <c r="A129" s="30"/>
      <c r="B129" s="31" t="s">
        <v>220</v>
      </c>
      <c r="C129" s="125"/>
      <c r="D129" s="125"/>
      <c r="E129" s="125"/>
      <c r="F129" s="125">
        <f t="shared" si="10"/>
        <v>0</v>
      </c>
      <c r="G129" s="125"/>
      <c r="H129" s="125"/>
      <c r="I129" s="546">
        <f t="shared" si="15"/>
        <v>0</v>
      </c>
    </row>
    <row r="130" spans="1:9" ht="15.75" hidden="1" thickBot="1" x14ac:dyDescent="0.3">
      <c r="A130" s="30" t="s">
        <v>221</v>
      </c>
      <c r="B130" s="31" t="s">
        <v>222</v>
      </c>
      <c r="C130" s="127"/>
      <c r="D130" s="127"/>
      <c r="E130" s="127"/>
      <c r="F130" s="125">
        <f t="shared" si="10"/>
        <v>0</v>
      </c>
      <c r="G130" s="127"/>
      <c r="H130" s="127"/>
      <c r="I130" s="546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25">
        <f t="shared" si="10"/>
        <v>0</v>
      </c>
      <c r="G131" s="129"/>
      <c r="H131" s="129"/>
      <c r="I131" s="546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25">
        <f t="shared" si="10"/>
        <v>0</v>
      </c>
      <c r="G132" s="129">
        <f>SUM(G133:G138)</f>
        <v>0</v>
      </c>
      <c r="H132" s="129">
        <f>SUM(H133:H138)</f>
        <v>0</v>
      </c>
      <c r="I132" s="546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5">
        <f t="shared" si="10"/>
        <v>0</v>
      </c>
      <c r="G133" s="123"/>
      <c r="H133" s="123"/>
      <c r="I133" s="546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5">
        <f t="shared" si="10"/>
        <v>0</v>
      </c>
      <c r="G134" s="125"/>
      <c r="H134" s="125"/>
      <c r="I134" s="54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5">
        <f t="shared" si="10"/>
        <v>0</v>
      </c>
      <c r="G135" s="125"/>
      <c r="H135" s="125"/>
      <c r="I135" s="54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5">
        <f t="shared" si="10"/>
        <v>0</v>
      </c>
      <c r="G136" s="125"/>
      <c r="H136" s="125"/>
      <c r="I136" s="54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5">
        <f t="shared" si="10"/>
        <v>0</v>
      </c>
      <c r="G137" s="125"/>
      <c r="H137" s="125"/>
      <c r="I137" s="54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0"/>
        <v>0</v>
      </c>
      <c r="G138" s="125">
        <f>SUM(G139:G140)</f>
        <v>0</v>
      </c>
      <c r="H138" s="125">
        <f>SUM(H139:H140)</f>
        <v>0</v>
      </c>
      <c r="I138" s="54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5">
        <f t="shared" si="10"/>
        <v>0</v>
      </c>
      <c r="G139" s="125"/>
      <c r="H139" s="125"/>
      <c r="I139" s="54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5">
        <f t="shared" si="10"/>
        <v>0</v>
      </c>
      <c r="G140" s="127"/>
      <c r="H140" s="127"/>
      <c r="I140" s="546">
        <f t="shared" si="15"/>
        <v>0</v>
      </c>
    </row>
    <row r="141" spans="1:9" x14ac:dyDescent="0.25">
      <c r="A141" s="28" t="s">
        <v>237</v>
      </c>
      <c r="B141" s="20" t="s">
        <v>35</v>
      </c>
      <c r="C141" s="123">
        <v>4083</v>
      </c>
      <c r="D141" s="123"/>
      <c r="E141" s="123"/>
      <c r="F141" s="125">
        <f t="shared" si="10"/>
        <v>0</v>
      </c>
      <c r="G141" s="123"/>
      <c r="H141" s="123"/>
      <c r="I141" s="546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>
        <v>1104</v>
      </c>
      <c r="D142" s="127"/>
      <c r="E142" s="127"/>
      <c r="F142" s="125">
        <f t="shared" si="10"/>
        <v>0</v>
      </c>
      <c r="G142" s="127"/>
      <c r="H142" s="127"/>
      <c r="I142" s="546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5">
        <f t="shared" si="10"/>
        <v>0</v>
      </c>
      <c r="G143" s="123"/>
      <c r="H143" s="123"/>
      <c r="I143" s="546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5">
        <f t="shared" si="10"/>
        <v>0</v>
      </c>
      <c r="G144" s="127"/>
      <c r="H144" s="127"/>
      <c r="I144" s="546">
        <f t="shared" si="15"/>
        <v>0</v>
      </c>
    </row>
    <row r="145" spans="1:10" ht="15.75" thickBot="1" x14ac:dyDescent="0.3">
      <c r="A145" s="33" t="s">
        <v>243</v>
      </c>
      <c r="B145" s="8" t="s">
        <v>37</v>
      </c>
      <c r="C145" s="133"/>
      <c r="D145" s="133"/>
      <c r="E145" s="133"/>
      <c r="F145" s="125">
        <f t="shared" si="10"/>
        <v>0</v>
      </c>
      <c r="G145" s="133"/>
      <c r="H145" s="133"/>
      <c r="I145" s="546">
        <f t="shared" si="15"/>
        <v>0</v>
      </c>
    </row>
    <row r="146" spans="1:10" ht="15.75" thickBot="1" x14ac:dyDescent="0.3">
      <c r="A146" s="32" t="s">
        <v>244</v>
      </c>
      <c r="B146" s="7" t="s">
        <v>245</v>
      </c>
      <c r="C146" s="129">
        <f>C145+C144+C143+C142+C141+C132+C131+C110+C104+C87</f>
        <v>23582018</v>
      </c>
      <c r="D146" s="129">
        <f>D145+D144+D143+D142+D141+D132+D131+D110+D104+D87</f>
        <v>19420351</v>
      </c>
      <c r="E146" s="129">
        <f>E145+E144+E143+E142+E141+E132+E131+E110+E104+E87</f>
        <v>0</v>
      </c>
      <c r="F146" s="125">
        <f t="shared" si="10"/>
        <v>19420351</v>
      </c>
      <c r="G146" s="129">
        <f>G145+G144+G143+G142+G141+G132+G131+G110+G104+G87</f>
        <v>17237171</v>
      </c>
      <c r="H146" s="129">
        <f>H145+H144+H143+H142+H141+H132+H131+H110+H104+H87</f>
        <v>0</v>
      </c>
      <c r="I146" s="546">
        <f t="shared" si="15"/>
        <v>17237171</v>
      </c>
    </row>
    <row r="147" spans="1:10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5">
        <f t="shared" si="10"/>
        <v>0</v>
      </c>
      <c r="G147" s="123">
        <f>SUM(G148:G154)</f>
        <v>0</v>
      </c>
      <c r="H147" s="123">
        <f>SUM(H148:H154)</f>
        <v>0</v>
      </c>
      <c r="I147" s="546">
        <f t="shared" si="15"/>
        <v>0</v>
      </c>
    </row>
    <row r="148" spans="1:10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5">
        <f t="shared" si="10"/>
        <v>0</v>
      </c>
      <c r="G148" s="125"/>
      <c r="H148" s="125"/>
      <c r="I148" s="546">
        <f t="shared" si="15"/>
        <v>0</v>
      </c>
    </row>
    <row r="149" spans="1:10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5">
        <f t="shared" si="10"/>
        <v>0</v>
      </c>
      <c r="G149" s="125"/>
      <c r="H149" s="125"/>
      <c r="I149" s="546">
        <f t="shared" si="15"/>
        <v>0</v>
      </c>
    </row>
    <row r="150" spans="1:10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546"/>
    </row>
    <row r="151" spans="1:10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5">
        <f t="shared" ref="F151:F154" si="16">SUM(D151:E151)</f>
        <v>0</v>
      </c>
      <c r="G151" s="125"/>
      <c r="H151" s="125"/>
      <c r="I151" s="546">
        <f t="shared" ref="I151:I154" si="17">SUM(G151:H151)</f>
        <v>0</v>
      </c>
    </row>
    <row r="152" spans="1:10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5">
        <f t="shared" si="16"/>
        <v>0</v>
      </c>
      <c r="G152" s="125"/>
      <c r="H152" s="125"/>
      <c r="I152" s="546">
        <f t="shared" si="17"/>
        <v>0</v>
      </c>
    </row>
    <row r="153" spans="1:10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5">
        <f t="shared" si="16"/>
        <v>0</v>
      </c>
      <c r="G153" s="125"/>
      <c r="H153" s="125"/>
      <c r="I153" s="546">
        <f t="shared" si="17"/>
        <v>0</v>
      </c>
    </row>
    <row r="154" spans="1:10" ht="15.75" hidden="1" thickBot="1" x14ac:dyDescent="0.3">
      <c r="A154" s="30"/>
      <c r="B154" s="31" t="s">
        <v>258</v>
      </c>
      <c r="C154" s="135"/>
      <c r="D154" s="135"/>
      <c r="E154" s="127"/>
      <c r="F154" s="125">
        <f t="shared" si="16"/>
        <v>0</v>
      </c>
      <c r="G154" s="135"/>
      <c r="H154" s="127"/>
      <c r="I154" s="546">
        <f t="shared" si="17"/>
        <v>0</v>
      </c>
    </row>
    <row r="155" spans="1:10" ht="15.75" thickBot="1" x14ac:dyDescent="0.3">
      <c r="A155" s="32" t="s">
        <v>261</v>
      </c>
      <c r="B155" s="7" t="s">
        <v>259</v>
      </c>
      <c r="C155" s="129">
        <f>C147+C146</f>
        <v>23582018</v>
      </c>
      <c r="D155" s="129">
        <f>D147+D146</f>
        <v>19420351</v>
      </c>
      <c r="E155" s="136">
        <f>E147+E146</f>
        <v>0</v>
      </c>
      <c r="F155" s="125">
        <f>SUM(D155:E155)</f>
        <v>19420351</v>
      </c>
      <c r="G155" s="129">
        <f>G147+G146</f>
        <v>17237171</v>
      </c>
      <c r="H155" s="136">
        <f>H147+H146</f>
        <v>0</v>
      </c>
      <c r="I155" s="546">
        <f>SUM(G155:H155)</f>
        <v>17237171</v>
      </c>
      <c r="J155" s="873"/>
    </row>
    <row r="156" spans="1:10" x14ac:dyDescent="0.25">
      <c r="D156" s="92"/>
      <c r="E156" s="166"/>
      <c r="F156" s="92"/>
      <c r="G156" s="92"/>
      <c r="H156" s="166"/>
      <c r="I156" s="92"/>
    </row>
    <row r="157" spans="1:10" x14ac:dyDescent="0.25">
      <c r="C157" s="92">
        <f>C84-C155</f>
        <v>-3838782</v>
      </c>
      <c r="D157" s="92">
        <f>D84-D155</f>
        <v>-203551</v>
      </c>
      <c r="E157" s="92"/>
      <c r="F157" s="92">
        <f>F84-F155</f>
        <v>-203551</v>
      </c>
      <c r="G157" s="92">
        <f>G84-G155</f>
        <v>-2730204</v>
      </c>
      <c r="H157" s="92"/>
      <c r="I157" s="92">
        <f>I84-I155</f>
        <v>-2730204</v>
      </c>
    </row>
  </sheetData>
  <mergeCells count="4">
    <mergeCell ref="A1:F1"/>
    <mergeCell ref="A2:F2"/>
    <mergeCell ref="D7:F7"/>
    <mergeCell ref="G7:I7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U160"/>
  <sheetViews>
    <sheetView view="pageBreakPreview" zoomScale="60" zoomScaleNormal="100" workbookViewId="0">
      <pane ySplit="8" topLeftCell="A125" activePane="bottomLeft" state="frozen"/>
      <selection activeCell="AB159" sqref="AB159"/>
      <selection pane="bottomLeft" activeCell="G108" sqref="G108"/>
    </sheetView>
  </sheetViews>
  <sheetFormatPr defaultColWidth="9.140625" defaultRowHeight="15" x14ac:dyDescent="0.25"/>
  <cols>
    <col min="2" max="2" width="59.140625" bestFit="1" customWidth="1"/>
    <col min="3" max="3" width="11.5703125" style="92" customWidth="1"/>
    <col min="4" max="4" width="12.140625" style="92" customWidth="1"/>
    <col min="5" max="5" width="9.140625" style="92"/>
    <col min="6" max="6" width="12.5703125" style="92" customWidth="1"/>
    <col min="7" max="7" width="12.140625" style="92" customWidth="1"/>
    <col min="8" max="8" width="9.140625" style="92"/>
    <col min="9" max="9" width="12.5703125" style="92" customWidth="1"/>
    <col min="10" max="10" width="14.7109375" style="92" customWidth="1"/>
    <col min="11" max="12" width="9.85546875" style="92" bestFit="1" customWidth="1"/>
  </cols>
  <sheetData>
    <row r="1" spans="1:12" s="48" customFormat="1" ht="15" customHeight="1" x14ac:dyDescent="0.2">
      <c r="A1" s="1381" t="s">
        <v>268</v>
      </c>
      <c r="B1" s="1381"/>
      <c r="C1" s="1381"/>
      <c r="D1" s="1381"/>
      <c r="E1" s="1381"/>
      <c r="F1" s="1381"/>
      <c r="G1" s="163"/>
      <c r="H1" s="163"/>
      <c r="I1" s="163"/>
      <c r="J1" s="163"/>
      <c r="K1" s="163"/>
      <c r="L1" s="163"/>
    </row>
    <row r="2" spans="1:12" s="48" customFormat="1" ht="15" customHeight="1" x14ac:dyDescent="0.2">
      <c r="A2" s="1381">
        <v>2023</v>
      </c>
      <c r="B2" s="1381"/>
      <c r="C2" s="1381"/>
      <c r="D2" s="1381"/>
      <c r="E2" s="1381"/>
      <c r="F2" s="1381"/>
      <c r="G2" s="163"/>
      <c r="H2" s="163"/>
      <c r="I2" s="163"/>
      <c r="J2" s="163"/>
      <c r="K2" s="163"/>
      <c r="L2" s="163"/>
    </row>
    <row r="3" spans="1:12" s="48" customFormat="1" ht="5.25" customHeight="1" x14ac:dyDescent="0.25">
      <c r="C3" s="92"/>
      <c r="D3" s="163"/>
      <c r="E3" s="163"/>
      <c r="F3" s="163"/>
      <c r="G3" s="163"/>
      <c r="H3" s="163"/>
      <c r="I3" s="163"/>
      <c r="J3" s="163"/>
      <c r="K3" s="163"/>
      <c r="L3" s="163"/>
    </row>
    <row r="4" spans="1:12" x14ac:dyDescent="0.25">
      <c r="A4" s="48" t="s">
        <v>266</v>
      </c>
    </row>
    <row r="5" spans="1:12" s="50" customFormat="1" x14ac:dyDescent="0.25">
      <c r="A5" s="66" t="s">
        <v>435</v>
      </c>
      <c r="B5" s="50" t="s">
        <v>879</v>
      </c>
      <c r="C5" s="92"/>
      <c r="D5" s="154"/>
      <c r="E5" s="154"/>
      <c r="F5" s="154"/>
      <c r="G5" s="154"/>
      <c r="H5" s="154"/>
      <c r="I5" s="154"/>
      <c r="J5" s="154"/>
      <c r="K5" s="154"/>
      <c r="L5" s="154"/>
    </row>
    <row r="6" spans="1:12" x14ac:dyDescent="0.25">
      <c r="C6" s="294" t="s">
        <v>804</v>
      </c>
      <c r="D6" s="343" t="str">
        <f>'1 címrend'!C3</f>
        <v xml:space="preserve"> melléklet a  .../2023. ( IX....) rendelethez</v>
      </c>
      <c r="E6" s="343"/>
      <c r="F6" s="343"/>
      <c r="G6" s="343"/>
      <c r="H6" s="343"/>
      <c r="I6" s="343"/>
    </row>
    <row r="8" spans="1:12" ht="31.5" x14ac:dyDescent="0.25">
      <c r="A8" s="665" t="s">
        <v>39</v>
      </c>
      <c r="B8" s="1220" t="s">
        <v>20</v>
      </c>
      <c r="C8" s="665" t="s">
        <v>1374</v>
      </c>
      <c r="D8" s="1221" t="s">
        <v>29</v>
      </c>
      <c r="E8" s="1221" t="s">
        <v>30</v>
      </c>
      <c r="F8" s="665" t="s">
        <v>18</v>
      </c>
      <c r="G8" s="1221" t="s">
        <v>29</v>
      </c>
      <c r="H8" s="1221" t="s">
        <v>30</v>
      </c>
      <c r="I8" s="1221" t="s">
        <v>1333</v>
      </c>
      <c r="J8" s="1218"/>
      <c r="K8"/>
      <c r="L8"/>
    </row>
    <row r="9" spans="1:12" x14ac:dyDescent="0.25">
      <c r="A9" s="45" t="s">
        <v>40</v>
      </c>
      <c r="B9" s="1222" t="s">
        <v>41</v>
      </c>
      <c r="C9" s="125">
        <f>SUM(C10,C17,C18,C20,C21,C19)</f>
        <v>16625064</v>
      </c>
      <c r="D9" s="125">
        <f>SUM(D10,D17,D18,D20,D21,D19)</f>
        <v>3691950</v>
      </c>
      <c r="E9" s="125">
        <f>SUM(E10,E17,E18,E20,E21,E19)</f>
        <v>0</v>
      </c>
      <c r="F9" s="125">
        <f t="shared" ref="F9:F72" si="0">SUM(D9:E9)</f>
        <v>3691950</v>
      </c>
      <c r="G9" s="125">
        <f>SUM(G10,G17,G18,G20,G21,G19)</f>
        <v>4397808</v>
      </c>
      <c r="H9" s="125">
        <f>SUM(H10,H17,H18,H20,H21,H19)</f>
        <v>0</v>
      </c>
      <c r="I9" s="125">
        <f t="shared" ref="I9:I72" si="1">SUM(G9:H9)</f>
        <v>4397808</v>
      </c>
      <c r="K9"/>
      <c r="L9"/>
    </row>
    <row r="10" spans="1:12" hidden="1" x14ac:dyDescent="0.25">
      <c r="A10" s="1223" t="s">
        <v>42</v>
      </c>
      <c r="B10" s="41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5">
        <f t="shared" si="0"/>
        <v>0</v>
      </c>
      <c r="G10" s="125">
        <f>SUM(G11:G16)</f>
        <v>0</v>
      </c>
      <c r="H10" s="125">
        <f>SUM(H11:H16)</f>
        <v>0</v>
      </c>
      <c r="I10" s="125">
        <f t="shared" si="1"/>
        <v>0</v>
      </c>
      <c r="K10"/>
      <c r="L10"/>
    </row>
    <row r="11" spans="1:12" hidden="1" x14ac:dyDescent="0.25">
      <c r="A11" s="1223" t="s">
        <v>44</v>
      </c>
      <c r="B11" s="41" t="s">
        <v>45</v>
      </c>
      <c r="C11" s="125"/>
      <c r="D11" s="125"/>
      <c r="E11" s="125"/>
      <c r="F11" s="125">
        <f t="shared" si="0"/>
        <v>0</v>
      </c>
      <c r="G11" s="125"/>
      <c r="H11" s="125"/>
      <c r="I11" s="125">
        <f t="shared" si="1"/>
        <v>0</v>
      </c>
      <c r="K11"/>
      <c r="L11"/>
    </row>
    <row r="12" spans="1:12" hidden="1" x14ac:dyDescent="0.25">
      <c r="A12" s="1223" t="s">
        <v>46</v>
      </c>
      <c r="B12" s="41" t="s">
        <v>47</v>
      </c>
      <c r="C12" s="125"/>
      <c r="D12" s="125"/>
      <c r="E12" s="125"/>
      <c r="F12" s="125">
        <f t="shared" si="0"/>
        <v>0</v>
      </c>
      <c r="G12" s="125"/>
      <c r="H12" s="125"/>
      <c r="I12" s="125">
        <f t="shared" si="1"/>
        <v>0</v>
      </c>
      <c r="K12"/>
      <c r="L12"/>
    </row>
    <row r="13" spans="1:12" hidden="1" x14ac:dyDescent="0.25">
      <c r="A13" s="1223" t="s">
        <v>48</v>
      </c>
      <c r="B13" s="41" t="s">
        <v>49</v>
      </c>
      <c r="C13" s="125"/>
      <c r="D13" s="125"/>
      <c r="E13" s="125"/>
      <c r="F13" s="125">
        <f t="shared" si="0"/>
        <v>0</v>
      </c>
      <c r="G13" s="125"/>
      <c r="H13" s="125"/>
      <c r="I13" s="125">
        <f t="shared" si="1"/>
        <v>0</v>
      </c>
      <c r="K13"/>
      <c r="L13"/>
    </row>
    <row r="14" spans="1:12" hidden="1" x14ac:dyDescent="0.25">
      <c r="A14" s="1223" t="s">
        <v>50</v>
      </c>
      <c r="B14" s="41" t="s">
        <v>51</v>
      </c>
      <c r="C14" s="125"/>
      <c r="D14" s="125"/>
      <c r="E14" s="125"/>
      <c r="F14" s="125">
        <f t="shared" si="0"/>
        <v>0</v>
      </c>
      <c r="G14" s="125"/>
      <c r="H14" s="125"/>
      <c r="I14" s="125">
        <f t="shared" si="1"/>
        <v>0</v>
      </c>
      <c r="K14"/>
      <c r="L14"/>
    </row>
    <row r="15" spans="1:12" hidden="1" x14ac:dyDescent="0.25">
      <c r="A15" s="1223" t="s">
        <v>52</v>
      </c>
      <c r="B15" s="41" t="s">
        <v>53</v>
      </c>
      <c r="C15" s="125"/>
      <c r="D15" s="125"/>
      <c r="E15" s="125"/>
      <c r="F15" s="125">
        <f t="shared" si="0"/>
        <v>0</v>
      </c>
      <c r="G15" s="125"/>
      <c r="H15" s="125"/>
      <c r="I15" s="125">
        <f t="shared" si="1"/>
        <v>0</v>
      </c>
      <c r="K15"/>
      <c r="L15"/>
    </row>
    <row r="16" spans="1:12" x14ac:dyDescent="0.25">
      <c r="A16" s="1223" t="s">
        <v>54</v>
      </c>
      <c r="B16" s="41" t="s">
        <v>55</v>
      </c>
      <c r="C16" s="125"/>
      <c r="D16" s="125"/>
      <c r="E16" s="125"/>
      <c r="F16" s="125">
        <f t="shared" si="0"/>
        <v>0</v>
      </c>
      <c r="G16" s="125"/>
      <c r="H16" s="125"/>
      <c r="I16" s="125">
        <f t="shared" si="1"/>
        <v>0</v>
      </c>
      <c r="K16"/>
      <c r="L16"/>
    </row>
    <row r="17" spans="1:12" x14ac:dyDescent="0.25">
      <c r="A17" s="1223" t="s">
        <v>56</v>
      </c>
      <c r="B17" s="41" t="s">
        <v>57</v>
      </c>
      <c r="C17" s="125"/>
      <c r="D17" s="125"/>
      <c r="E17" s="125"/>
      <c r="F17" s="125">
        <f t="shared" si="0"/>
        <v>0</v>
      </c>
      <c r="G17" s="125"/>
      <c r="H17" s="125"/>
      <c r="I17" s="125">
        <f t="shared" si="1"/>
        <v>0</v>
      </c>
      <c r="K17"/>
      <c r="L17"/>
    </row>
    <row r="18" spans="1:12" x14ac:dyDescent="0.25">
      <c r="A18" s="1223" t="s">
        <v>58</v>
      </c>
      <c r="B18" s="41" t="s">
        <v>59</v>
      </c>
      <c r="C18" s="125"/>
      <c r="D18" s="125"/>
      <c r="E18" s="125"/>
      <c r="F18" s="125">
        <f t="shared" si="0"/>
        <v>0</v>
      </c>
      <c r="G18" s="125"/>
      <c r="H18" s="125"/>
      <c r="I18" s="125">
        <f t="shared" si="1"/>
        <v>0</v>
      </c>
      <c r="K18"/>
      <c r="L18"/>
    </row>
    <row r="19" spans="1:12" x14ac:dyDescent="0.25">
      <c r="A19" s="1223" t="s">
        <v>262</v>
      </c>
      <c r="B19" s="41" t="s">
        <v>263</v>
      </c>
      <c r="C19" s="125"/>
      <c r="D19" s="125"/>
      <c r="E19" s="125"/>
      <c r="F19" s="125">
        <f t="shared" si="0"/>
        <v>0</v>
      </c>
      <c r="G19" s="125"/>
      <c r="H19" s="125"/>
      <c r="I19" s="125">
        <f t="shared" si="1"/>
        <v>0</v>
      </c>
      <c r="K19"/>
      <c r="L19"/>
    </row>
    <row r="20" spans="1:12" x14ac:dyDescent="0.25">
      <c r="A20" s="1223" t="s">
        <v>60</v>
      </c>
      <c r="B20" s="41" t="s">
        <v>61</v>
      </c>
      <c r="C20" s="125"/>
      <c r="D20" s="125"/>
      <c r="E20" s="125"/>
      <c r="F20" s="125">
        <f t="shared" si="0"/>
        <v>0</v>
      </c>
      <c r="G20" s="125"/>
      <c r="H20" s="125"/>
      <c r="I20" s="125">
        <f t="shared" si="1"/>
        <v>0</v>
      </c>
      <c r="K20"/>
      <c r="L20"/>
    </row>
    <row r="21" spans="1:12" x14ac:dyDescent="0.25">
      <c r="A21" s="1223" t="s">
        <v>62</v>
      </c>
      <c r="B21" s="41" t="s">
        <v>63</v>
      </c>
      <c r="C21" s="125">
        <v>16625064</v>
      </c>
      <c r="D21" s="225">
        <v>3691950</v>
      </c>
      <c r="E21" s="125"/>
      <c r="F21" s="125">
        <f t="shared" si="0"/>
        <v>3691950</v>
      </c>
      <c r="G21" s="225">
        <v>4397808</v>
      </c>
      <c r="H21" s="125"/>
      <c r="I21" s="125">
        <f t="shared" si="1"/>
        <v>4397808</v>
      </c>
      <c r="J21" s="1219"/>
      <c r="K21"/>
      <c r="L21"/>
    </row>
    <row r="22" spans="1:12" x14ac:dyDescent="0.25">
      <c r="A22" s="45" t="s">
        <v>64</v>
      </c>
      <c r="B22" s="1222" t="s">
        <v>24</v>
      </c>
      <c r="C22" s="125">
        <f>SUM(C23:C24)</f>
        <v>0</v>
      </c>
      <c r="D22" s="125">
        <f>SUM(D23:D24)</f>
        <v>0</v>
      </c>
      <c r="E22" s="125">
        <f>SUM(E23:E24)</f>
        <v>0</v>
      </c>
      <c r="F22" s="125">
        <f t="shared" si="0"/>
        <v>0</v>
      </c>
      <c r="G22" s="125">
        <f>SUM(G23:G24)</f>
        <v>0</v>
      </c>
      <c r="H22" s="125">
        <f>SUM(H23:H24)</f>
        <v>0</v>
      </c>
      <c r="I22" s="125">
        <f t="shared" si="1"/>
        <v>0</v>
      </c>
      <c r="K22"/>
      <c r="L22"/>
    </row>
    <row r="23" spans="1:12" hidden="1" x14ac:dyDescent="0.25">
      <c r="A23" s="45"/>
      <c r="B23" s="41" t="s">
        <v>264</v>
      </c>
      <c r="C23" s="125"/>
      <c r="D23" s="125"/>
      <c r="E23" s="125"/>
      <c r="F23" s="125">
        <f t="shared" si="0"/>
        <v>0</v>
      </c>
      <c r="G23" s="125"/>
      <c r="H23" s="125"/>
      <c r="I23" s="125">
        <f t="shared" si="1"/>
        <v>0</v>
      </c>
      <c r="K23"/>
      <c r="L23"/>
    </row>
    <row r="24" spans="1:12" hidden="1" x14ac:dyDescent="0.25">
      <c r="A24" s="45"/>
      <c r="B24" s="41" t="s">
        <v>265</v>
      </c>
      <c r="C24" s="125"/>
      <c r="D24" s="125"/>
      <c r="E24" s="125"/>
      <c r="F24" s="125">
        <f t="shared" si="0"/>
        <v>0</v>
      </c>
      <c r="G24" s="125"/>
      <c r="H24" s="125"/>
      <c r="I24" s="125">
        <f t="shared" si="1"/>
        <v>0</v>
      </c>
      <c r="K24"/>
      <c r="L24"/>
    </row>
    <row r="25" spans="1:12" x14ac:dyDescent="0.25">
      <c r="A25" s="45" t="s">
        <v>65</v>
      </c>
      <c r="B25" s="1222" t="s">
        <v>22</v>
      </c>
      <c r="C25" s="125">
        <f>C26+C30+C38</f>
        <v>0</v>
      </c>
      <c r="D25" s="125">
        <f>D26+D30+D38</f>
        <v>0</v>
      </c>
      <c r="E25" s="125">
        <f>E26+E30+E38</f>
        <v>0</v>
      </c>
      <c r="F25" s="125">
        <f t="shared" si="0"/>
        <v>0</v>
      </c>
      <c r="G25" s="125">
        <f>G26+G30+G38</f>
        <v>0</v>
      </c>
      <c r="H25" s="125">
        <f>H26+H30+H38</f>
        <v>0</v>
      </c>
      <c r="I25" s="125">
        <f t="shared" si="1"/>
        <v>0</v>
      </c>
      <c r="K25"/>
      <c r="L25"/>
    </row>
    <row r="26" spans="1:12" hidden="1" x14ac:dyDescent="0.25">
      <c r="A26" s="1223" t="s">
        <v>66</v>
      </c>
      <c r="B26" s="41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5">
        <f t="shared" si="0"/>
        <v>0</v>
      </c>
      <c r="G26" s="125">
        <f>SUM(G27:G29)</f>
        <v>0</v>
      </c>
      <c r="H26" s="125">
        <f>SUM(H27:H29)</f>
        <v>0</v>
      </c>
      <c r="I26" s="125">
        <f t="shared" si="1"/>
        <v>0</v>
      </c>
      <c r="K26"/>
      <c r="L26"/>
    </row>
    <row r="27" spans="1:12" hidden="1" x14ac:dyDescent="0.25">
      <c r="A27" s="1223"/>
      <c r="B27" s="41" t="s">
        <v>68</v>
      </c>
      <c r="C27" s="125"/>
      <c r="D27" s="125"/>
      <c r="E27" s="125"/>
      <c r="F27" s="125">
        <f t="shared" si="0"/>
        <v>0</v>
      </c>
      <c r="G27" s="125"/>
      <c r="H27" s="125"/>
      <c r="I27" s="125">
        <f t="shared" si="1"/>
        <v>0</v>
      </c>
      <c r="K27"/>
      <c r="L27"/>
    </row>
    <row r="28" spans="1:12" hidden="1" x14ac:dyDescent="0.25">
      <c r="A28" s="1223"/>
      <c r="B28" s="41" t="s">
        <v>69</v>
      </c>
      <c r="C28" s="125"/>
      <c r="D28" s="125"/>
      <c r="E28" s="125"/>
      <c r="F28" s="125">
        <f t="shared" si="0"/>
        <v>0</v>
      </c>
      <c r="G28" s="125"/>
      <c r="H28" s="125"/>
      <c r="I28" s="125">
        <f t="shared" si="1"/>
        <v>0</v>
      </c>
      <c r="K28"/>
      <c r="L28"/>
    </row>
    <row r="29" spans="1:12" hidden="1" x14ac:dyDescent="0.25">
      <c r="A29" s="1223"/>
      <c r="B29" s="41" t="s">
        <v>70</v>
      </c>
      <c r="C29" s="125"/>
      <c r="D29" s="125"/>
      <c r="E29" s="125"/>
      <c r="F29" s="125">
        <f t="shared" si="0"/>
        <v>0</v>
      </c>
      <c r="G29" s="125"/>
      <c r="H29" s="125"/>
      <c r="I29" s="125">
        <f t="shared" si="1"/>
        <v>0</v>
      </c>
      <c r="K29"/>
      <c r="L29"/>
    </row>
    <row r="30" spans="1:12" hidden="1" x14ac:dyDescent="0.25">
      <c r="A30" s="1223" t="s">
        <v>71</v>
      </c>
      <c r="B30" s="41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5">
        <f t="shared" si="0"/>
        <v>0</v>
      </c>
      <c r="G30" s="125">
        <f>G31+G33+G34</f>
        <v>0</v>
      </c>
      <c r="H30" s="125">
        <f>H31+H33+H34</f>
        <v>0</v>
      </c>
      <c r="I30" s="125">
        <f t="shared" si="1"/>
        <v>0</v>
      </c>
      <c r="K30"/>
      <c r="L30"/>
    </row>
    <row r="31" spans="1:12" hidden="1" x14ac:dyDescent="0.25">
      <c r="A31" s="1223" t="s">
        <v>73</v>
      </c>
      <c r="B31" s="41" t="s">
        <v>74</v>
      </c>
      <c r="C31" s="125">
        <f>C32</f>
        <v>0</v>
      </c>
      <c r="D31" s="125">
        <f>D32</f>
        <v>0</v>
      </c>
      <c r="E31" s="125">
        <f>E32</f>
        <v>0</v>
      </c>
      <c r="F31" s="125">
        <f t="shared" si="0"/>
        <v>0</v>
      </c>
      <c r="G31" s="125">
        <f>G32</f>
        <v>0</v>
      </c>
      <c r="H31" s="125">
        <f>H32</f>
        <v>0</v>
      </c>
      <c r="I31" s="125">
        <f t="shared" si="1"/>
        <v>0</v>
      </c>
      <c r="K31"/>
      <c r="L31"/>
    </row>
    <row r="32" spans="1:12" hidden="1" x14ac:dyDescent="0.25">
      <c r="A32" s="1223"/>
      <c r="B32" s="41" t="s">
        <v>75</v>
      </c>
      <c r="C32" s="125"/>
      <c r="D32" s="125"/>
      <c r="E32" s="125"/>
      <c r="F32" s="125">
        <f t="shared" si="0"/>
        <v>0</v>
      </c>
      <c r="G32" s="125"/>
      <c r="H32" s="125"/>
      <c r="I32" s="125">
        <f t="shared" si="1"/>
        <v>0</v>
      </c>
      <c r="K32"/>
      <c r="L32"/>
    </row>
    <row r="33" spans="1:16" hidden="1" x14ac:dyDescent="0.25">
      <c r="A33" s="1223" t="s">
        <v>76</v>
      </c>
      <c r="B33" s="41" t="s">
        <v>77</v>
      </c>
      <c r="C33" s="125"/>
      <c r="D33" s="125"/>
      <c r="E33" s="125"/>
      <c r="F33" s="125">
        <f t="shared" si="0"/>
        <v>0</v>
      </c>
      <c r="G33" s="125"/>
      <c r="H33" s="125"/>
      <c r="I33" s="125">
        <f t="shared" si="1"/>
        <v>0</v>
      </c>
      <c r="K33"/>
      <c r="L33"/>
    </row>
    <row r="34" spans="1:16" hidden="1" x14ac:dyDescent="0.25">
      <c r="A34" s="1223" t="s">
        <v>78</v>
      </c>
      <c r="B34" s="41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5">
        <f t="shared" si="0"/>
        <v>0</v>
      </c>
      <c r="G34" s="125">
        <f>SUM(G35:G37)</f>
        <v>0</v>
      </c>
      <c r="H34" s="125">
        <f>SUM(H35:H37)</f>
        <v>0</v>
      </c>
      <c r="I34" s="125">
        <f t="shared" si="1"/>
        <v>0</v>
      </c>
      <c r="K34"/>
      <c r="L34"/>
    </row>
    <row r="35" spans="1:16" hidden="1" x14ac:dyDescent="0.25">
      <c r="A35" s="1223"/>
      <c r="B35" s="41" t="s">
        <v>80</v>
      </c>
      <c r="C35" s="125"/>
      <c r="D35" s="125"/>
      <c r="E35" s="125"/>
      <c r="F35" s="125">
        <f t="shared" si="0"/>
        <v>0</v>
      </c>
      <c r="G35" s="125"/>
      <c r="H35" s="125"/>
      <c r="I35" s="125">
        <f t="shared" si="1"/>
        <v>0</v>
      </c>
      <c r="K35"/>
      <c r="L35"/>
    </row>
    <row r="36" spans="1:16" hidden="1" x14ac:dyDescent="0.25">
      <c r="A36" s="1223"/>
      <c r="B36" s="41" t="s">
        <v>81</v>
      </c>
      <c r="C36" s="125"/>
      <c r="D36" s="125"/>
      <c r="E36" s="125"/>
      <c r="F36" s="125">
        <f t="shared" si="0"/>
        <v>0</v>
      </c>
      <c r="G36" s="125"/>
      <c r="H36" s="125"/>
      <c r="I36" s="125">
        <f t="shared" si="1"/>
        <v>0</v>
      </c>
      <c r="K36"/>
      <c r="L36"/>
    </row>
    <row r="37" spans="1:16" hidden="1" x14ac:dyDescent="0.25">
      <c r="A37" s="1223"/>
      <c r="B37" s="41" t="s">
        <v>82</v>
      </c>
      <c r="C37" s="125"/>
      <c r="D37" s="125"/>
      <c r="E37" s="125"/>
      <c r="F37" s="125">
        <f t="shared" si="0"/>
        <v>0</v>
      </c>
      <c r="G37" s="125"/>
      <c r="H37" s="125"/>
      <c r="I37" s="125">
        <f t="shared" si="1"/>
        <v>0</v>
      </c>
      <c r="K37"/>
      <c r="L37"/>
    </row>
    <row r="38" spans="1:16" hidden="1" x14ac:dyDescent="0.25">
      <c r="A38" s="1223" t="s">
        <v>83</v>
      </c>
      <c r="B38" s="41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5">
        <f t="shared" si="0"/>
        <v>0</v>
      </c>
      <c r="G38" s="125">
        <f>SUM(G39:G44)</f>
        <v>0</v>
      </c>
      <c r="H38" s="125">
        <f>SUM(H39:H44)</f>
        <v>0</v>
      </c>
      <c r="I38" s="125">
        <f t="shared" si="1"/>
        <v>0</v>
      </c>
      <c r="K38"/>
      <c r="L38"/>
    </row>
    <row r="39" spans="1:16" hidden="1" x14ac:dyDescent="0.25">
      <c r="A39" s="1223"/>
      <c r="B39" s="41" t="s">
        <v>85</v>
      </c>
      <c r="C39" s="125"/>
      <c r="D39" s="125"/>
      <c r="E39" s="125"/>
      <c r="F39" s="125">
        <f t="shared" si="0"/>
        <v>0</v>
      </c>
      <c r="G39" s="125"/>
      <c r="H39" s="125"/>
      <c r="I39" s="125">
        <f t="shared" si="1"/>
        <v>0</v>
      </c>
      <c r="K39"/>
      <c r="L39"/>
    </row>
    <row r="40" spans="1:16" hidden="1" x14ac:dyDescent="0.25">
      <c r="A40" s="1223"/>
      <c r="B40" s="41" t="s">
        <v>86</v>
      </c>
      <c r="C40" s="125"/>
      <c r="D40" s="125"/>
      <c r="E40" s="125"/>
      <c r="F40" s="125">
        <f t="shared" si="0"/>
        <v>0</v>
      </c>
      <c r="G40" s="125"/>
      <c r="H40" s="125"/>
      <c r="I40" s="125">
        <f t="shared" si="1"/>
        <v>0</v>
      </c>
      <c r="K40"/>
      <c r="L40"/>
    </row>
    <row r="41" spans="1:16" hidden="1" x14ac:dyDescent="0.25">
      <c r="A41" s="1223"/>
      <c r="B41" s="41" t="s">
        <v>87</v>
      </c>
      <c r="C41" s="125"/>
      <c r="D41" s="125"/>
      <c r="E41" s="125"/>
      <c r="F41" s="125">
        <f t="shared" si="0"/>
        <v>0</v>
      </c>
      <c r="G41" s="125"/>
      <c r="H41" s="125"/>
      <c r="I41" s="125">
        <f t="shared" si="1"/>
        <v>0</v>
      </c>
      <c r="K41"/>
      <c r="L41"/>
    </row>
    <row r="42" spans="1:16" hidden="1" x14ac:dyDescent="0.25">
      <c r="A42" s="1223"/>
      <c r="B42" s="41" t="s">
        <v>88</v>
      </c>
      <c r="C42" s="125"/>
      <c r="D42" s="125"/>
      <c r="E42" s="125"/>
      <c r="F42" s="125">
        <f t="shared" si="0"/>
        <v>0</v>
      </c>
      <c r="G42" s="125"/>
      <c r="H42" s="125"/>
      <c r="I42" s="125">
        <f t="shared" si="1"/>
        <v>0</v>
      </c>
      <c r="K42"/>
      <c r="L42"/>
    </row>
    <row r="43" spans="1:16" hidden="1" x14ac:dyDescent="0.25">
      <c r="A43" s="1223"/>
      <c r="B43" s="41" t="s">
        <v>89</v>
      </c>
      <c r="C43" s="125"/>
      <c r="D43" s="125"/>
      <c r="E43" s="125"/>
      <c r="F43" s="125">
        <f t="shared" si="0"/>
        <v>0</v>
      </c>
      <c r="G43" s="125"/>
      <c r="H43" s="125"/>
      <c r="I43" s="125">
        <f t="shared" si="1"/>
        <v>0</v>
      </c>
      <c r="K43"/>
      <c r="L43"/>
    </row>
    <row r="44" spans="1:16" hidden="1" x14ac:dyDescent="0.25">
      <c r="A44" s="1223"/>
      <c r="B44" s="41" t="s">
        <v>90</v>
      </c>
      <c r="C44" s="125"/>
      <c r="D44" s="125"/>
      <c r="E44" s="125"/>
      <c r="F44" s="125">
        <f t="shared" si="0"/>
        <v>0</v>
      </c>
      <c r="G44" s="125"/>
      <c r="H44" s="125"/>
      <c r="I44" s="125">
        <f t="shared" si="1"/>
        <v>0</v>
      </c>
      <c r="K44"/>
      <c r="L44"/>
    </row>
    <row r="45" spans="1:16" x14ac:dyDescent="0.25">
      <c r="A45" s="45" t="s">
        <v>91</v>
      </c>
      <c r="B45" s="1222" t="s">
        <v>23</v>
      </c>
      <c r="C45" s="125">
        <f>C46+C47+C48+C49+C54+C55+C56+C57+C58+C59+C60</f>
        <v>0</v>
      </c>
      <c r="D45" s="125">
        <f>D46+D47+D48+D49+D54+D55+D56+D57+D58+D59+D60</f>
        <v>180000</v>
      </c>
      <c r="E45" s="125">
        <f>E46+E47+E48+E49+E54+E55+E56+E57+E58+E59+E60</f>
        <v>0</v>
      </c>
      <c r="F45" s="125">
        <f t="shared" si="0"/>
        <v>180000</v>
      </c>
      <c r="G45" s="125">
        <f>G46+G47+G48+G49+G54+G55+G56+G57+G58+G59+G60</f>
        <v>180000</v>
      </c>
      <c r="H45" s="125">
        <f>H46+H47+H48+H49+H54+H55+H56+H57+H58+H59+H60</f>
        <v>0</v>
      </c>
      <c r="I45" s="125">
        <f t="shared" si="1"/>
        <v>180000</v>
      </c>
      <c r="M45" s="92"/>
      <c r="N45" s="92"/>
      <c r="O45" s="92"/>
      <c r="P45" s="92"/>
    </row>
    <row r="46" spans="1:16" x14ac:dyDescent="0.25">
      <c r="A46" s="1223" t="s">
        <v>92</v>
      </c>
      <c r="B46" s="41" t="s">
        <v>93</v>
      </c>
      <c r="C46" s="125"/>
      <c r="D46" s="125"/>
      <c r="E46" s="125"/>
      <c r="F46" s="125">
        <f t="shared" si="0"/>
        <v>0</v>
      </c>
      <c r="G46" s="125"/>
      <c r="H46" s="125"/>
      <c r="I46" s="125">
        <f t="shared" si="1"/>
        <v>0</v>
      </c>
      <c r="M46" s="92"/>
      <c r="N46" s="92"/>
      <c r="O46" s="92"/>
      <c r="P46" s="92"/>
    </row>
    <row r="47" spans="1:16" x14ac:dyDescent="0.25">
      <c r="A47" s="1223" t="s">
        <v>94</v>
      </c>
      <c r="B47" s="41" t="s">
        <v>95</v>
      </c>
      <c r="C47" s="125"/>
      <c r="D47" s="125">
        <v>180000</v>
      </c>
      <c r="E47" s="125"/>
      <c r="F47" s="125">
        <f t="shared" si="0"/>
        <v>180000</v>
      </c>
      <c r="G47" s="125">
        <v>180000</v>
      </c>
      <c r="H47" s="125"/>
      <c r="I47" s="125">
        <f t="shared" si="1"/>
        <v>180000</v>
      </c>
      <c r="M47" s="92"/>
      <c r="N47" s="92"/>
      <c r="O47" s="92"/>
      <c r="P47" s="92"/>
    </row>
    <row r="48" spans="1:16" x14ac:dyDescent="0.25">
      <c r="A48" s="1223" t="s">
        <v>96</v>
      </c>
      <c r="B48" s="41" t="s">
        <v>97</v>
      </c>
      <c r="C48" s="125"/>
      <c r="D48" s="125"/>
      <c r="E48" s="125"/>
      <c r="F48" s="125">
        <f t="shared" si="0"/>
        <v>0</v>
      </c>
      <c r="G48" s="125"/>
      <c r="H48" s="125"/>
      <c r="I48" s="125">
        <f t="shared" si="1"/>
        <v>0</v>
      </c>
      <c r="M48" s="92"/>
      <c r="N48" s="92"/>
      <c r="O48" s="92"/>
      <c r="P48" s="92"/>
    </row>
    <row r="49" spans="1:16" hidden="1" x14ac:dyDescent="0.25">
      <c r="A49" s="1223" t="s">
        <v>98</v>
      </c>
      <c r="B49" s="41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5">
        <f t="shared" si="0"/>
        <v>0</v>
      </c>
      <c r="G49" s="125">
        <f>SUM(G50:G53)</f>
        <v>0</v>
      </c>
      <c r="H49" s="125">
        <f>SUM(H50:H53)</f>
        <v>0</v>
      </c>
      <c r="I49" s="125">
        <f t="shared" si="1"/>
        <v>0</v>
      </c>
      <c r="M49" s="92"/>
      <c r="N49" s="92"/>
      <c r="O49" s="92"/>
      <c r="P49" s="92"/>
    </row>
    <row r="50" spans="1:16" hidden="1" x14ac:dyDescent="0.25">
      <c r="A50" s="1223"/>
      <c r="B50" s="41" t="s">
        <v>100</v>
      </c>
      <c r="C50" s="125"/>
      <c r="D50" s="125"/>
      <c r="E50" s="125"/>
      <c r="F50" s="125">
        <f t="shared" si="0"/>
        <v>0</v>
      </c>
      <c r="G50" s="125"/>
      <c r="H50" s="125"/>
      <c r="I50" s="125">
        <f t="shared" si="1"/>
        <v>0</v>
      </c>
      <c r="M50" s="92"/>
      <c r="N50" s="92"/>
      <c r="O50" s="92"/>
      <c r="P50" s="92"/>
    </row>
    <row r="51" spans="1:16" hidden="1" x14ac:dyDescent="0.25">
      <c r="A51" s="1223"/>
      <c r="B51" s="41" t="s">
        <v>101</v>
      </c>
      <c r="C51" s="125"/>
      <c r="D51" s="125"/>
      <c r="E51" s="125"/>
      <c r="F51" s="125">
        <f t="shared" si="0"/>
        <v>0</v>
      </c>
      <c r="G51" s="125"/>
      <c r="H51" s="125"/>
      <c r="I51" s="125">
        <f t="shared" si="1"/>
        <v>0</v>
      </c>
      <c r="M51" s="92"/>
      <c r="N51" s="92"/>
      <c r="O51" s="92"/>
      <c r="P51" s="92"/>
    </row>
    <row r="52" spans="1:16" hidden="1" x14ac:dyDescent="0.25">
      <c r="A52" s="1223"/>
      <c r="B52" s="41" t="s">
        <v>102</v>
      </c>
      <c r="C52" s="125"/>
      <c r="D52" s="125"/>
      <c r="E52" s="125"/>
      <c r="F52" s="125">
        <f t="shared" si="0"/>
        <v>0</v>
      </c>
      <c r="G52" s="125"/>
      <c r="H52" s="125"/>
      <c r="I52" s="125">
        <f t="shared" si="1"/>
        <v>0</v>
      </c>
      <c r="M52" s="92"/>
      <c r="N52" s="92"/>
      <c r="O52" s="92"/>
      <c r="P52" s="92"/>
    </row>
    <row r="53" spans="1:16" hidden="1" x14ac:dyDescent="0.25">
      <c r="A53" s="1223"/>
      <c r="B53" s="41" t="s">
        <v>103</v>
      </c>
      <c r="C53" s="125"/>
      <c r="D53" s="125"/>
      <c r="E53" s="125"/>
      <c r="F53" s="125">
        <f t="shared" si="0"/>
        <v>0</v>
      </c>
      <c r="G53" s="125"/>
      <c r="H53" s="125"/>
      <c r="I53" s="125">
        <f t="shared" si="1"/>
        <v>0</v>
      </c>
      <c r="M53" s="92"/>
      <c r="N53" s="92"/>
      <c r="O53" s="92"/>
      <c r="P53" s="92"/>
    </row>
    <row r="54" spans="1:16" hidden="1" x14ac:dyDescent="0.25">
      <c r="A54" s="1223" t="s">
        <v>104</v>
      </c>
      <c r="B54" s="41" t="s">
        <v>105</v>
      </c>
      <c r="C54" s="125"/>
      <c r="D54" s="125"/>
      <c r="E54" s="125"/>
      <c r="F54" s="125">
        <f t="shared" si="0"/>
        <v>0</v>
      </c>
      <c r="G54" s="125"/>
      <c r="H54" s="125"/>
      <c r="I54" s="125">
        <f t="shared" si="1"/>
        <v>0</v>
      </c>
      <c r="M54" s="92"/>
      <c r="N54" s="92"/>
      <c r="O54" s="92"/>
      <c r="P54" s="92"/>
    </row>
    <row r="55" spans="1:16" hidden="1" x14ac:dyDescent="0.25">
      <c r="A55" s="1223" t="s">
        <v>106</v>
      </c>
      <c r="B55" s="41" t="s">
        <v>107</v>
      </c>
      <c r="C55" s="125"/>
      <c r="D55" s="125"/>
      <c r="E55" s="125"/>
      <c r="F55" s="125">
        <f t="shared" si="0"/>
        <v>0</v>
      </c>
      <c r="G55" s="125"/>
      <c r="H55" s="125"/>
      <c r="I55" s="125">
        <f t="shared" si="1"/>
        <v>0</v>
      </c>
      <c r="M55" s="92"/>
      <c r="N55" s="92"/>
      <c r="O55" s="92"/>
      <c r="P55" s="92"/>
    </row>
    <row r="56" spans="1:16" hidden="1" x14ac:dyDescent="0.25">
      <c r="A56" s="1223" t="s">
        <v>108</v>
      </c>
      <c r="B56" s="41" t="s">
        <v>109</v>
      </c>
      <c r="C56" s="125"/>
      <c r="D56" s="125"/>
      <c r="E56" s="125"/>
      <c r="F56" s="125">
        <f t="shared" si="0"/>
        <v>0</v>
      </c>
      <c r="G56" s="125"/>
      <c r="H56" s="125"/>
      <c r="I56" s="125">
        <f t="shared" si="1"/>
        <v>0</v>
      </c>
      <c r="M56" s="92"/>
      <c r="N56" s="92"/>
      <c r="O56" s="92"/>
      <c r="P56" s="92"/>
    </row>
    <row r="57" spans="1:16" hidden="1" x14ac:dyDescent="0.25">
      <c r="A57" s="1223" t="s">
        <v>110</v>
      </c>
      <c r="B57" s="41" t="s">
        <v>111</v>
      </c>
      <c r="C57" s="125"/>
      <c r="D57" s="125"/>
      <c r="E57" s="125"/>
      <c r="F57" s="125">
        <f t="shared" si="0"/>
        <v>0</v>
      </c>
      <c r="G57" s="125"/>
      <c r="H57" s="125"/>
      <c r="I57" s="125">
        <f t="shared" si="1"/>
        <v>0</v>
      </c>
      <c r="M57" s="92"/>
      <c r="N57" s="92"/>
      <c r="O57" s="92"/>
      <c r="P57" s="92"/>
    </row>
    <row r="58" spans="1:16" hidden="1" x14ac:dyDescent="0.25">
      <c r="A58" s="1223" t="s">
        <v>112</v>
      </c>
      <c r="B58" s="41" t="s">
        <v>113</v>
      </c>
      <c r="C58" s="125"/>
      <c r="D58" s="125"/>
      <c r="E58" s="125"/>
      <c r="F58" s="125">
        <f t="shared" si="0"/>
        <v>0</v>
      </c>
      <c r="G58" s="125"/>
      <c r="H58" s="125"/>
      <c r="I58" s="125">
        <f t="shared" si="1"/>
        <v>0</v>
      </c>
      <c r="M58" s="92"/>
      <c r="N58" s="92"/>
      <c r="O58" s="92"/>
      <c r="P58" s="92"/>
    </row>
    <row r="59" spans="1:16" hidden="1" x14ac:dyDescent="0.25">
      <c r="A59" s="1223" t="s">
        <v>114</v>
      </c>
      <c r="B59" s="41" t="s">
        <v>115</v>
      </c>
      <c r="C59" s="125"/>
      <c r="D59" s="125"/>
      <c r="E59" s="125"/>
      <c r="F59" s="125">
        <f t="shared" si="0"/>
        <v>0</v>
      </c>
      <c r="G59" s="125"/>
      <c r="H59" s="125"/>
      <c r="I59" s="125">
        <f t="shared" si="1"/>
        <v>0</v>
      </c>
      <c r="M59" s="92"/>
      <c r="N59" s="92"/>
      <c r="O59" s="92"/>
      <c r="P59" s="92"/>
    </row>
    <row r="60" spans="1:16" hidden="1" x14ac:dyDescent="0.25">
      <c r="A60" s="1223" t="s">
        <v>116</v>
      </c>
      <c r="B60" s="41" t="s">
        <v>117</v>
      </c>
      <c r="C60" s="125"/>
      <c r="D60" s="125"/>
      <c r="E60" s="125"/>
      <c r="F60" s="125">
        <f t="shared" si="0"/>
        <v>0</v>
      </c>
      <c r="G60" s="125"/>
      <c r="H60" s="125"/>
      <c r="I60" s="125">
        <f t="shared" si="1"/>
        <v>0</v>
      </c>
      <c r="M60" s="92"/>
      <c r="N60" s="92"/>
      <c r="O60" s="92"/>
      <c r="P60" s="92"/>
    </row>
    <row r="61" spans="1:16" x14ac:dyDescent="0.25">
      <c r="A61" s="45" t="s">
        <v>118</v>
      </c>
      <c r="B61" s="1222" t="s">
        <v>25</v>
      </c>
      <c r="C61" s="125">
        <f>SUM(C62:C66)</f>
        <v>0</v>
      </c>
      <c r="D61" s="125">
        <f>SUM(D62:D66)</f>
        <v>0</v>
      </c>
      <c r="E61" s="125">
        <f>SUM(E62:E66)</f>
        <v>0</v>
      </c>
      <c r="F61" s="125">
        <f t="shared" si="0"/>
        <v>0</v>
      </c>
      <c r="G61" s="125">
        <f>SUM(G62:G66)</f>
        <v>0</v>
      </c>
      <c r="H61" s="125">
        <f>SUM(H62:H66)</f>
        <v>0</v>
      </c>
      <c r="I61" s="125">
        <f t="shared" si="1"/>
        <v>0</v>
      </c>
      <c r="M61" s="92"/>
      <c r="N61" s="92"/>
      <c r="O61" s="92"/>
      <c r="P61" s="92"/>
    </row>
    <row r="62" spans="1:16" hidden="1" x14ac:dyDescent="0.25">
      <c r="A62" s="1223" t="s">
        <v>119</v>
      </c>
      <c r="B62" s="41" t="s">
        <v>120</v>
      </c>
      <c r="C62" s="125"/>
      <c r="D62" s="125"/>
      <c r="E62" s="125"/>
      <c r="F62" s="125">
        <f t="shared" si="0"/>
        <v>0</v>
      </c>
      <c r="G62" s="125"/>
      <c r="H62" s="125"/>
      <c r="I62" s="125">
        <f t="shared" si="1"/>
        <v>0</v>
      </c>
      <c r="M62" s="92"/>
      <c r="N62" s="92"/>
      <c r="O62" s="92"/>
      <c r="P62" s="92"/>
    </row>
    <row r="63" spans="1:16" hidden="1" x14ac:dyDescent="0.25">
      <c r="A63" s="1223" t="s">
        <v>121</v>
      </c>
      <c r="B63" s="41" t="s">
        <v>122</v>
      </c>
      <c r="C63" s="125"/>
      <c r="D63" s="125"/>
      <c r="E63" s="125"/>
      <c r="F63" s="125">
        <f t="shared" si="0"/>
        <v>0</v>
      </c>
      <c r="G63" s="125"/>
      <c r="H63" s="125"/>
      <c r="I63" s="125">
        <f t="shared" si="1"/>
        <v>0</v>
      </c>
      <c r="M63" s="92"/>
      <c r="N63" s="92"/>
      <c r="O63" s="92"/>
      <c r="P63" s="92"/>
    </row>
    <row r="64" spans="1:16" hidden="1" x14ac:dyDescent="0.25">
      <c r="A64" s="1223" t="s">
        <v>123</v>
      </c>
      <c r="B64" s="41" t="s">
        <v>124</v>
      </c>
      <c r="C64" s="125"/>
      <c r="D64" s="125"/>
      <c r="E64" s="125"/>
      <c r="F64" s="125">
        <f t="shared" si="0"/>
        <v>0</v>
      </c>
      <c r="G64" s="125"/>
      <c r="H64" s="125"/>
      <c r="I64" s="125">
        <f t="shared" si="1"/>
        <v>0</v>
      </c>
      <c r="M64" s="92"/>
      <c r="N64" s="92"/>
      <c r="O64" s="92"/>
      <c r="P64" s="92"/>
    </row>
    <row r="65" spans="1:16" hidden="1" x14ac:dyDescent="0.25">
      <c r="A65" s="1223" t="s">
        <v>125</v>
      </c>
      <c r="B65" s="41" t="s">
        <v>126</v>
      </c>
      <c r="C65" s="125"/>
      <c r="D65" s="125"/>
      <c r="E65" s="125"/>
      <c r="F65" s="125">
        <f t="shared" si="0"/>
        <v>0</v>
      </c>
      <c r="G65" s="125"/>
      <c r="H65" s="125"/>
      <c r="I65" s="125">
        <f t="shared" si="1"/>
        <v>0</v>
      </c>
      <c r="M65" s="92"/>
      <c r="N65" s="92"/>
      <c r="O65" s="92"/>
      <c r="P65" s="92"/>
    </row>
    <row r="66" spans="1:16" hidden="1" x14ac:dyDescent="0.25">
      <c r="A66" s="1223" t="s">
        <v>127</v>
      </c>
      <c r="B66" s="41" t="s">
        <v>128</v>
      </c>
      <c r="C66" s="125"/>
      <c r="D66" s="125"/>
      <c r="E66" s="125"/>
      <c r="F66" s="125">
        <f t="shared" si="0"/>
        <v>0</v>
      </c>
      <c r="G66" s="125"/>
      <c r="H66" s="125"/>
      <c r="I66" s="125">
        <f t="shared" si="1"/>
        <v>0</v>
      </c>
      <c r="M66" s="92"/>
      <c r="N66" s="92"/>
      <c r="O66" s="92"/>
      <c r="P66" s="92"/>
    </row>
    <row r="67" spans="1:16" x14ac:dyDescent="0.25">
      <c r="A67" s="45" t="s">
        <v>129</v>
      </c>
      <c r="B67" s="1222" t="s">
        <v>130</v>
      </c>
      <c r="C67" s="125">
        <f>SUM(C68:C69)</f>
        <v>0</v>
      </c>
      <c r="D67" s="125">
        <f>SUM(D68:D69)</f>
        <v>0</v>
      </c>
      <c r="E67" s="125">
        <f>SUM(E68:E69)</f>
        <v>0</v>
      </c>
      <c r="F67" s="125">
        <f t="shared" si="0"/>
        <v>0</v>
      </c>
      <c r="G67" s="125">
        <f>SUM(G68:G69)</f>
        <v>0</v>
      </c>
      <c r="H67" s="125">
        <f>SUM(H68:H69)</f>
        <v>0</v>
      </c>
      <c r="I67" s="125">
        <f t="shared" si="1"/>
        <v>0</v>
      </c>
      <c r="M67" s="92"/>
      <c r="N67" s="92"/>
      <c r="O67" s="92"/>
      <c r="P67" s="92"/>
    </row>
    <row r="68" spans="1:16" hidden="1" x14ac:dyDescent="0.25">
      <c r="A68" s="1223" t="s">
        <v>131</v>
      </c>
      <c r="B68" s="41" t="s">
        <v>132</v>
      </c>
      <c r="C68" s="125"/>
      <c r="D68" s="125"/>
      <c r="E68" s="125"/>
      <c r="F68" s="125">
        <f t="shared" si="0"/>
        <v>0</v>
      </c>
      <c r="G68" s="125"/>
      <c r="H68" s="125"/>
      <c r="I68" s="125">
        <f t="shared" si="1"/>
        <v>0</v>
      </c>
      <c r="M68" s="92"/>
      <c r="N68" s="92"/>
      <c r="O68" s="92"/>
      <c r="P68" s="92"/>
    </row>
    <row r="69" spans="1:16" hidden="1" x14ac:dyDescent="0.25">
      <c r="A69" s="1223" t="s">
        <v>133</v>
      </c>
      <c r="B69" s="41" t="s">
        <v>134</v>
      </c>
      <c r="C69" s="125"/>
      <c r="D69" s="125"/>
      <c r="E69" s="125"/>
      <c r="F69" s="125">
        <f t="shared" si="0"/>
        <v>0</v>
      </c>
      <c r="G69" s="125"/>
      <c r="H69" s="125"/>
      <c r="I69" s="125">
        <f t="shared" si="1"/>
        <v>0</v>
      </c>
      <c r="M69" s="92"/>
      <c r="N69" s="92"/>
      <c r="O69" s="92"/>
      <c r="P69" s="92"/>
    </row>
    <row r="70" spans="1:16" x14ac:dyDescent="0.25">
      <c r="A70" s="45" t="s">
        <v>135</v>
      </c>
      <c r="B70" s="1222" t="s">
        <v>136</v>
      </c>
      <c r="C70" s="125">
        <f>C71</f>
        <v>0</v>
      </c>
      <c r="D70" s="125">
        <f>D71</f>
        <v>0</v>
      </c>
      <c r="E70" s="125">
        <f>E71</f>
        <v>0</v>
      </c>
      <c r="F70" s="125">
        <f t="shared" si="0"/>
        <v>0</v>
      </c>
      <c r="G70" s="125">
        <f>G71</f>
        <v>0</v>
      </c>
      <c r="H70" s="125">
        <f>H71</f>
        <v>0</v>
      </c>
      <c r="I70" s="125">
        <f t="shared" si="1"/>
        <v>0</v>
      </c>
      <c r="M70" s="92"/>
      <c r="N70" s="92"/>
      <c r="O70" s="92"/>
      <c r="P70" s="92"/>
    </row>
    <row r="71" spans="1:16" x14ac:dyDescent="0.25">
      <c r="A71" s="1223"/>
      <c r="B71" s="41" t="s">
        <v>137</v>
      </c>
      <c r="C71" s="125"/>
      <c r="D71" s="125"/>
      <c r="E71" s="125"/>
      <c r="F71" s="125">
        <f t="shared" si="0"/>
        <v>0</v>
      </c>
      <c r="G71" s="125"/>
      <c r="H71" s="125"/>
      <c r="I71" s="125">
        <f t="shared" si="1"/>
        <v>0</v>
      </c>
      <c r="M71" s="92"/>
      <c r="N71" s="92"/>
      <c r="O71" s="92"/>
      <c r="P71" s="92"/>
    </row>
    <row r="72" spans="1:16" x14ac:dyDescent="0.25">
      <c r="A72" s="45" t="s">
        <v>138</v>
      </c>
      <c r="B72" s="1222" t="s">
        <v>139</v>
      </c>
      <c r="C72" s="125">
        <f>C9+C22+C25+C45+C61+C67+C70</f>
        <v>16625064</v>
      </c>
      <c r="D72" s="125">
        <f>D9+D22+D25+D45+D61+D67+D70</f>
        <v>3871950</v>
      </c>
      <c r="E72" s="125">
        <f>E9+E22+E25+E45+E61+E67+E70</f>
        <v>0</v>
      </c>
      <c r="F72" s="125">
        <f t="shared" si="0"/>
        <v>3871950</v>
      </c>
      <c r="G72" s="125">
        <f>G9+G22+G25+G45+G61+G67+G70</f>
        <v>4577808</v>
      </c>
      <c r="H72" s="125">
        <f>H9+H22+H25+H45+H61+H67+H70</f>
        <v>0</v>
      </c>
      <c r="I72" s="125">
        <f t="shared" si="1"/>
        <v>4577808</v>
      </c>
      <c r="M72" s="92"/>
      <c r="N72" s="92"/>
      <c r="O72" s="92"/>
      <c r="P72" s="92"/>
    </row>
    <row r="73" spans="1:16" x14ac:dyDescent="0.25">
      <c r="A73" s="45" t="s">
        <v>140</v>
      </c>
      <c r="B73" s="1222" t="s">
        <v>141</v>
      </c>
      <c r="C73" s="125">
        <f>C74+C82</f>
        <v>0</v>
      </c>
      <c r="D73" s="125">
        <f>D74+D82</f>
        <v>0</v>
      </c>
      <c r="E73" s="125">
        <f>E74+E82</f>
        <v>0</v>
      </c>
      <c r="F73" s="125">
        <f t="shared" ref="F73:F80" si="2">SUM(D73:E73)</f>
        <v>0</v>
      </c>
      <c r="G73" s="125">
        <f>G74+G82</f>
        <v>0</v>
      </c>
      <c r="H73" s="125">
        <f>H74+H82</f>
        <v>0</v>
      </c>
      <c r="I73" s="125">
        <f t="shared" ref="I73:I80" si="3">SUM(G73:H73)</f>
        <v>0</v>
      </c>
      <c r="K73"/>
      <c r="L73"/>
    </row>
    <row r="74" spans="1:16" hidden="1" x14ac:dyDescent="0.25">
      <c r="A74" s="1223" t="s">
        <v>142</v>
      </c>
      <c r="B74" s="41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5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5">
        <f t="shared" si="3"/>
        <v>0</v>
      </c>
      <c r="K74"/>
      <c r="L74"/>
    </row>
    <row r="75" spans="1:16" hidden="1" x14ac:dyDescent="0.25">
      <c r="A75" s="1223" t="s">
        <v>144</v>
      </c>
      <c r="B75" s="41" t="s">
        <v>145</v>
      </c>
      <c r="C75" s="125"/>
      <c r="D75" s="125"/>
      <c r="E75" s="125"/>
      <c r="F75" s="125">
        <f t="shared" si="2"/>
        <v>0</v>
      </c>
      <c r="G75" s="125"/>
      <c r="H75" s="125"/>
      <c r="I75" s="125">
        <f t="shared" si="3"/>
        <v>0</v>
      </c>
      <c r="K75"/>
      <c r="L75"/>
    </row>
    <row r="76" spans="1:16" hidden="1" x14ac:dyDescent="0.25">
      <c r="A76" s="1223" t="s">
        <v>146</v>
      </c>
      <c r="B76" s="41" t="s">
        <v>147</v>
      </c>
      <c r="C76" s="125"/>
      <c r="D76" s="125"/>
      <c r="E76" s="125"/>
      <c r="F76" s="125">
        <f t="shared" si="2"/>
        <v>0</v>
      </c>
      <c r="G76" s="125"/>
      <c r="H76" s="125"/>
      <c r="I76" s="125">
        <f t="shared" si="3"/>
        <v>0</v>
      </c>
      <c r="K76"/>
      <c r="L76"/>
    </row>
    <row r="77" spans="1:16" hidden="1" x14ac:dyDescent="0.25">
      <c r="A77" s="1223" t="s">
        <v>148</v>
      </c>
      <c r="B77" s="41" t="s">
        <v>149</v>
      </c>
      <c r="C77" s="125"/>
      <c r="D77" s="125"/>
      <c r="E77" s="125"/>
      <c r="F77" s="125">
        <f t="shared" si="2"/>
        <v>0</v>
      </c>
      <c r="G77" s="125"/>
      <c r="H77" s="125"/>
      <c r="I77" s="125">
        <f t="shared" si="3"/>
        <v>0</v>
      </c>
      <c r="K77"/>
      <c r="L77"/>
    </row>
    <row r="78" spans="1:16" hidden="1" x14ac:dyDescent="0.25">
      <c r="A78" s="1223" t="s">
        <v>150</v>
      </c>
      <c r="B78" s="41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5">
        <f t="shared" si="2"/>
        <v>0</v>
      </c>
      <c r="G78" s="125">
        <f>SUM(G79:G80)</f>
        <v>0</v>
      </c>
      <c r="H78" s="125">
        <f>SUM(H79:H80)</f>
        <v>0</v>
      </c>
      <c r="I78" s="125">
        <f t="shared" si="3"/>
        <v>0</v>
      </c>
      <c r="K78"/>
      <c r="L78"/>
    </row>
    <row r="79" spans="1:16" hidden="1" x14ac:dyDescent="0.25">
      <c r="A79" s="1223"/>
      <c r="B79" s="41" t="s">
        <v>26</v>
      </c>
      <c r="C79" s="125"/>
      <c r="D79" s="125"/>
      <c r="E79" s="125"/>
      <c r="F79" s="125">
        <f t="shared" si="2"/>
        <v>0</v>
      </c>
      <c r="G79" s="125"/>
      <c r="H79" s="125"/>
      <c r="I79" s="125">
        <f t="shared" si="3"/>
        <v>0</v>
      </c>
      <c r="K79"/>
      <c r="L79"/>
    </row>
    <row r="80" spans="1:16" hidden="1" x14ac:dyDescent="0.25">
      <c r="A80" s="1223"/>
      <c r="B80" s="41" t="s">
        <v>27</v>
      </c>
      <c r="C80" s="125"/>
      <c r="D80" s="125"/>
      <c r="E80" s="125"/>
      <c r="F80" s="125">
        <f t="shared" si="2"/>
        <v>0</v>
      </c>
      <c r="G80" s="125"/>
      <c r="H80" s="125"/>
      <c r="I80" s="125">
        <f t="shared" si="3"/>
        <v>0</v>
      </c>
      <c r="K80"/>
      <c r="L80"/>
    </row>
    <row r="81" spans="1:12" hidden="1" x14ac:dyDescent="0.25">
      <c r="A81" s="1223" t="s">
        <v>545</v>
      </c>
      <c r="B81" s="41" t="s">
        <v>405</v>
      </c>
      <c r="C81" s="125"/>
      <c r="D81" s="125"/>
      <c r="E81" s="125"/>
      <c r="F81" s="125"/>
      <c r="G81" s="125"/>
      <c r="H81" s="125"/>
      <c r="I81" s="125"/>
      <c r="K81"/>
      <c r="L81"/>
    </row>
    <row r="82" spans="1:12" hidden="1" x14ac:dyDescent="0.25">
      <c r="A82" s="1223" t="s">
        <v>152</v>
      </c>
      <c r="B82" s="41" t="s">
        <v>153</v>
      </c>
      <c r="C82" s="125"/>
      <c r="D82" s="125"/>
      <c r="E82" s="125"/>
      <c r="F82" s="125">
        <f t="shared" ref="F82:F84" si="6">SUM(D82:E82)</f>
        <v>0</v>
      </c>
      <c r="G82" s="125"/>
      <c r="H82" s="125"/>
      <c r="I82" s="125">
        <f t="shared" ref="I82:I84" si="7">SUM(G82:H82)</f>
        <v>0</v>
      </c>
      <c r="K82"/>
      <c r="L82"/>
    </row>
    <row r="83" spans="1:12" hidden="1" x14ac:dyDescent="0.25">
      <c r="A83" s="1223" t="s">
        <v>154</v>
      </c>
      <c r="B83" s="41" t="s">
        <v>155</v>
      </c>
      <c r="C83" s="125"/>
      <c r="D83" s="125"/>
      <c r="E83" s="125"/>
      <c r="F83" s="125">
        <f t="shared" si="6"/>
        <v>0</v>
      </c>
      <c r="G83" s="125"/>
      <c r="H83" s="125"/>
      <c r="I83" s="125">
        <f t="shared" si="7"/>
        <v>0</v>
      </c>
      <c r="K83"/>
      <c r="L83"/>
    </row>
    <row r="84" spans="1:12" x14ac:dyDescent="0.25">
      <c r="A84" s="45" t="s">
        <v>260</v>
      </c>
      <c r="B84" s="1222" t="s">
        <v>156</v>
      </c>
      <c r="C84" s="125">
        <f>C72+C73</f>
        <v>16625064</v>
      </c>
      <c r="D84" s="125">
        <f>D72+D73</f>
        <v>3871950</v>
      </c>
      <c r="E84" s="125">
        <f>E72+E73</f>
        <v>0</v>
      </c>
      <c r="F84" s="125">
        <f t="shared" si="6"/>
        <v>3871950</v>
      </c>
      <c r="G84" s="125">
        <f>G72+G73</f>
        <v>4577808</v>
      </c>
      <c r="H84" s="125">
        <f>H72+H73</f>
        <v>0</v>
      </c>
      <c r="I84" s="125">
        <f t="shared" si="7"/>
        <v>4577808</v>
      </c>
      <c r="K84"/>
      <c r="L84"/>
    </row>
    <row r="85" spans="1:12" x14ac:dyDescent="0.25">
      <c r="A85" s="622"/>
      <c r="B85" s="623"/>
      <c r="C85" s="117"/>
      <c r="K85"/>
      <c r="L85"/>
    </row>
    <row r="86" spans="1:12" x14ac:dyDescent="0.25">
      <c r="A86" s="39"/>
      <c r="B86" s="4"/>
      <c r="C86" s="322"/>
      <c r="K86"/>
      <c r="L86"/>
    </row>
    <row r="87" spans="1:12" x14ac:dyDescent="0.25">
      <c r="A87" s="1222" t="s">
        <v>157</v>
      </c>
      <c r="B87" s="1222" t="s">
        <v>31</v>
      </c>
      <c r="C87" s="125">
        <f>C88+C100</f>
        <v>5106608</v>
      </c>
      <c r="D87" s="125">
        <f>D88+D100</f>
        <v>1749900</v>
      </c>
      <c r="E87" s="125">
        <f>E88+E100</f>
        <v>0</v>
      </c>
      <c r="F87" s="125">
        <f t="shared" ref="F87:F89" si="8">SUM(D87:E87)</f>
        <v>1749900</v>
      </c>
      <c r="G87" s="125">
        <f>G88+G100</f>
        <v>2009135</v>
      </c>
      <c r="H87" s="125">
        <f>H88+H100</f>
        <v>0</v>
      </c>
      <c r="I87" s="125">
        <f t="shared" ref="I87:I89" si="9">SUM(G87:H87)</f>
        <v>2009135</v>
      </c>
      <c r="K87"/>
      <c r="L87"/>
    </row>
    <row r="88" spans="1:12" x14ac:dyDescent="0.25">
      <c r="A88" s="41" t="s">
        <v>158</v>
      </c>
      <c r="B88" s="41" t="s">
        <v>159</v>
      </c>
      <c r="C88" s="125">
        <f>SUM(C89:C99)</f>
        <v>5106608</v>
      </c>
      <c r="D88" s="125">
        <f>SUM(D89:D99)</f>
        <v>1749900</v>
      </c>
      <c r="E88" s="125">
        <f>SUM(E89:E99)</f>
        <v>0</v>
      </c>
      <c r="F88" s="125">
        <f t="shared" si="8"/>
        <v>1749900</v>
      </c>
      <c r="G88" s="125">
        <f>SUM(G89:G99)</f>
        <v>2009135</v>
      </c>
      <c r="H88" s="125">
        <f>SUM(H89:H99)</f>
        <v>0</v>
      </c>
      <c r="I88" s="125">
        <f t="shared" si="9"/>
        <v>2009135</v>
      </c>
      <c r="K88"/>
      <c r="L88"/>
    </row>
    <row r="89" spans="1:12" x14ac:dyDescent="0.25">
      <c r="A89" s="41" t="s">
        <v>160</v>
      </c>
      <c r="B89" s="41" t="s">
        <v>161</v>
      </c>
      <c r="C89" s="125">
        <v>4610297</v>
      </c>
      <c r="D89" s="125">
        <v>1559308</v>
      </c>
      <c r="E89" s="125"/>
      <c r="F89" s="125">
        <f t="shared" si="8"/>
        <v>1559308</v>
      </c>
      <c r="G89" s="125">
        <v>1559308</v>
      </c>
      <c r="H89" s="125"/>
      <c r="I89" s="125">
        <f t="shared" si="9"/>
        <v>1559308</v>
      </c>
      <c r="K89"/>
      <c r="L89"/>
    </row>
    <row r="90" spans="1:12" x14ac:dyDescent="0.25">
      <c r="A90" s="41" t="s">
        <v>535</v>
      </c>
      <c r="B90" s="41" t="s">
        <v>536</v>
      </c>
      <c r="C90" s="125">
        <v>323811</v>
      </c>
      <c r="D90" s="125"/>
      <c r="E90" s="125"/>
      <c r="F90" s="125"/>
      <c r="G90" s="125"/>
      <c r="H90" s="125"/>
      <c r="I90" s="125"/>
      <c r="K90"/>
      <c r="L90"/>
    </row>
    <row r="91" spans="1:12" x14ac:dyDescent="0.25">
      <c r="A91" s="41" t="s">
        <v>162</v>
      </c>
      <c r="B91" s="41" t="s">
        <v>163</v>
      </c>
      <c r="C91" s="125"/>
      <c r="D91" s="125">
        <v>130592</v>
      </c>
      <c r="E91" s="125"/>
      <c r="F91" s="125">
        <f t="shared" ref="F91:F149" si="10">SUM(D91:E91)</f>
        <v>130592</v>
      </c>
      <c r="G91" s="125">
        <v>389827</v>
      </c>
      <c r="H91" s="125"/>
      <c r="I91" s="125">
        <f t="shared" ref="I91:I116" si="11">SUM(G91:H91)</f>
        <v>389827</v>
      </c>
      <c r="K91"/>
      <c r="L91"/>
    </row>
    <row r="92" spans="1:12" x14ac:dyDescent="0.25">
      <c r="A92" s="41" t="s">
        <v>164</v>
      </c>
      <c r="B92" s="41" t="s">
        <v>165</v>
      </c>
      <c r="C92" s="125">
        <v>0</v>
      </c>
      <c r="D92" s="125"/>
      <c r="E92" s="125"/>
      <c r="F92" s="125">
        <f t="shared" si="10"/>
        <v>0</v>
      </c>
      <c r="G92" s="125"/>
      <c r="H92" s="125"/>
      <c r="I92" s="125">
        <f t="shared" si="11"/>
        <v>0</v>
      </c>
      <c r="K92"/>
      <c r="L92"/>
    </row>
    <row r="93" spans="1:12" x14ac:dyDescent="0.25">
      <c r="A93" s="41" t="s">
        <v>166</v>
      </c>
      <c r="B93" s="41" t="s">
        <v>167</v>
      </c>
      <c r="C93" s="125"/>
      <c r="D93" s="125"/>
      <c r="E93" s="125"/>
      <c r="F93" s="125">
        <f t="shared" si="10"/>
        <v>0</v>
      </c>
      <c r="G93" s="125"/>
      <c r="H93" s="125"/>
      <c r="I93" s="125">
        <f t="shared" si="11"/>
        <v>0</v>
      </c>
      <c r="K93"/>
      <c r="L93"/>
    </row>
    <row r="94" spans="1:12" x14ac:dyDescent="0.25">
      <c r="A94" s="41" t="s">
        <v>168</v>
      </c>
      <c r="B94" s="41" t="s">
        <v>169</v>
      </c>
      <c r="C94" s="125"/>
      <c r="D94" s="125"/>
      <c r="E94" s="125"/>
      <c r="F94" s="125">
        <f t="shared" si="10"/>
        <v>0</v>
      </c>
      <c r="G94" s="125"/>
      <c r="H94" s="125"/>
      <c r="I94" s="125">
        <f t="shared" si="11"/>
        <v>0</v>
      </c>
      <c r="K94"/>
      <c r="L94"/>
    </row>
    <row r="95" spans="1:12" x14ac:dyDescent="0.25">
      <c r="A95" s="41" t="s">
        <v>170</v>
      </c>
      <c r="B95" s="41" t="s">
        <v>171</v>
      </c>
      <c r="C95" s="125"/>
      <c r="D95" s="125"/>
      <c r="E95" s="125"/>
      <c r="F95" s="125">
        <f t="shared" si="10"/>
        <v>0</v>
      </c>
      <c r="G95" s="125"/>
      <c r="H95" s="125"/>
      <c r="I95" s="125">
        <f t="shared" si="11"/>
        <v>0</v>
      </c>
      <c r="K95"/>
      <c r="L95"/>
    </row>
    <row r="96" spans="1:12" x14ac:dyDescent="0.25">
      <c r="A96" s="41" t="s">
        <v>172</v>
      </c>
      <c r="B96" s="41" t="s">
        <v>173</v>
      </c>
      <c r="C96" s="125"/>
      <c r="D96" s="125"/>
      <c r="E96" s="125"/>
      <c r="F96" s="125">
        <f t="shared" si="10"/>
        <v>0</v>
      </c>
      <c r="G96" s="125"/>
      <c r="H96" s="125"/>
      <c r="I96" s="125">
        <f t="shared" si="11"/>
        <v>0</v>
      </c>
      <c r="K96"/>
      <c r="L96"/>
    </row>
    <row r="97" spans="1:12" x14ac:dyDescent="0.25">
      <c r="A97" s="41" t="s">
        <v>174</v>
      </c>
      <c r="B97" s="41" t="s">
        <v>175</v>
      </c>
      <c r="C97" s="125"/>
      <c r="D97" s="125"/>
      <c r="E97" s="125"/>
      <c r="F97" s="125">
        <f t="shared" si="10"/>
        <v>0</v>
      </c>
      <c r="G97" s="125"/>
      <c r="H97" s="125"/>
      <c r="I97" s="125">
        <f t="shared" si="11"/>
        <v>0</v>
      </c>
      <c r="K97"/>
      <c r="L97"/>
    </row>
    <row r="98" spans="1:12" x14ac:dyDescent="0.25">
      <c r="A98" s="41" t="s">
        <v>176</v>
      </c>
      <c r="B98" s="41" t="s">
        <v>177</v>
      </c>
      <c r="C98" s="125"/>
      <c r="D98" s="125"/>
      <c r="E98" s="125"/>
      <c r="F98" s="125">
        <f t="shared" si="10"/>
        <v>0</v>
      </c>
      <c r="G98" s="125"/>
      <c r="H98" s="125"/>
      <c r="I98" s="125">
        <f t="shared" si="11"/>
        <v>0</v>
      </c>
      <c r="K98"/>
      <c r="L98"/>
    </row>
    <row r="99" spans="1:12" x14ac:dyDescent="0.25">
      <c r="A99" s="41" t="s">
        <v>178</v>
      </c>
      <c r="B99" s="41" t="s">
        <v>179</v>
      </c>
      <c r="C99" s="125">
        <v>172500</v>
      </c>
      <c r="D99" s="125">
        <v>60000</v>
      </c>
      <c r="E99" s="125"/>
      <c r="F99" s="125">
        <f t="shared" si="10"/>
        <v>60000</v>
      </c>
      <c r="G99" s="125">
        <v>60000</v>
      </c>
      <c r="H99" s="125"/>
      <c r="I99" s="125">
        <f t="shared" si="11"/>
        <v>60000</v>
      </c>
      <c r="K99"/>
      <c r="L99"/>
    </row>
    <row r="100" spans="1:12" x14ac:dyDescent="0.25">
      <c r="A100" s="41" t="s">
        <v>180</v>
      </c>
      <c r="B100" s="41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5">
        <f t="shared" si="10"/>
        <v>0</v>
      </c>
      <c r="G100" s="125">
        <f>SUM(G101:G103)</f>
        <v>0</v>
      </c>
      <c r="H100" s="125">
        <f>SUM(H101:H103)</f>
        <v>0</v>
      </c>
      <c r="I100" s="125">
        <f t="shared" si="11"/>
        <v>0</v>
      </c>
      <c r="K100"/>
      <c r="L100"/>
    </row>
    <row r="101" spans="1:12" hidden="1" x14ac:dyDescent="0.25">
      <c r="A101" s="41" t="s">
        <v>182</v>
      </c>
      <c r="B101" s="41" t="s">
        <v>183</v>
      </c>
      <c r="C101" s="125"/>
      <c r="D101" s="125"/>
      <c r="E101" s="125"/>
      <c r="F101" s="125">
        <f t="shared" si="10"/>
        <v>0</v>
      </c>
      <c r="G101" s="125"/>
      <c r="H101" s="125"/>
      <c r="I101" s="125">
        <f t="shared" si="11"/>
        <v>0</v>
      </c>
      <c r="K101"/>
      <c r="L101"/>
    </row>
    <row r="102" spans="1:12" hidden="1" x14ac:dyDescent="0.25">
      <c r="A102" s="41" t="s">
        <v>184</v>
      </c>
      <c r="B102" s="41" t="s">
        <v>185</v>
      </c>
      <c r="C102" s="125"/>
      <c r="D102" s="125"/>
      <c r="E102" s="125"/>
      <c r="F102" s="125">
        <f t="shared" si="10"/>
        <v>0</v>
      </c>
      <c r="G102" s="125"/>
      <c r="H102" s="125"/>
      <c r="I102" s="125">
        <f t="shared" si="11"/>
        <v>0</v>
      </c>
      <c r="K102"/>
      <c r="L102"/>
    </row>
    <row r="103" spans="1:12" hidden="1" x14ac:dyDescent="0.25">
      <c r="A103" s="41" t="s">
        <v>186</v>
      </c>
      <c r="B103" s="41" t="s">
        <v>187</v>
      </c>
      <c r="C103" s="125"/>
      <c r="D103" s="125"/>
      <c r="E103" s="125"/>
      <c r="F103" s="125">
        <f t="shared" si="10"/>
        <v>0</v>
      </c>
      <c r="G103" s="125"/>
      <c r="H103" s="125"/>
      <c r="I103" s="125">
        <f t="shared" si="11"/>
        <v>0</v>
      </c>
      <c r="K103"/>
      <c r="L103"/>
    </row>
    <row r="104" spans="1:12" x14ac:dyDescent="0.25">
      <c r="A104" s="1222" t="s">
        <v>188</v>
      </c>
      <c r="B104" s="1222" t="s">
        <v>189</v>
      </c>
      <c r="C104" s="125">
        <f>SUM(C105:C109)</f>
        <v>779835</v>
      </c>
      <c r="D104" s="125">
        <f>SUM(D105:D109)</f>
        <v>261188</v>
      </c>
      <c r="E104" s="125">
        <f>SUM(E105:E109)</f>
        <v>0</v>
      </c>
      <c r="F104" s="125">
        <f t="shared" si="10"/>
        <v>261188</v>
      </c>
      <c r="G104" s="125">
        <f>SUM(G105:G109)</f>
        <v>261190</v>
      </c>
      <c r="H104" s="125">
        <f>SUM(H105:H109)</f>
        <v>0</v>
      </c>
      <c r="I104" s="125">
        <f t="shared" si="11"/>
        <v>261190</v>
      </c>
      <c r="K104"/>
      <c r="L104"/>
    </row>
    <row r="105" spans="1:12" x14ac:dyDescent="0.25">
      <c r="A105" s="41"/>
      <c r="B105" s="41" t="s">
        <v>190</v>
      </c>
      <c r="C105" s="125">
        <v>779835</v>
      </c>
      <c r="D105" s="125">
        <v>261188</v>
      </c>
      <c r="E105" s="125"/>
      <c r="F105" s="125">
        <f t="shared" si="10"/>
        <v>261188</v>
      </c>
      <c r="G105" s="125">
        <v>261190</v>
      </c>
      <c r="H105" s="125"/>
      <c r="I105" s="125">
        <f t="shared" si="11"/>
        <v>261190</v>
      </c>
      <c r="K105"/>
      <c r="L105"/>
    </row>
    <row r="106" spans="1:12" x14ac:dyDescent="0.25">
      <c r="A106" s="41"/>
      <c r="B106" s="41" t="s">
        <v>191</v>
      </c>
      <c r="C106" s="125"/>
      <c r="D106" s="125"/>
      <c r="E106" s="125"/>
      <c r="F106" s="125">
        <f t="shared" si="10"/>
        <v>0</v>
      </c>
      <c r="G106" s="125"/>
      <c r="H106" s="125"/>
      <c r="I106" s="125">
        <f t="shared" si="11"/>
        <v>0</v>
      </c>
      <c r="K106"/>
      <c r="L106"/>
    </row>
    <row r="107" spans="1:12" x14ac:dyDescent="0.25">
      <c r="A107" s="41"/>
      <c r="B107" s="41" t="s">
        <v>192</v>
      </c>
      <c r="C107" s="125"/>
      <c r="D107" s="125"/>
      <c r="E107" s="125"/>
      <c r="F107" s="125">
        <f t="shared" si="10"/>
        <v>0</v>
      </c>
      <c r="G107" s="125"/>
      <c r="H107" s="125"/>
      <c r="I107" s="125">
        <f t="shared" si="11"/>
        <v>0</v>
      </c>
      <c r="K107"/>
      <c r="L107"/>
    </row>
    <row r="108" spans="1:12" x14ac:dyDescent="0.25">
      <c r="A108" s="41"/>
      <c r="B108" s="41" t="s">
        <v>193</v>
      </c>
      <c r="C108" s="125"/>
      <c r="D108" s="125"/>
      <c r="E108" s="125"/>
      <c r="F108" s="125">
        <f t="shared" si="10"/>
        <v>0</v>
      </c>
      <c r="G108" s="125"/>
      <c r="H108" s="125"/>
      <c r="I108" s="125">
        <f t="shared" si="11"/>
        <v>0</v>
      </c>
      <c r="K108"/>
      <c r="L108"/>
    </row>
    <row r="109" spans="1:12" x14ac:dyDescent="0.25">
      <c r="A109" s="41"/>
      <c r="B109" s="41" t="s">
        <v>194</v>
      </c>
      <c r="C109" s="125">
        <v>0</v>
      </c>
      <c r="D109" s="125">
        <v>0</v>
      </c>
      <c r="E109" s="125"/>
      <c r="F109" s="125">
        <f t="shared" si="10"/>
        <v>0</v>
      </c>
      <c r="G109" s="125">
        <v>0</v>
      </c>
      <c r="H109" s="125"/>
      <c r="I109" s="125">
        <f t="shared" si="11"/>
        <v>0</v>
      </c>
      <c r="K109"/>
      <c r="L109"/>
    </row>
    <row r="110" spans="1:12" x14ac:dyDescent="0.25">
      <c r="A110" s="1222" t="s">
        <v>195</v>
      </c>
      <c r="B110" s="1222" t="s">
        <v>32</v>
      </c>
      <c r="C110" s="125">
        <f>SUM(C111:C112,C113,C126,C125)</f>
        <v>14660073</v>
      </c>
      <c r="D110" s="125">
        <f>SUM(D111:D112,D113,D126,D125)</f>
        <v>10504977</v>
      </c>
      <c r="E110" s="125">
        <f>SUM(E111:E112,E113,E126,E125)</f>
        <v>0</v>
      </c>
      <c r="F110" s="125">
        <f t="shared" si="10"/>
        <v>10504977</v>
      </c>
      <c r="G110" s="125">
        <f>SUM(G111:G112,G113,G126,G125)</f>
        <v>10379128</v>
      </c>
      <c r="H110" s="125">
        <f>SUM(H111:H112,H113,H126,H125)</f>
        <v>0</v>
      </c>
      <c r="I110" s="125">
        <f t="shared" si="11"/>
        <v>10379128</v>
      </c>
      <c r="K110"/>
      <c r="L110"/>
    </row>
    <row r="111" spans="1:12" x14ac:dyDescent="0.25">
      <c r="A111" s="41" t="s">
        <v>196</v>
      </c>
      <c r="B111" s="41" t="s">
        <v>197</v>
      </c>
      <c r="C111" s="125">
        <v>89948</v>
      </c>
      <c r="D111" s="125">
        <v>40000</v>
      </c>
      <c r="E111" s="125"/>
      <c r="F111" s="125">
        <f t="shared" si="10"/>
        <v>40000</v>
      </c>
      <c r="G111" s="125">
        <v>40000</v>
      </c>
      <c r="H111" s="125"/>
      <c r="I111" s="125">
        <f t="shared" si="11"/>
        <v>40000</v>
      </c>
      <c r="K111"/>
      <c r="L111"/>
    </row>
    <row r="112" spans="1:12" x14ac:dyDescent="0.25">
      <c r="A112" s="41" t="s">
        <v>198</v>
      </c>
      <c r="B112" s="41" t="s">
        <v>199</v>
      </c>
      <c r="C112" s="125">
        <f>27756+103514+28380</f>
        <v>159650</v>
      </c>
      <c r="D112" s="125">
        <v>26667</v>
      </c>
      <c r="E112" s="125"/>
      <c r="F112" s="125">
        <f t="shared" si="10"/>
        <v>26667</v>
      </c>
      <c r="G112" s="125">
        <f>57450+34000</f>
        <v>91450</v>
      </c>
      <c r="H112" s="125"/>
      <c r="I112" s="125">
        <f t="shared" si="11"/>
        <v>91450</v>
      </c>
      <c r="K112"/>
      <c r="L112"/>
    </row>
    <row r="113" spans="1:21" x14ac:dyDescent="0.25">
      <c r="A113" s="41" t="s">
        <v>200</v>
      </c>
      <c r="B113" s="41" t="s">
        <v>201</v>
      </c>
      <c r="C113" s="125">
        <f>SUM(C114:C124)-C115-C116-C117-C118</f>
        <v>14253808</v>
      </c>
      <c r="D113" s="125">
        <f t="shared" ref="D113:E113" si="12">SUM(D114:D124)-D115-D116-D117-D118</f>
        <v>9691098</v>
      </c>
      <c r="E113" s="125">
        <f t="shared" si="12"/>
        <v>0</v>
      </c>
      <c r="F113" s="125">
        <f t="shared" si="10"/>
        <v>9691098</v>
      </c>
      <c r="G113" s="125">
        <f t="shared" ref="G113:H113" si="13">SUM(G114:G124)-G115-G116-G117-G118</f>
        <v>9687678</v>
      </c>
      <c r="H113" s="125">
        <f t="shared" si="13"/>
        <v>0</v>
      </c>
      <c r="I113" s="125">
        <f t="shared" si="11"/>
        <v>9687678</v>
      </c>
      <c r="K113"/>
      <c r="L113"/>
    </row>
    <row r="114" spans="1:21" x14ac:dyDescent="0.25">
      <c r="A114" s="41" t="s">
        <v>202</v>
      </c>
      <c r="B114" s="41" t="s">
        <v>203</v>
      </c>
      <c r="C114" s="125">
        <v>385808</v>
      </c>
      <c r="D114" s="125">
        <f>D115+D116+D117</f>
        <v>2111098</v>
      </c>
      <c r="E114" s="125"/>
      <c r="F114" s="125">
        <f t="shared" si="10"/>
        <v>2111098</v>
      </c>
      <c r="G114" s="125">
        <f>G115+G116+G117</f>
        <v>2273098</v>
      </c>
      <c r="H114" s="125"/>
      <c r="I114" s="125">
        <f t="shared" si="11"/>
        <v>2273098</v>
      </c>
      <c r="K114"/>
      <c r="L114"/>
    </row>
    <row r="115" spans="1:21" x14ac:dyDescent="0.25">
      <c r="A115" s="41"/>
      <c r="B115" s="41" t="s">
        <v>1381</v>
      </c>
      <c r="C115" s="125">
        <v>120620</v>
      </c>
      <c r="D115" s="125">
        <v>1003098</v>
      </c>
      <c r="E115" s="125"/>
      <c r="F115" s="125">
        <f t="shared" si="10"/>
        <v>1003098</v>
      </c>
      <c r="G115" s="125">
        <v>1003098</v>
      </c>
      <c r="H115" s="125"/>
      <c r="I115" s="125">
        <f t="shared" si="11"/>
        <v>1003098</v>
      </c>
      <c r="K115"/>
      <c r="L115"/>
    </row>
    <row r="116" spans="1:21" x14ac:dyDescent="0.25">
      <c r="A116" s="41"/>
      <c r="B116" s="41" t="s">
        <v>1382</v>
      </c>
      <c r="C116" s="125"/>
      <c r="D116" s="125">
        <v>1038000</v>
      </c>
      <c r="E116" s="125"/>
      <c r="F116" s="125">
        <f t="shared" si="10"/>
        <v>1038000</v>
      </c>
      <c r="G116" s="125">
        <v>1200000</v>
      </c>
      <c r="H116" s="125"/>
      <c r="I116" s="125">
        <f t="shared" si="11"/>
        <v>1200000</v>
      </c>
      <c r="K116"/>
      <c r="L116"/>
    </row>
    <row r="117" spans="1:21" x14ac:dyDescent="0.25">
      <c r="A117" s="41"/>
      <c r="B117" s="41" t="s">
        <v>1380</v>
      </c>
      <c r="C117" s="125">
        <v>69920</v>
      </c>
      <c r="D117" s="125">
        <v>70000</v>
      </c>
      <c r="E117" s="125"/>
      <c r="F117" s="125">
        <f t="shared" si="10"/>
        <v>70000</v>
      </c>
      <c r="G117" s="125">
        <v>70000</v>
      </c>
      <c r="H117" s="125"/>
      <c r="I117" s="125">
        <f>G117</f>
        <v>70000</v>
      </c>
      <c r="K117"/>
      <c r="L117"/>
    </row>
    <row r="118" spans="1:21" x14ac:dyDescent="0.25">
      <c r="A118" s="41"/>
      <c r="B118" s="41" t="s">
        <v>1383</v>
      </c>
      <c r="C118" s="125">
        <v>195268</v>
      </c>
      <c r="D118" s="125">
        <v>0</v>
      </c>
      <c r="E118" s="125"/>
      <c r="F118" s="125"/>
      <c r="G118" s="125">
        <v>0</v>
      </c>
      <c r="H118" s="125"/>
      <c r="I118" s="125"/>
      <c r="K118"/>
      <c r="L118"/>
    </row>
    <row r="119" spans="1:21" x14ac:dyDescent="0.25">
      <c r="A119" s="41" t="s">
        <v>204</v>
      </c>
      <c r="B119" s="41" t="s">
        <v>205</v>
      </c>
      <c r="C119" s="125"/>
      <c r="D119" s="125"/>
      <c r="E119" s="125"/>
      <c r="F119" s="125">
        <f t="shared" si="10"/>
        <v>0</v>
      </c>
      <c r="G119" s="125"/>
      <c r="H119" s="125"/>
      <c r="I119" s="125">
        <f t="shared" ref="I119:I149" si="14">SUM(G119:H119)</f>
        <v>0</v>
      </c>
      <c r="K119"/>
      <c r="L119"/>
    </row>
    <row r="120" spans="1:21" x14ac:dyDescent="0.25">
      <c r="A120" s="41" t="s">
        <v>206</v>
      </c>
      <c r="B120" s="41" t="s">
        <v>207</v>
      </c>
      <c r="C120" s="125"/>
      <c r="D120" s="125"/>
      <c r="E120" s="125"/>
      <c r="F120" s="125">
        <f t="shared" si="10"/>
        <v>0</v>
      </c>
      <c r="G120" s="125">
        <v>4580</v>
      </c>
      <c r="H120" s="125"/>
      <c r="I120" s="125">
        <f t="shared" si="14"/>
        <v>4580</v>
      </c>
      <c r="K120"/>
      <c r="L120"/>
    </row>
    <row r="121" spans="1:21" x14ac:dyDescent="0.25">
      <c r="A121" s="41" t="s">
        <v>208</v>
      </c>
      <c r="B121" s="41" t="s">
        <v>209</v>
      </c>
      <c r="C121" s="125">
        <v>22040</v>
      </c>
      <c r="D121" s="125">
        <v>30000</v>
      </c>
      <c r="E121" s="125"/>
      <c r="F121" s="125">
        <f t="shared" si="10"/>
        <v>30000</v>
      </c>
      <c r="G121" s="125">
        <v>30000</v>
      </c>
      <c r="H121" s="125"/>
      <c r="I121" s="125">
        <f t="shared" si="14"/>
        <v>30000</v>
      </c>
      <c r="K121"/>
      <c r="L121"/>
    </row>
    <row r="122" spans="1:21" x14ac:dyDescent="0.25">
      <c r="A122" s="41" t="s">
        <v>210</v>
      </c>
      <c r="B122" s="41" t="s">
        <v>211</v>
      </c>
      <c r="C122" s="125">
        <v>2974</v>
      </c>
      <c r="D122" s="125"/>
      <c r="E122" s="125"/>
      <c r="F122" s="125">
        <f t="shared" si="10"/>
        <v>0</v>
      </c>
      <c r="G122" s="125"/>
      <c r="H122" s="125"/>
      <c r="I122" s="125">
        <f t="shared" si="14"/>
        <v>0</v>
      </c>
      <c r="K122"/>
      <c r="L122"/>
    </row>
    <row r="123" spans="1:21" x14ac:dyDescent="0.25">
      <c r="A123" s="41" t="s">
        <v>212</v>
      </c>
      <c r="B123" s="41" t="s">
        <v>213</v>
      </c>
      <c r="C123" s="125">
        <v>13550000</v>
      </c>
      <c r="D123" s="125">
        <f>1800000*4</f>
        <v>7200000</v>
      </c>
      <c r="E123" s="125"/>
      <c r="F123" s="125">
        <f t="shared" si="10"/>
        <v>7200000</v>
      </c>
      <c r="G123" s="125">
        <v>7300000</v>
      </c>
      <c r="H123" s="125"/>
      <c r="I123" s="125">
        <f t="shared" si="14"/>
        <v>7300000</v>
      </c>
      <c r="K123"/>
      <c r="L123"/>
    </row>
    <row r="124" spans="1:21" x14ac:dyDescent="0.25">
      <c r="A124" s="41" t="s">
        <v>214</v>
      </c>
      <c r="B124" s="41" t="s">
        <v>215</v>
      </c>
      <c r="C124" s="125">
        <f>89967+203019</f>
        <v>292986</v>
      </c>
      <c r="D124" s="125">
        <v>350000</v>
      </c>
      <c r="E124" s="125"/>
      <c r="F124" s="125">
        <f t="shared" si="10"/>
        <v>350000</v>
      </c>
      <c r="G124" s="125">
        <v>80000</v>
      </c>
      <c r="H124" s="125"/>
      <c r="I124" s="125">
        <f t="shared" si="14"/>
        <v>80000</v>
      </c>
      <c r="K124"/>
      <c r="L124"/>
    </row>
    <row r="125" spans="1:21" x14ac:dyDescent="0.25">
      <c r="A125" s="41" t="s">
        <v>216</v>
      </c>
      <c r="B125" s="41" t="s">
        <v>217</v>
      </c>
      <c r="C125" s="125">
        <v>0</v>
      </c>
      <c r="D125" s="125">
        <v>30000</v>
      </c>
      <c r="E125" s="125"/>
      <c r="F125" s="125">
        <f t="shared" si="10"/>
        <v>30000</v>
      </c>
      <c r="G125" s="125">
        <v>0</v>
      </c>
      <c r="H125" s="125"/>
      <c r="I125" s="125">
        <f t="shared" si="14"/>
        <v>0</v>
      </c>
      <c r="K125"/>
      <c r="L125"/>
    </row>
    <row r="126" spans="1:21" x14ac:dyDescent="0.25">
      <c r="A126" s="41" t="s">
        <v>218</v>
      </c>
      <c r="B126" s="41" t="s">
        <v>219</v>
      </c>
      <c r="C126" s="125">
        <f>SUM(C127:C130)</f>
        <v>156667</v>
      </c>
      <c r="D126" s="125">
        <f>SUM(D127:D130)</f>
        <v>717212</v>
      </c>
      <c r="E126" s="125">
        <f>SUM(E127:E130)</f>
        <v>0</v>
      </c>
      <c r="F126" s="125">
        <f t="shared" si="10"/>
        <v>717212</v>
      </c>
      <c r="G126" s="125">
        <f>SUM(G127:G130)</f>
        <v>560000</v>
      </c>
      <c r="H126" s="125">
        <f>SUM(H127:H130)</f>
        <v>0</v>
      </c>
      <c r="I126" s="125">
        <f t="shared" si="14"/>
        <v>560000</v>
      </c>
      <c r="K126"/>
      <c r="L126"/>
    </row>
    <row r="127" spans="1:21" x14ac:dyDescent="0.25">
      <c r="A127" s="41"/>
      <c r="B127" s="41" t="s">
        <v>867</v>
      </c>
      <c r="C127" s="125">
        <f>149173+7494</f>
        <v>156667</v>
      </c>
      <c r="D127" s="125">
        <f>200000+237101+280111</f>
        <v>717212</v>
      </c>
      <c r="E127" s="125"/>
      <c r="F127" s="125">
        <f t="shared" si="10"/>
        <v>717212</v>
      </c>
      <c r="G127" s="125">
        <v>560000</v>
      </c>
      <c r="H127" s="125"/>
      <c r="I127" s="125">
        <f t="shared" si="14"/>
        <v>560000</v>
      </c>
      <c r="K127"/>
      <c r="L127"/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4"/>
        <v>0</v>
      </c>
      <c r="M128" s="92"/>
      <c r="N128" s="92"/>
      <c r="O128" s="92"/>
      <c r="Q128" s="92"/>
      <c r="R128" s="92"/>
      <c r="S128" s="92"/>
      <c r="T128" s="92"/>
      <c r="U128" s="92"/>
    </row>
    <row r="129" spans="1:12" x14ac:dyDescent="0.25">
      <c r="A129" s="41"/>
      <c r="B129" s="41" t="s">
        <v>220</v>
      </c>
      <c r="C129" s="125"/>
      <c r="D129" s="125"/>
      <c r="E129" s="125"/>
      <c r="F129" s="125">
        <f t="shared" si="10"/>
        <v>0</v>
      </c>
      <c r="G129" s="125"/>
      <c r="H129" s="125"/>
      <c r="I129" s="125">
        <f t="shared" si="14"/>
        <v>0</v>
      </c>
      <c r="K129"/>
      <c r="L129"/>
    </row>
    <row r="130" spans="1:12" x14ac:dyDescent="0.25">
      <c r="A130" s="41" t="s">
        <v>221</v>
      </c>
      <c r="B130" s="41" t="s">
        <v>222</v>
      </c>
      <c r="C130" s="125"/>
      <c r="D130" s="125"/>
      <c r="E130" s="125"/>
      <c r="F130" s="125">
        <f t="shared" si="10"/>
        <v>0</v>
      </c>
      <c r="G130" s="125"/>
      <c r="H130" s="125"/>
      <c r="I130" s="125">
        <f t="shared" si="14"/>
        <v>0</v>
      </c>
      <c r="K130"/>
      <c r="L130"/>
    </row>
    <row r="131" spans="1:12" x14ac:dyDescent="0.25">
      <c r="A131" s="1222" t="s">
        <v>223</v>
      </c>
      <c r="B131" s="1222" t="s">
        <v>33</v>
      </c>
      <c r="C131" s="125"/>
      <c r="D131" s="125"/>
      <c r="E131" s="125"/>
      <c r="F131" s="125">
        <f t="shared" si="10"/>
        <v>0</v>
      </c>
      <c r="G131" s="125"/>
      <c r="H131" s="125"/>
      <c r="I131" s="125">
        <f t="shared" si="14"/>
        <v>0</v>
      </c>
      <c r="K131"/>
      <c r="L131"/>
    </row>
    <row r="132" spans="1:12" x14ac:dyDescent="0.25">
      <c r="A132" s="1222" t="s">
        <v>224</v>
      </c>
      <c r="B132" s="1222" t="s">
        <v>34</v>
      </c>
      <c r="C132" s="125">
        <f>SUM(C133:C138)</f>
        <v>0</v>
      </c>
      <c r="D132" s="125">
        <f>SUM(D133:D138)</f>
        <v>0</v>
      </c>
      <c r="E132" s="125">
        <f>SUM(E133:E138)</f>
        <v>0</v>
      </c>
      <c r="F132" s="125">
        <f t="shared" si="10"/>
        <v>0</v>
      </c>
      <c r="G132" s="125">
        <f>SUM(G133:G138)</f>
        <v>0</v>
      </c>
      <c r="H132" s="125">
        <f>SUM(H133:H138)</f>
        <v>0</v>
      </c>
      <c r="I132" s="125">
        <f t="shared" si="14"/>
        <v>0</v>
      </c>
      <c r="K132"/>
      <c r="L132"/>
    </row>
    <row r="133" spans="1:12" hidden="1" x14ac:dyDescent="0.25">
      <c r="A133" s="41" t="s">
        <v>225</v>
      </c>
      <c r="B133" s="41" t="s">
        <v>226</v>
      </c>
      <c r="C133" s="125"/>
      <c r="D133" s="125"/>
      <c r="E133" s="125"/>
      <c r="F133" s="125">
        <f t="shared" si="10"/>
        <v>0</v>
      </c>
      <c r="G133" s="125"/>
      <c r="H133" s="125"/>
      <c r="I133" s="125">
        <f t="shared" si="14"/>
        <v>0</v>
      </c>
      <c r="K133"/>
      <c r="L133"/>
    </row>
    <row r="134" spans="1:12" hidden="1" x14ac:dyDescent="0.25">
      <c r="A134" s="41" t="s">
        <v>550</v>
      </c>
      <c r="B134" s="41" t="s">
        <v>551</v>
      </c>
      <c r="C134" s="125"/>
      <c r="D134" s="125"/>
      <c r="E134" s="125"/>
      <c r="F134" s="125">
        <f t="shared" si="10"/>
        <v>0</v>
      </c>
      <c r="G134" s="125"/>
      <c r="H134" s="125"/>
      <c r="I134" s="125">
        <f t="shared" si="14"/>
        <v>0</v>
      </c>
      <c r="K134"/>
      <c r="L134"/>
    </row>
    <row r="135" spans="1:12" hidden="1" x14ac:dyDescent="0.25">
      <c r="A135" s="41" t="s">
        <v>227</v>
      </c>
      <c r="B135" s="41" t="s">
        <v>228</v>
      </c>
      <c r="C135" s="125"/>
      <c r="D135" s="125"/>
      <c r="E135" s="125"/>
      <c r="F135" s="125">
        <f t="shared" si="10"/>
        <v>0</v>
      </c>
      <c r="G135" s="125"/>
      <c r="H135" s="125"/>
      <c r="I135" s="125">
        <f t="shared" si="14"/>
        <v>0</v>
      </c>
      <c r="K135"/>
      <c r="L135"/>
    </row>
    <row r="136" spans="1:12" hidden="1" x14ac:dyDescent="0.25">
      <c r="A136" s="41" t="s">
        <v>229</v>
      </c>
      <c r="B136" s="41" t="s">
        <v>230</v>
      </c>
      <c r="C136" s="125"/>
      <c r="D136" s="125"/>
      <c r="E136" s="125"/>
      <c r="F136" s="125">
        <f t="shared" si="10"/>
        <v>0</v>
      </c>
      <c r="G136" s="125"/>
      <c r="H136" s="125"/>
      <c r="I136" s="125">
        <f t="shared" si="14"/>
        <v>0</v>
      </c>
      <c r="K136"/>
      <c r="L136"/>
    </row>
    <row r="137" spans="1:12" hidden="1" x14ac:dyDescent="0.25">
      <c r="A137" s="41" t="s">
        <v>231</v>
      </c>
      <c r="B137" s="41" t="s">
        <v>232</v>
      </c>
      <c r="C137" s="125"/>
      <c r="D137" s="125"/>
      <c r="E137" s="125"/>
      <c r="F137" s="125">
        <f t="shared" si="10"/>
        <v>0</v>
      </c>
      <c r="G137" s="125"/>
      <c r="H137" s="125"/>
      <c r="I137" s="125">
        <f t="shared" si="14"/>
        <v>0</v>
      </c>
      <c r="K137"/>
      <c r="L137"/>
    </row>
    <row r="138" spans="1:12" hidden="1" x14ac:dyDescent="0.25">
      <c r="A138" s="41" t="s">
        <v>233</v>
      </c>
      <c r="B138" s="41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0"/>
        <v>0</v>
      </c>
      <c r="G138" s="125">
        <f>SUM(G139:G140)</f>
        <v>0</v>
      </c>
      <c r="H138" s="125">
        <f>SUM(H139:H140)</f>
        <v>0</v>
      </c>
      <c r="I138" s="125">
        <f t="shared" si="14"/>
        <v>0</v>
      </c>
      <c r="K138"/>
      <c r="L138"/>
    </row>
    <row r="139" spans="1:12" hidden="1" x14ac:dyDescent="0.25">
      <c r="A139" s="41"/>
      <c r="B139" s="41" t="s">
        <v>235</v>
      </c>
      <c r="C139" s="125"/>
      <c r="D139" s="125"/>
      <c r="E139" s="125"/>
      <c r="F139" s="125">
        <f t="shared" si="10"/>
        <v>0</v>
      </c>
      <c r="G139" s="125"/>
      <c r="H139" s="125"/>
      <c r="I139" s="125">
        <f t="shared" si="14"/>
        <v>0</v>
      </c>
      <c r="K139"/>
      <c r="L139"/>
    </row>
    <row r="140" spans="1:12" hidden="1" x14ac:dyDescent="0.25">
      <c r="A140" s="41"/>
      <c r="B140" s="41" t="s">
        <v>236</v>
      </c>
      <c r="C140" s="125"/>
      <c r="D140" s="125"/>
      <c r="E140" s="125"/>
      <c r="F140" s="125">
        <f t="shared" si="10"/>
        <v>0</v>
      </c>
      <c r="G140" s="125"/>
      <c r="H140" s="125"/>
      <c r="I140" s="125">
        <f t="shared" si="14"/>
        <v>0</v>
      </c>
      <c r="K140"/>
      <c r="L140"/>
    </row>
    <row r="141" spans="1:12" x14ac:dyDescent="0.25">
      <c r="A141" s="1222" t="s">
        <v>237</v>
      </c>
      <c r="B141" s="1222" t="s">
        <v>35</v>
      </c>
      <c r="C141" s="125">
        <v>4083</v>
      </c>
      <c r="D141" s="125"/>
      <c r="E141" s="125"/>
      <c r="F141" s="125">
        <f t="shared" si="10"/>
        <v>0</v>
      </c>
      <c r="G141" s="125"/>
      <c r="H141" s="125"/>
      <c r="I141" s="125">
        <f t="shared" si="14"/>
        <v>0</v>
      </c>
      <c r="K141"/>
      <c r="L141"/>
    </row>
    <row r="142" spans="1:12" x14ac:dyDescent="0.25">
      <c r="A142" s="41" t="s">
        <v>238</v>
      </c>
      <c r="B142" s="41" t="s">
        <v>239</v>
      </c>
      <c r="C142" s="125">
        <v>1102</v>
      </c>
      <c r="D142" s="125"/>
      <c r="E142" s="125"/>
      <c r="F142" s="125">
        <f t="shared" si="10"/>
        <v>0</v>
      </c>
      <c r="G142" s="125"/>
      <c r="H142" s="125"/>
      <c r="I142" s="125">
        <f t="shared" si="14"/>
        <v>0</v>
      </c>
      <c r="K142"/>
      <c r="L142"/>
    </row>
    <row r="143" spans="1:12" x14ac:dyDescent="0.25">
      <c r="A143" s="1222" t="s">
        <v>240</v>
      </c>
      <c r="B143" s="1222" t="s">
        <v>36</v>
      </c>
      <c r="C143" s="125"/>
      <c r="D143" s="125"/>
      <c r="E143" s="125"/>
      <c r="F143" s="125">
        <f t="shared" si="10"/>
        <v>0</v>
      </c>
      <c r="G143" s="125"/>
      <c r="H143" s="125"/>
      <c r="I143" s="125">
        <f t="shared" si="14"/>
        <v>0</v>
      </c>
      <c r="K143"/>
      <c r="L143"/>
    </row>
    <row r="144" spans="1:12" x14ac:dyDescent="0.25">
      <c r="A144" s="41" t="s">
        <v>241</v>
      </c>
      <c r="B144" s="41" t="s">
        <v>242</v>
      </c>
      <c r="C144" s="125"/>
      <c r="D144" s="125"/>
      <c r="E144" s="125"/>
      <c r="F144" s="125">
        <f t="shared" si="10"/>
        <v>0</v>
      </c>
      <c r="G144" s="125"/>
      <c r="H144" s="125"/>
      <c r="I144" s="125">
        <f t="shared" si="14"/>
        <v>0</v>
      </c>
      <c r="K144"/>
      <c r="L144"/>
    </row>
    <row r="145" spans="1:12" x14ac:dyDescent="0.25">
      <c r="A145" s="1222" t="s">
        <v>243</v>
      </c>
      <c r="B145" s="1222" t="s">
        <v>37</v>
      </c>
      <c r="C145" s="125"/>
      <c r="D145" s="125"/>
      <c r="E145" s="125"/>
      <c r="F145" s="125">
        <f t="shared" si="10"/>
        <v>0</v>
      </c>
      <c r="G145" s="125"/>
      <c r="H145" s="125"/>
      <c r="I145" s="125">
        <f t="shared" si="14"/>
        <v>0</v>
      </c>
      <c r="K145"/>
      <c r="L145"/>
    </row>
    <row r="146" spans="1:12" x14ac:dyDescent="0.25">
      <c r="A146" s="1222" t="s">
        <v>244</v>
      </c>
      <c r="B146" s="1222" t="s">
        <v>245</v>
      </c>
      <c r="C146" s="125">
        <f>C145+C144+C143+C142+C141+C132+C131+C110+C104+C87</f>
        <v>20551701</v>
      </c>
      <c r="D146" s="125">
        <f>D145+D144+D143+D142+D141+D132+D131+D110+D104+D87</f>
        <v>12516065</v>
      </c>
      <c r="E146" s="125">
        <f>E145+E144+E143+E142+E141+E132+E131+E110+E104+E87</f>
        <v>0</v>
      </c>
      <c r="F146" s="125">
        <f t="shared" si="10"/>
        <v>12516065</v>
      </c>
      <c r="G146" s="125">
        <f>G145+G144+G143+G142+G141+G132+G131+G110+G104+G87</f>
        <v>12649453</v>
      </c>
      <c r="H146" s="125">
        <f>H145+H144+H143+H142+H141+H132+H131+H110+H104+H87</f>
        <v>0</v>
      </c>
      <c r="I146" s="125">
        <f t="shared" si="14"/>
        <v>12649453</v>
      </c>
      <c r="K146"/>
      <c r="L146"/>
    </row>
    <row r="147" spans="1:12" x14ac:dyDescent="0.25">
      <c r="A147" s="1222" t="s">
        <v>246</v>
      </c>
      <c r="B147" s="1222" t="s">
        <v>247</v>
      </c>
      <c r="C147" s="125">
        <f>SUM(C148:C154)</f>
        <v>0</v>
      </c>
      <c r="D147" s="125">
        <f>SUM(D148:D154)</f>
        <v>0</v>
      </c>
      <c r="E147" s="125">
        <f>SUM(E148:E154)</f>
        <v>0</v>
      </c>
      <c r="F147" s="125">
        <f t="shared" si="10"/>
        <v>0</v>
      </c>
      <c r="G147" s="125">
        <f>SUM(G148:G154)</f>
        <v>0</v>
      </c>
      <c r="H147" s="125">
        <f>SUM(H148:H154)</f>
        <v>0</v>
      </c>
      <c r="I147" s="125">
        <f t="shared" si="14"/>
        <v>0</v>
      </c>
      <c r="K147"/>
      <c r="L147"/>
    </row>
    <row r="148" spans="1:12" hidden="1" x14ac:dyDescent="0.25">
      <c r="A148" s="41" t="s">
        <v>248</v>
      </c>
      <c r="B148" s="41" t="s">
        <v>249</v>
      </c>
      <c r="C148" s="125"/>
      <c r="D148" s="125"/>
      <c r="E148" s="125"/>
      <c r="F148" s="125">
        <f t="shared" si="10"/>
        <v>0</v>
      </c>
      <c r="G148" s="125"/>
      <c r="H148" s="125"/>
      <c r="I148" s="125">
        <f t="shared" si="14"/>
        <v>0</v>
      </c>
      <c r="K148"/>
      <c r="L148"/>
    </row>
    <row r="149" spans="1:12" hidden="1" x14ac:dyDescent="0.25">
      <c r="A149" s="41" t="s">
        <v>250</v>
      </c>
      <c r="B149" s="41" t="s">
        <v>251</v>
      </c>
      <c r="C149" s="125"/>
      <c r="D149" s="125"/>
      <c r="E149" s="125"/>
      <c r="F149" s="125">
        <f t="shared" si="10"/>
        <v>0</v>
      </c>
      <c r="G149" s="125"/>
      <c r="H149" s="125"/>
      <c r="I149" s="125">
        <f t="shared" si="14"/>
        <v>0</v>
      </c>
      <c r="K149"/>
      <c r="L149"/>
    </row>
    <row r="150" spans="1:12" hidden="1" x14ac:dyDescent="0.25">
      <c r="A150" s="41" t="s">
        <v>543</v>
      </c>
      <c r="B150" s="41" t="s">
        <v>544</v>
      </c>
      <c r="C150" s="125"/>
      <c r="D150" s="125"/>
      <c r="E150" s="125"/>
      <c r="F150" s="125"/>
      <c r="G150" s="125"/>
      <c r="H150" s="125"/>
      <c r="I150" s="125"/>
      <c r="K150"/>
      <c r="L150"/>
    </row>
    <row r="151" spans="1:12" hidden="1" x14ac:dyDescent="0.25">
      <c r="A151" s="41" t="s">
        <v>252</v>
      </c>
      <c r="B151" s="41" t="s">
        <v>253</v>
      </c>
      <c r="C151" s="125"/>
      <c r="D151" s="125"/>
      <c r="E151" s="125"/>
      <c r="F151" s="125">
        <f t="shared" ref="F151:F154" si="15">SUM(D151:E151)</f>
        <v>0</v>
      </c>
      <c r="G151" s="125"/>
      <c r="H151" s="125"/>
      <c r="I151" s="125">
        <f t="shared" ref="I151:I154" si="16">SUM(G151:H151)</f>
        <v>0</v>
      </c>
      <c r="K151"/>
      <c r="L151"/>
    </row>
    <row r="152" spans="1:12" hidden="1" x14ac:dyDescent="0.25">
      <c r="A152" s="41" t="s">
        <v>254</v>
      </c>
      <c r="B152" s="41" t="s">
        <v>255</v>
      </c>
      <c r="C152" s="125"/>
      <c r="D152" s="125"/>
      <c r="E152" s="125"/>
      <c r="F152" s="125">
        <f t="shared" si="15"/>
        <v>0</v>
      </c>
      <c r="G152" s="125"/>
      <c r="H152" s="125"/>
      <c r="I152" s="125">
        <f t="shared" si="16"/>
        <v>0</v>
      </c>
      <c r="K152"/>
      <c r="L152"/>
    </row>
    <row r="153" spans="1:12" hidden="1" x14ac:dyDescent="0.25">
      <c r="A153" s="41" t="s">
        <v>256</v>
      </c>
      <c r="B153" s="41" t="s">
        <v>257</v>
      </c>
      <c r="C153" s="125"/>
      <c r="D153" s="125"/>
      <c r="E153" s="125"/>
      <c r="F153" s="125">
        <f t="shared" si="15"/>
        <v>0</v>
      </c>
      <c r="G153" s="125"/>
      <c r="H153" s="125"/>
      <c r="I153" s="125">
        <f t="shared" si="16"/>
        <v>0</v>
      </c>
      <c r="K153"/>
      <c r="L153"/>
    </row>
    <row r="154" spans="1:12" hidden="1" x14ac:dyDescent="0.25">
      <c r="A154" s="41"/>
      <c r="B154" s="41" t="s">
        <v>258</v>
      </c>
      <c r="C154" s="125"/>
      <c r="D154" s="125"/>
      <c r="E154" s="125"/>
      <c r="F154" s="125">
        <f t="shared" si="15"/>
        <v>0</v>
      </c>
      <c r="G154" s="125"/>
      <c r="H154" s="125"/>
      <c r="I154" s="125">
        <f t="shared" si="16"/>
        <v>0</v>
      </c>
      <c r="K154"/>
      <c r="L154"/>
    </row>
    <row r="155" spans="1:12" x14ac:dyDescent="0.25">
      <c r="A155" s="1222" t="s">
        <v>261</v>
      </c>
      <c r="B155" s="1222" t="s">
        <v>259</v>
      </c>
      <c r="C155" s="125">
        <f>C147+C146</f>
        <v>20551701</v>
      </c>
      <c r="D155" s="125">
        <f>D147+D146</f>
        <v>12516065</v>
      </c>
      <c r="E155" s="125">
        <f>E147+E146</f>
        <v>0</v>
      </c>
      <c r="F155" s="125">
        <f>SUM(D155:E155)</f>
        <v>12516065</v>
      </c>
      <c r="G155" s="125">
        <f>G147+G146</f>
        <v>12649453</v>
      </c>
      <c r="H155" s="125">
        <f>H147+H146</f>
        <v>0</v>
      </c>
      <c r="I155" s="125">
        <f>SUM(G155:H155)</f>
        <v>12649453</v>
      </c>
      <c r="K155"/>
      <c r="L155"/>
    </row>
    <row r="156" spans="1:12" x14ac:dyDescent="0.25">
      <c r="J156"/>
      <c r="K156"/>
      <c r="L156"/>
    </row>
    <row r="157" spans="1:12" x14ac:dyDescent="0.25">
      <c r="C157" s="92">
        <f>C84-C155</f>
        <v>-3926637</v>
      </c>
      <c r="F157" s="92">
        <f>F84-F155</f>
        <v>-8644115</v>
      </c>
      <c r="I157" s="92">
        <f>I84-I155</f>
        <v>-8071645</v>
      </c>
      <c r="K157"/>
      <c r="L157"/>
    </row>
    <row r="158" spans="1:12" x14ac:dyDescent="0.25">
      <c r="J158"/>
      <c r="K158"/>
      <c r="L158"/>
    </row>
    <row r="159" spans="1:12" x14ac:dyDescent="0.25">
      <c r="J159"/>
      <c r="K159"/>
      <c r="L159"/>
    </row>
    <row r="160" spans="1:12" x14ac:dyDescent="0.25">
      <c r="J160"/>
      <c r="K160"/>
      <c r="L160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U157"/>
  <sheetViews>
    <sheetView view="pageBreakPreview" zoomScale="60" zoomScaleNormal="100" workbookViewId="0">
      <pane xSplit="2" ySplit="8" topLeftCell="C90" activePane="bottomRight" state="frozen"/>
      <selection pane="topRight" activeCell="C1" sqref="C1"/>
      <selection pane="bottomLeft" activeCell="A9" sqref="A9"/>
      <selection pane="bottomRight" activeCell="H5" sqref="H5"/>
    </sheetView>
  </sheetViews>
  <sheetFormatPr defaultColWidth="9.140625" defaultRowHeight="15" x14ac:dyDescent="0.25"/>
  <cols>
    <col min="2" max="2" width="59.140625" bestFit="1" customWidth="1"/>
    <col min="3" max="3" width="10.42578125" style="92" customWidth="1"/>
    <col min="4" max="4" width="12.140625" style="92" customWidth="1"/>
    <col min="5" max="5" width="9.140625" style="92"/>
    <col min="6" max="6" width="12.42578125" style="92" customWidth="1"/>
    <col min="7" max="7" width="12.140625" style="92" customWidth="1"/>
    <col min="8" max="8" width="9.140625" style="92"/>
    <col min="9" max="9" width="12.42578125" style="92" customWidth="1"/>
    <col min="10" max="12" width="9.140625" style="92"/>
  </cols>
  <sheetData>
    <row r="1" spans="1:12" s="48" customFormat="1" ht="12.75" x14ac:dyDescent="0.2">
      <c r="A1" s="1381" t="s">
        <v>268</v>
      </c>
      <c r="B1" s="1381"/>
      <c r="C1" s="1381"/>
      <c r="D1" s="1381"/>
      <c r="E1" s="1381"/>
      <c r="F1" s="1381"/>
      <c r="G1" s="163"/>
      <c r="H1" s="163"/>
      <c r="I1" s="163"/>
      <c r="J1" s="163"/>
      <c r="K1" s="163"/>
      <c r="L1" s="163"/>
    </row>
    <row r="2" spans="1:12" s="48" customFormat="1" ht="12.75" x14ac:dyDescent="0.2">
      <c r="A2" s="1381">
        <v>2023</v>
      </c>
      <c r="B2" s="1381"/>
      <c r="C2" s="1381"/>
      <c r="D2" s="1381"/>
      <c r="E2" s="1381"/>
      <c r="F2" s="1381"/>
      <c r="G2" s="163"/>
      <c r="H2" s="163"/>
      <c r="I2" s="163"/>
      <c r="J2" s="163"/>
      <c r="K2" s="163"/>
      <c r="L2" s="163"/>
    </row>
    <row r="3" spans="1:12" s="48" customFormat="1" x14ac:dyDescent="0.25">
      <c r="C3" s="92"/>
      <c r="D3" s="163"/>
      <c r="E3" s="163"/>
      <c r="F3" s="163"/>
      <c r="G3" s="163"/>
      <c r="H3" s="163"/>
      <c r="I3" s="163"/>
      <c r="J3" s="163"/>
      <c r="K3" s="163"/>
      <c r="L3" s="163"/>
    </row>
    <row r="4" spans="1:12" x14ac:dyDescent="0.25">
      <c r="A4" s="48" t="s">
        <v>266</v>
      </c>
    </row>
    <row r="5" spans="1:12" s="50" customFormat="1" x14ac:dyDescent="0.25">
      <c r="A5" s="66" t="s">
        <v>881</v>
      </c>
      <c r="B5" s="48" t="s">
        <v>882</v>
      </c>
      <c r="C5" s="92"/>
      <c r="D5" s="154"/>
      <c r="E5" s="154"/>
      <c r="F5" s="154"/>
      <c r="G5" s="154"/>
      <c r="H5" s="154"/>
      <c r="I5" s="154"/>
      <c r="J5" s="154"/>
      <c r="K5" s="154"/>
      <c r="L5" s="154"/>
    </row>
    <row r="6" spans="1:12" x14ac:dyDescent="0.25">
      <c r="C6" s="294" t="s">
        <v>805</v>
      </c>
      <c r="D6" s="343" t="str">
        <f>'1 címrend'!C3</f>
        <v xml:space="preserve"> melléklet a  .../2023. ( IX....) rendelethez</v>
      </c>
      <c r="E6" s="343"/>
      <c r="F6" s="343"/>
      <c r="G6" s="343"/>
      <c r="H6" s="343"/>
      <c r="I6" s="343"/>
    </row>
    <row r="7" spans="1:12" ht="15.75" thickBot="1" x14ac:dyDescent="0.3"/>
    <row r="8" spans="1:12" ht="32.25" thickBot="1" x14ac:dyDescent="0.3">
      <c r="A8" s="5" t="s">
        <v>39</v>
      </c>
      <c r="B8" s="42" t="s">
        <v>20</v>
      </c>
      <c r="C8" s="5" t="s">
        <v>1374</v>
      </c>
      <c r="D8" s="164" t="s">
        <v>29</v>
      </c>
      <c r="E8" s="165" t="s">
        <v>30</v>
      </c>
      <c r="F8" s="18" t="s">
        <v>18</v>
      </c>
      <c r="G8" s="164" t="s">
        <v>29</v>
      </c>
      <c r="H8" s="165" t="s">
        <v>30</v>
      </c>
      <c r="I8" s="820" t="s">
        <v>1333</v>
      </c>
      <c r="J8"/>
      <c r="K8"/>
      <c r="L8"/>
    </row>
    <row r="9" spans="1:12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  <c r="J9"/>
      <c r="K9"/>
      <c r="L9"/>
    </row>
    <row r="10" spans="1:12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  <c r="J10"/>
      <c r="K10"/>
      <c r="L10"/>
    </row>
    <row r="11" spans="1:12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  <c r="J11"/>
      <c r="K11"/>
      <c r="L11"/>
    </row>
    <row r="12" spans="1:12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  <c r="J12"/>
      <c r="K12"/>
      <c r="L12"/>
    </row>
    <row r="13" spans="1:12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  <c r="J13"/>
      <c r="K13"/>
      <c r="L13"/>
    </row>
    <row r="14" spans="1:12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  <c r="J14"/>
      <c r="K14"/>
      <c r="L14"/>
    </row>
    <row r="15" spans="1:12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  <c r="J15"/>
      <c r="K15"/>
      <c r="L15"/>
    </row>
    <row r="16" spans="1:12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  <c r="J16"/>
      <c r="K16"/>
      <c r="L16"/>
    </row>
    <row r="17" spans="1:12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  <c r="J17"/>
      <c r="K17"/>
      <c r="L17"/>
    </row>
    <row r="18" spans="1:12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  <c r="J18"/>
      <c r="K18"/>
      <c r="L18"/>
    </row>
    <row r="19" spans="1:12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  <c r="J19"/>
      <c r="K19"/>
      <c r="L19"/>
    </row>
    <row r="20" spans="1:12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  <c r="J20"/>
      <c r="K20"/>
      <c r="L20"/>
    </row>
    <row r="21" spans="1:12" ht="15.75" hidden="1" thickBot="1" x14ac:dyDescent="0.3">
      <c r="A21" s="23" t="s">
        <v>62</v>
      </c>
      <c r="B21" s="31" t="s">
        <v>63</v>
      </c>
      <c r="C21" s="127"/>
      <c r="D21" s="225"/>
      <c r="E21" s="127"/>
      <c r="F21" s="128">
        <f t="shared" si="0"/>
        <v>0</v>
      </c>
      <c r="G21" s="225"/>
      <c r="H21" s="127"/>
      <c r="I21" s="128">
        <f t="shared" si="1"/>
        <v>0</v>
      </c>
      <c r="J21"/>
      <c r="K21"/>
      <c r="L21"/>
    </row>
    <row r="22" spans="1:12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  <c r="J22"/>
      <c r="K22"/>
      <c r="L22"/>
    </row>
    <row r="23" spans="1:12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  <c r="J23"/>
      <c r="K23"/>
      <c r="L23"/>
    </row>
    <row r="24" spans="1:12" ht="15.75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  <c r="J24"/>
      <c r="K24"/>
      <c r="L24"/>
    </row>
    <row r="25" spans="1:12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  <c r="J25"/>
      <c r="K25"/>
      <c r="L25"/>
    </row>
    <row r="26" spans="1:12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  <c r="J26"/>
      <c r="K26"/>
      <c r="L26"/>
    </row>
    <row r="27" spans="1:12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  <c r="J27"/>
      <c r="K27"/>
      <c r="L27"/>
    </row>
    <row r="28" spans="1:12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  <c r="J28"/>
      <c r="K28"/>
      <c r="L28"/>
    </row>
    <row r="29" spans="1:12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  <c r="J29"/>
      <c r="K29"/>
      <c r="L29"/>
    </row>
    <row r="30" spans="1:12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  <c r="J30"/>
      <c r="K30"/>
      <c r="L30"/>
    </row>
    <row r="31" spans="1:12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  <c r="J31"/>
      <c r="K31"/>
      <c r="L31"/>
    </row>
    <row r="32" spans="1:12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  <c r="J32"/>
      <c r="K32"/>
      <c r="L32"/>
    </row>
    <row r="33" spans="1:12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  <c r="J33"/>
      <c r="K33"/>
      <c r="L33"/>
    </row>
    <row r="34" spans="1:12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  <c r="J34"/>
      <c r="K34"/>
      <c r="L34"/>
    </row>
    <row r="35" spans="1:12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  <c r="J35"/>
      <c r="K35"/>
      <c r="L35"/>
    </row>
    <row r="36" spans="1:12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  <c r="J36"/>
      <c r="K36"/>
      <c r="L36"/>
    </row>
    <row r="37" spans="1:12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  <c r="J37"/>
      <c r="K37"/>
      <c r="L37"/>
    </row>
    <row r="38" spans="1:12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  <c r="J38"/>
      <c r="K38"/>
      <c r="L38"/>
    </row>
    <row r="39" spans="1:12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  <c r="J39"/>
      <c r="K39"/>
      <c r="L39"/>
    </row>
    <row r="40" spans="1:12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  <c r="J40"/>
      <c r="K40"/>
      <c r="L40"/>
    </row>
    <row r="41" spans="1:12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  <c r="J41"/>
      <c r="K41"/>
      <c r="L41"/>
    </row>
    <row r="42" spans="1:12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  <c r="J42"/>
      <c r="K42"/>
      <c r="L42"/>
    </row>
    <row r="43" spans="1:12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  <c r="J43"/>
      <c r="K43"/>
      <c r="L43"/>
    </row>
    <row r="44" spans="1:12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  <c r="J44"/>
      <c r="K44"/>
      <c r="L44"/>
    </row>
    <row r="45" spans="1:12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  <c r="J45"/>
      <c r="K45"/>
      <c r="L45"/>
    </row>
    <row r="46" spans="1:12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  <c r="J46"/>
      <c r="K46"/>
      <c r="L46"/>
    </row>
    <row r="47" spans="1:12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  <c r="J47"/>
      <c r="K47"/>
      <c r="L47"/>
    </row>
    <row r="48" spans="1:12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  <c r="J48"/>
      <c r="K48"/>
      <c r="L48"/>
    </row>
    <row r="49" spans="1:12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  <c r="J49"/>
      <c r="K49"/>
      <c r="L49"/>
    </row>
    <row r="50" spans="1:12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  <c r="J50"/>
      <c r="K50"/>
      <c r="L50"/>
    </row>
    <row r="51" spans="1:12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  <c r="J51"/>
      <c r="K51"/>
      <c r="L51"/>
    </row>
    <row r="52" spans="1:12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  <c r="J52"/>
      <c r="K52"/>
      <c r="L52"/>
    </row>
    <row r="53" spans="1:12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  <c r="J53"/>
      <c r="K53"/>
      <c r="L53"/>
    </row>
    <row r="54" spans="1:12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  <c r="J54"/>
      <c r="K54"/>
      <c r="L54"/>
    </row>
    <row r="55" spans="1:12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  <c r="J55"/>
      <c r="K55"/>
      <c r="L55"/>
    </row>
    <row r="56" spans="1:12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  <c r="J56"/>
      <c r="K56"/>
      <c r="L56"/>
    </row>
    <row r="57" spans="1:12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  <c r="J57"/>
      <c r="K57"/>
      <c r="L57"/>
    </row>
    <row r="58" spans="1:12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  <c r="J58"/>
      <c r="K58"/>
      <c r="L58"/>
    </row>
    <row r="59" spans="1:12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  <c r="J59"/>
      <c r="K59"/>
      <c r="L59"/>
    </row>
    <row r="60" spans="1:12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  <c r="J60"/>
      <c r="K60"/>
      <c r="L60"/>
    </row>
    <row r="61" spans="1:12" ht="15.75" thickBot="1" x14ac:dyDescent="0.3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  <c r="J61"/>
      <c r="K61"/>
      <c r="L61"/>
    </row>
    <row r="62" spans="1:12" ht="15.75" hidden="1" thickBot="1" x14ac:dyDescent="0.3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  <c r="J62"/>
      <c r="K62"/>
      <c r="L62"/>
    </row>
    <row r="63" spans="1:12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  <c r="J63"/>
      <c r="K63"/>
      <c r="L63"/>
    </row>
    <row r="64" spans="1:12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  <c r="J64"/>
      <c r="K64"/>
      <c r="L64"/>
    </row>
    <row r="65" spans="1:12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  <c r="J65"/>
      <c r="K65"/>
      <c r="L65"/>
    </row>
    <row r="66" spans="1:12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  <c r="J66"/>
      <c r="K66"/>
      <c r="L66"/>
    </row>
    <row r="67" spans="1:12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  <c r="J67"/>
      <c r="K67"/>
      <c r="L67"/>
    </row>
    <row r="68" spans="1:12" x14ac:dyDescent="0.2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  <c r="J68"/>
      <c r="K68"/>
      <c r="L68"/>
    </row>
    <row r="69" spans="1:12" ht="15.75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  <c r="J69"/>
      <c r="K69"/>
      <c r="L69"/>
    </row>
    <row r="70" spans="1:12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  <c r="J70"/>
      <c r="K70"/>
      <c r="L70"/>
    </row>
    <row r="71" spans="1:12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  <c r="J71"/>
      <c r="K71"/>
      <c r="L71"/>
    </row>
    <row r="72" spans="1:12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  <c r="J72"/>
      <c r="K72"/>
      <c r="L72"/>
    </row>
    <row r="73" spans="1:12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  <c r="J73"/>
      <c r="K73"/>
      <c r="L73"/>
    </row>
    <row r="74" spans="1:12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  <c r="J74"/>
      <c r="K74"/>
      <c r="L74"/>
    </row>
    <row r="75" spans="1:12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  <c r="J75"/>
      <c r="K75"/>
      <c r="L75"/>
    </row>
    <row r="76" spans="1:12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  <c r="J76"/>
      <c r="K76"/>
      <c r="L76"/>
    </row>
    <row r="77" spans="1:12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  <c r="J77"/>
      <c r="K77"/>
      <c r="L77"/>
    </row>
    <row r="78" spans="1:12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  <c r="J78"/>
      <c r="K78"/>
      <c r="L78"/>
    </row>
    <row r="79" spans="1:12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  <c r="J79"/>
      <c r="K79"/>
      <c r="L79"/>
    </row>
    <row r="80" spans="1:12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  <c r="J80"/>
      <c r="K80"/>
      <c r="L80"/>
    </row>
    <row r="81" spans="1:12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  <c r="J81"/>
      <c r="K81"/>
      <c r="L81"/>
    </row>
    <row r="82" spans="1:12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  <c r="J82"/>
      <c r="K82"/>
      <c r="L82"/>
    </row>
    <row r="83" spans="1:12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  <c r="J83"/>
      <c r="K83"/>
      <c r="L83"/>
    </row>
    <row r="84" spans="1:12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  <c r="J84"/>
      <c r="K84"/>
      <c r="L84"/>
    </row>
    <row r="85" spans="1:12" x14ac:dyDescent="0.25">
      <c r="A85" s="26"/>
      <c r="B85" s="27"/>
      <c r="C85" s="117"/>
      <c r="J85"/>
      <c r="K85"/>
      <c r="L85"/>
    </row>
    <row r="86" spans="1:12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  <c r="J86"/>
      <c r="K86"/>
      <c r="L86"/>
    </row>
    <row r="87" spans="1:12" x14ac:dyDescent="0.25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89" si="8">SUM(D87:E87)</f>
        <v>0</v>
      </c>
      <c r="G87" s="123">
        <f>G88+G100</f>
        <v>0</v>
      </c>
      <c r="H87" s="123">
        <f>H88+H100</f>
        <v>0</v>
      </c>
      <c r="I87" s="132">
        <f t="shared" ref="I87:I89" si="9">SUM(G87:H87)</f>
        <v>0</v>
      </c>
      <c r="J87"/>
      <c r="K87"/>
      <c r="L87"/>
    </row>
    <row r="88" spans="1:12" x14ac:dyDescent="0.25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  <c r="J88"/>
      <c r="K88"/>
      <c r="L88"/>
    </row>
    <row r="89" spans="1:12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  <c r="J89"/>
      <c r="K89"/>
      <c r="L89"/>
    </row>
    <row r="90" spans="1:12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  <c r="J90"/>
      <c r="K90"/>
      <c r="L90"/>
    </row>
    <row r="91" spans="1:12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  <c r="J91"/>
      <c r="K91"/>
      <c r="L91"/>
    </row>
    <row r="92" spans="1:12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  <c r="J92"/>
      <c r="K92"/>
      <c r="L92"/>
    </row>
    <row r="93" spans="1:12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  <c r="J93"/>
      <c r="K93"/>
      <c r="L93"/>
    </row>
    <row r="94" spans="1:12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  <c r="J94"/>
      <c r="K94"/>
      <c r="L94"/>
    </row>
    <row r="95" spans="1:12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  <c r="J95"/>
      <c r="K95"/>
      <c r="L95"/>
    </row>
    <row r="96" spans="1:12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  <c r="J96"/>
      <c r="K96"/>
      <c r="L96"/>
    </row>
    <row r="97" spans="1:12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  <c r="J97"/>
      <c r="K97"/>
      <c r="L97"/>
    </row>
    <row r="98" spans="1:12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  <c r="J98"/>
      <c r="K98"/>
      <c r="L98"/>
    </row>
    <row r="99" spans="1:12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  <c r="J99"/>
      <c r="K99"/>
      <c r="L99"/>
    </row>
    <row r="100" spans="1:12" ht="15.75" thickBot="1" x14ac:dyDescent="0.3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10"/>
        <v>0</v>
      </c>
      <c r="G100" s="127">
        <f>SUM(G101:G103)</f>
        <v>0</v>
      </c>
      <c r="H100" s="127">
        <f>SUM(H101:H103)</f>
        <v>0</v>
      </c>
      <c r="I100" s="128">
        <f t="shared" si="11"/>
        <v>0</v>
      </c>
      <c r="J100"/>
      <c r="K100"/>
      <c r="L100"/>
    </row>
    <row r="101" spans="1:12" x14ac:dyDescent="0.25">
      <c r="A101" s="29" t="s">
        <v>182</v>
      </c>
      <c r="B101" s="13" t="s">
        <v>183</v>
      </c>
      <c r="C101" s="123"/>
      <c r="D101" s="123"/>
      <c r="E101" s="123"/>
      <c r="F101" s="124">
        <f t="shared" si="10"/>
        <v>0</v>
      </c>
      <c r="G101" s="123"/>
      <c r="H101" s="123"/>
      <c r="I101" s="124">
        <f t="shared" si="11"/>
        <v>0</v>
      </c>
      <c r="J101"/>
      <c r="K101"/>
      <c r="L101"/>
    </row>
    <row r="102" spans="1:12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  <c r="J102"/>
      <c r="K102"/>
      <c r="L102"/>
    </row>
    <row r="103" spans="1:12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  <c r="J103"/>
      <c r="K103"/>
      <c r="L103"/>
    </row>
    <row r="104" spans="1:12" ht="15.75" thickBot="1" x14ac:dyDescent="0.3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0"/>
        <v>0</v>
      </c>
      <c r="G104" s="123">
        <f>SUM(G105:G109)</f>
        <v>0</v>
      </c>
      <c r="H104" s="123">
        <f>SUM(H105:H109)</f>
        <v>0</v>
      </c>
      <c r="I104" s="124">
        <f t="shared" si="11"/>
        <v>0</v>
      </c>
      <c r="J104"/>
      <c r="K104"/>
      <c r="L104"/>
    </row>
    <row r="105" spans="1:12" ht="15.75" hidden="1" thickBot="1" x14ac:dyDescent="0.3">
      <c r="A105" s="29"/>
      <c r="B105" s="13" t="s">
        <v>190</v>
      </c>
      <c r="C105" s="125"/>
      <c r="D105" s="125"/>
      <c r="E105" s="125"/>
      <c r="F105" s="126">
        <f t="shared" si="10"/>
        <v>0</v>
      </c>
      <c r="G105" s="125"/>
      <c r="H105" s="125"/>
      <c r="I105" s="126">
        <f t="shared" si="11"/>
        <v>0</v>
      </c>
      <c r="J105"/>
      <c r="K105"/>
      <c r="L105"/>
    </row>
    <row r="106" spans="1:12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  <c r="J106"/>
      <c r="K106"/>
      <c r="L106"/>
    </row>
    <row r="107" spans="1:12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  <c r="J107"/>
      <c r="K107"/>
      <c r="L107"/>
    </row>
    <row r="108" spans="1:12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  <c r="J108"/>
      <c r="K108"/>
      <c r="L108"/>
    </row>
    <row r="109" spans="1:12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  <c r="J109"/>
      <c r="K109"/>
      <c r="L109"/>
    </row>
    <row r="110" spans="1:12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  <c r="J110"/>
      <c r="K110"/>
      <c r="L110"/>
    </row>
    <row r="111" spans="1:12" x14ac:dyDescent="0.25">
      <c r="A111" s="29" t="s">
        <v>196</v>
      </c>
      <c r="B111" s="13" t="s">
        <v>197</v>
      </c>
      <c r="C111" s="125">
        <v>0</v>
      </c>
      <c r="D111" s="125">
        <v>0</v>
      </c>
      <c r="E111" s="125"/>
      <c r="F111" s="126">
        <f t="shared" si="10"/>
        <v>0</v>
      </c>
      <c r="G111" s="125">
        <v>0</v>
      </c>
      <c r="H111" s="125"/>
      <c r="I111" s="126">
        <f t="shared" si="11"/>
        <v>0</v>
      </c>
      <c r="J111"/>
      <c r="K111"/>
      <c r="L111"/>
    </row>
    <row r="112" spans="1:12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  <c r="J112"/>
      <c r="K112"/>
      <c r="L112"/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  <c r="J113"/>
      <c r="K113"/>
      <c r="L113"/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  <c r="J114"/>
      <c r="K114"/>
      <c r="L114"/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  <c r="J115"/>
      <c r="K115"/>
      <c r="L115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  <c r="J116"/>
      <c r="K116"/>
      <c r="L11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  <c r="J117"/>
      <c r="K117"/>
      <c r="L117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  <c r="J118"/>
      <c r="K118"/>
      <c r="L118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  <c r="J119"/>
      <c r="K119"/>
      <c r="L119"/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  <c r="J120"/>
      <c r="K120"/>
      <c r="L120"/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  <c r="J121"/>
      <c r="K121"/>
      <c r="L121"/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  <c r="J122"/>
      <c r="K122"/>
      <c r="L122"/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  <c r="J123"/>
      <c r="K123"/>
      <c r="L123"/>
    </row>
    <row r="124" spans="1:21" x14ac:dyDescent="0.25">
      <c r="A124" s="29" t="s">
        <v>214</v>
      </c>
      <c r="B124" s="13" t="s">
        <v>215</v>
      </c>
      <c r="C124" s="125">
        <v>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  <c r="J124"/>
      <c r="K124"/>
      <c r="L124"/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  <c r="J125"/>
      <c r="K125"/>
      <c r="L125"/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/>
      <c r="E126" s="125">
        <f>SUM(E127:E130)</f>
        <v>0</v>
      </c>
      <c r="F126" s="126">
        <f t="shared" si="10"/>
        <v>0</v>
      </c>
      <c r="G126" s="125"/>
      <c r="H126" s="125">
        <f>SUM(H127:H130)</f>
        <v>0</v>
      </c>
      <c r="I126" s="126">
        <f t="shared" si="15"/>
        <v>0</v>
      </c>
      <c r="J126"/>
      <c r="K126"/>
      <c r="L126"/>
    </row>
    <row r="127" spans="1:21" x14ac:dyDescent="0.25">
      <c r="A127" s="29"/>
      <c r="B127" s="13" t="s">
        <v>867</v>
      </c>
      <c r="C127" s="125">
        <v>0</v>
      </c>
      <c r="D127" s="125">
        <v>0</v>
      </c>
      <c r="E127" s="125"/>
      <c r="F127" s="126">
        <f t="shared" si="10"/>
        <v>0</v>
      </c>
      <c r="G127" s="125">
        <v>0</v>
      </c>
      <c r="H127" s="125"/>
      <c r="I127" s="126">
        <f t="shared" si="15"/>
        <v>0</v>
      </c>
      <c r="J127"/>
      <c r="K127"/>
      <c r="L127"/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M128" s="92"/>
      <c r="N128" s="92"/>
      <c r="O128" s="92"/>
      <c r="Q128" s="92"/>
      <c r="R128" s="92"/>
      <c r="S128" s="92"/>
      <c r="T128" s="92"/>
      <c r="U128" s="92"/>
    </row>
    <row r="129" spans="1:12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  <c r="J129"/>
      <c r="K129"/>
      <c r="L129"/>
    </row>
    <row r="130" spans="1:12" ht="15.75" thickBot="1" x14ac:dyDescent="0.3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  <c r="J130"/>
      <c r="K130"/>
      <c r="L130"/>
    </row>
    <row r="131" spans="1:12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  <c r="J131"/>
      <c r="K131"/>
      <c r="L131"/>
    </row>
    <row r="132" spans="1:12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  <c r="J132"/>
      <c r="K132"/>
      <c r="L132"/>
    </row>
    <row r="133" spans="1:12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  <c r="J133"/>
      <c r="K133"/>
      <c r="L133"/>
    </row>
    <row r="134" spans="1:12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  <c r="J134"/>
      <c r="K134"/>
      <c r="L134"/>
    </row>
    <row r="135" spans="1:12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  <c r="J135"/>
      <c r="K135"/>
      <c r="L135"/>
    </row>
    <row r="136" spans="1:12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  <c r="J136"/>
      <c r="K136"/>
      <c r="L136"/>
    </row>
    <row r="137" spans="1:12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  <c r="J137"/>
      <c r="K137"/>
      <c r="L137"/>
    </row>
    <row r="138" spans="1:12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  <c r="J138"/>
      <c r="K138"/>
      <c r="L138"/>
    </row>
    <row r="139" spans="1:12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  <c r="J139"/>
      <c r="K139"/>
      <c r="L139"/>
    </row>
    <row r="140" spans="1:12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  <c r="J140"/>
      <c r="K140"/>
      <c r="L140"/>
    </row>
    <row r="141" spans="1:12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  <c r="J141"/>
      <c r="K141"/>
      <c r="L141"/>
    </row>
    <row r="142" spans="1:12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  <c r="J142"/>
      <c r="K142"/>
      <c r="L142"/>
    </row>
    <row r="143" spans="1:12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  <c r="J143"/>
      <c r="K143"/>
      <c r="L143"/>
    </row>
    <row r="144" spans="1:12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  <c r="J144"/>
      <c r="K144"/>
      <c r="L144"/>
    </row>
    <row r="145" spans="1:12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  <c r="J145"/>
      <c r="K145"/>
      <c r="L145"/>
    </row>
    <row r="146" spans="1:12" ht="15.75" thickBot="1" x14ac:dyDescent="0.3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  <c r="J146"/>
      <c r="K146"/>
      <c r="L146"/>
    </row>
    <row r="147" spans="1:12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  <c r="J147"/>
      <c r="K147"/>
      <c r="L147"/>
    </row>
    <row r="148" spans="1:12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  <c r="J148"/>
      <c r="K148"/>
      <c r="L148"/>
    </row>
    <row r="149" spans="1:12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  <c r="J149"/>
      <c r="K149"/>
      <c r="L149"/>
    </row>
    <row r="150" spans="1:12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  <c r="J150"/>
      <c r="K150"/>
      <c r="L150"/>
    </row>
    <row r="151" spans="1:12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  <c r="J151"/>
      <c r="K151"/>
      <c r="L151"/>
    </row>
    <row r="152" spans="1:12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  <c r="J152"/>
      <c r="K152"/>
      <c r="L152"/>
    </row>
    <row r="153" spans="1:12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  <c r="J153"/>
      <c r="K153"/>
      <c r="L153"/>
    </row>
    <row r="154" spans="1:12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  <c r="J154"/>
      <c r="K154"/>
      <c r="L154"/>
    </row>
    <row r="155" spans="1:12" ht="15.75" thickBot="1" x14ac:dyDescent="0.3">
      <c r="A155" s="32" t="s">
        <v>261</v>
      </c>
      <c r="B155" s="7" t="s">
        <v>259</v>
      </c>
      <c r="C155" s="129">
        <f>C147+C146</f>
        <v>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  <c r="J155"/>
      <c r="K155"/>
      <c r="L155"/>
    </row>
    <row r="156" spans="1:12" x14ac:dyDescent="0.25">
      <c r="E156" s="166"/>
      <c r="F156" s="166"/>
      <c r="H156" s="166"/>
      <c r="I156" s="166"/>
      <c r="J156"/>
      <c r="K156"/>
      <c r="L156"/>
    </row>
    <row r="157" spans="1:12" x14ac:dyDescent="0.25">
      <c r="F157" s="92">
        <f>F84-F155</f>
        <v>0</v>
      </c>
      <c r="I157" s="92">
        <f>I84-I155</f>
        <v>0</v>
      </c>
      <c r="J157"/>
      <c r="K157"/>
      <c r="L157"/>
    </row>
  </sheetData>
  <mergeCells count="2">
    <mergeCell ref="A1:F1"/>
    <mergeCell ref="A2:F2"/>
  </mergeCells>
  <pageMargins left="0.7" right="0.7" top="0.75" bottom="0.75" header="0.3" footer="0.3"/>
  <pageSetup paperSize="9" scale="5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U157"/>
  <sheetViews>
    <sheetView view="pageBreakPreview" zoomScale="60" zoomScaleNormal="100" workbookViewId="0">
      <pane ySplit="8" topLeftCell="A140" activePane="bottomLeft" state="frozen"/>
      <selection activeCell="AB159" sqref="AB159"/>
      <selection pane="bottomLeft" activeCell="M135" sqref="M135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0.85546875" bestFit="1" customWidth="1"/>
    <col min="6" max="6" width="11.5703125" bestFit="1" customWidth="1"/>
    <col min="7" max="7" width="10.85546875" bestFit="1" customWidth="1"/>
    <col min="8" max="8" width="12.85546875" customWidth="1"/>
    <col min="9" max="9" width="11.570312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537</v>
      </c>
      <c r="B5" s="50" t="s">
        <v>555</v>
      </c>
      <c r="C5"/>
    </row>
    <row r="6" spans="1:9" x14ac:dyDescent="0.25">
      <c r="C6" s="294" t="s">
        <v>806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C26+C30+C38+C43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/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/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33">
        <f>SUM(C68:C69)</f>
        <v>0</v>
      </c>
      <c r="D67" s="133">
        <f>SUM(D68:D69)</f>
        <v>0</v>
      </c>
      <c r="E67" s="133">
        <f>SUM(E68:E69)</f>
        <v>0</v>
      </c>
      <c r="F67" s="134">
        <f t="shared" si="0"/>
        <v>0</v>
      </c>
      <c r="G67" s="133">
        <f>SUM(G68:G69)</f>
        <v>0</v>
      </c>
      <c r="H67" s="133">
        <f>SUM(H68:H69)</f>
        <v>0</v>
      </c>
      <c r="I67" s="134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960002</v>
      </c>
      <c r="D110" s="123">
        <f>SUM(D111:D112,D113,D126,D125)</f>
        <v>635000</v>
      </c>
      <c r="E110" s="123">
        <f>SUM(E111:E112,E113,E126,E125)</f>
        <v>0</v>
      </c>
      <c r="F110" s="124">
        <f t="shared" si="10"/>
        <v>635000</v>
      </c>
      <c r="G110" s="123">
        <f>SUM(G111:G112,G113,G126,G125)</f>
        <v>1524000</v>
      </c>
      <c r="H110" s="123">
        <f>SUM(H111:H112,H113,H126,H125)</f>
        <v>0</v>
      </c>
      <c r="I110" s="124">
        <f t="shared" si="11"/>
        <v>1524000</v>
      </c>
    </row>
    <row r="111" spans="1:9" x14ac:dyDescent="0.25">
      <c r="A111" s="29" t="s">
        <v>196</v>
      </c>
      <c r="B111" s="13" t="s">
        <v>197</v>
      </c>
      <c r="C111" s="125">
        <v>725707</v>
      </c>
      <c r="D111" s="125">
        <v>500000</v>
      </c>
      <c r="E111" s="125"/>
      <c r="F111" s="126">
        <f t="shared" si="10"/>
        <v>500000</v>
      </c>
      <c r="G111" s="125">
        <v>1200000</v>
      </c>
      <c r="H111" s="125"/>
      <c r="I111" s="126">
        <f t="shared" si="11"/>
        <v>1200000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/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>
        <v>0</v>
      </c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>
        <v>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234295</v>
      </c>
      <c r="D126" s="125">
        <f>SUM(D127:D130)</f>
        <v>135000</v>
      </c>
      <c r="E126" s="125">
        <f>SUM(E127:E130)</f>
        <v>0</v>
      </c>
      <c r="F126" s="126">
        <f t="shared" si="10"/>
        <v>135000</v>
      </c>
      <c r="G126" s="125">
        <f>SUM(G127:G130)</f>
        <v>324000</v>
      </c>
      <c r="H126" s="125">
        <f>SUM(H127:H130)</f>
        <v>0</v>
      </c>
      <c r="I126" s="126">
        <f t="shared" si="15"/>
        <v>324000</v>
      </c>
      <c r="J126">
        <f>G111*0.27</f>
        <v>324000</v>
      </c>
    </row>
    <row r="127" spans="1:21" x14ac:dyDescent="0.25">
      <c r="A127" s="29"/>
      <c r="B127" s="13" t="s">
        <v>867</v>
      </c>
      <c r="C127" s="125">
        <v>204095</v>
      </c>
      <c r="D127" s="125">
        <v>135000</v>
      </c>
      <c r="E127" s="125"/>
      <c r="F127" s="126">
        <f t="shared" si="10"/>
        <v>135000</v>
      </c>
      <c r="G127" s="125">
        <v>324000</v>
      </c>
      <c r="H127" s="125"/>
      <c r="I127" s="126">
        <f t="shared" si="15"/>
        <v>324000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>
        <v>30200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x14ac:dyDescent="0.2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>
        <v>43780</v>
      </c>
      <c r="H141" s="123"/>
      <c r="I141" s="124">
        <f t="shared" si="15"/>
        <v>43780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>
        <v>11820</v>
      </c>
      <c r="H142" s="127"/>
      <c r="I142" s="128">
        <f t="shared" si="15"/>
        <v>11820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>
        <v>1925737</v>
      </c>
      <c r="H145" s="133"/>
      <c r="I145" s="134">
        <f t="shared" si="15"/>
        <v>1925737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960002</v>
      </c>
      <c r="D146" s="129">
        <f>D145+D144+D143+D142+D141+D132+D131+D110+D104+D87</f>
        <v>635000</v>
      </c>
      <c r="E146" s="129">
        <f>E145+E144+E143+E142+E141+E132+E131+E110+E104+E87</f>
        <v>0</v>
      </c>
      <c r="F146" s="130">
        <f t="shared" si="10"/>
        <v>635000</v>
      </c>
      <c r="G146" s="129">
        <f>G145+G144+G143+G142+G141+G132+G131+G110+G104+G87</f>
        <v>3505337</v>
      </c>
      <c r="H146" s="129">
        <f>H145+H144+H143+H142+H141+H132+H131+H110+H104+H87</f>
        <v>0</v>
      </c>
      <c r="I146" s="130">
        <f t="shared" si="15"/>
        <v>3505337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0"/>
        <v>0</v>
      </c>
      <c r="G147" s="123">
        <f>SUM(G148:G154)</f>
        <v>0</v>
      </c>
      <c r="H147" s="129">
        <f>SUM(H148:H154)</f>
        <v>0</v>
      </c>
      <c r="I147" s="130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3"/>
      <c r="F148" s="124">
        <f t="shared" si="10"/>
        <v>0</v>
      </c>
      <c r="G148" s="125"/>
      <c r="H148" s="123"/>
      <c r="I148" s="124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960002</v>
      </c>
      <c r="D155" s="129">
        <f>D147+D146</f>
        <v>635000</v>
      </c>
      <c r="E155" s="136">
        <f>E147+E146</f>
        <v>0</v>
      </c>
      <c r="F155" s="137">
        <f>SUM(D155:E155)</f>
        <v>635000</v>
      </c>
      <c r="G155" s="129">
        <f>G147+G146</f>
        <v>3505337</v>
      </c>
      <c r="H155" s="136">
        <f>H147+H146</f>
        <v>0</v>
      </c>
      <c r="I155" s="137">
        <f>SUM(G155:H155)</f>
        <v>3505337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-635000</v>
      </c>
      <c r="I157" s="92">
        <f>I84-I155</f>
        <v>-3505337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U157"/>
  <sheetViews>
    <sheetView view="pageBreakPreview" zoomScale="60" zoomScaleNormal="100" workbookViewId="0">
      <pane xSplit="2" ySplit="8" topLeftCell="C147" activePane="bottomRight" state="frozen"/>
      <selection pane="topRight" activeCell="C1" sqref="C1"/>
      <selection pane="bottomLeft" activeCell="A9" sqref="A9"/>
      <selection pane="bottomRight" activeCell="G145" sqref="G145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9.85546875" customWidth="1"/>
    <col min="5" max="5" width="12" bestFit="1" customWidth="1"/>
    <col min="6" max="6" width="12.7109375" bestFit="1" customWidth="1"/>
    <col min="7" max="7" width="13.42578125" customWidth="1"/>
    <col min="8" max="8" width="12" bestFit="1" customWidth="1"/>
    <col min="9" max="9" width="12.710937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442</v>
      </c>
      <c r="B5" s="50" t="s">
        <v>443</v>
      </c>
      <c r="C5"/>
    </row>
    <row r="6" spans="1:9" x14ac:dyDescent="0.25">
      <c r="C6" s="294" t="s">
        <v>807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5.75" thickBot="1" x14ac:dyDescent="0.3"/>
    <row r="8" spans="1:9" ht="21.7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.75" hidden="1" thickBot="1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.75" hidden="1" thickBot="1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.75" hidden="1" thickBot="1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.75" hidden="1" thickBot="1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hidden="1" thickBot="1" x14ac:dyDescent="0.3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25">
      <c r="A132" s="28" t="s">
        <v>224</v>
      </c>
      <c r="B132" s="20" t="s">
        <v>34</v>
      </c>
      <c r="C132" s="123">
        <f>SUM(C133:C138)</f>
        <v>11750000</v>
      </c>
      <c r="D132" s="123">
        <f>SUM(D133:D138)</f>
        <v>6485000</v>
      </c>
      <c r="E132" s="123">
        <f>SUM(E133:E138)</f>
        <v>0</v>
      </c>
      <c r="F132" s="124">
        <f t="shared" si="10"/>
        <v>6485000</v>
      </c>
      <c r="G132" s="123">
        <f>SUM(G133:G138)</f>
        <v>11660000</v>
      </c>
      <c r="H132" s="123">
        <f>SUM(H133:H138)</f>
        <v>0</v>
      </c>
      <c r="I132" s="124">
        <f t="shared" si="15"/>
        <v>11660000</v>
      </c>
    </row>
    <row r="133" spans="1:9" x14ac:dyDescent="0.25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>
        <v>11750000</v>
      </c>
      <c r="D137" s="125">
        <v>6485000</v>
      </c>
      <c r="E137" s="125"/>
      <c r="F137" s="126">
        <f t="shared" si="10"/>
        <v>6485000</v>
      </c>
      <c r="G137" s="125">
        <v>11660000</v>
      </c>
      <c r="H137" s="125"/>
      <c r="I137" s="126">
        <f t="shared" si="15"/>
        <v>11660000</v>
      </c>
    </row>
    <row r="138" spans="1:9" ht="15.75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>
        <v>3000000</v>
      </c>
      <c r="E145" s="133"/>
      <c r="F145" s="134">
        <f t="shared" si="10"/>
        <v>3000000</v>
      </c>
      <c r="G145" s="133">
        <v>3000000</v>
      </c>
      <c r="H145" s="133"/>
      <c r="I145" s="134">
        <f t="shared" si="15"/>
        <v>3000000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11750000</v>
      </c>
      <c r="D146" s="129">
        <f>D145+D144+D143+D142+D141+D132+D131+D110+D104+D87</f>
        <v>9485000</v>
      </c>
      <c r="E146" s="129">
        <f>E145+E144+E143+E142+E141+E132+E131+E110+E104+E87</f>
        <v>0</v>
      </c>
      <c r="F146" s="130">
        <f t="shared" si="10"/>
        <v>9485000</v>
      </c>
      <c r="G146" s="129">
        <f>G145+G144+G143+G142+G141+G132+G131+G110+G104+G87</f>
        <v>14660000</v>
      </c>
      <c r="H146" s="129">
        <f>H145+H144+H143+H142+H141+H132+H131+H110+H104+H87</f>
        <v>0</v>
      </c>
      <c r="I146" s="130">
        <f t="shared" si="15"/>
        <v>14660000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11750000</v>
      </c>
      <c r="D155" s="129">
        <f>D147+D146</f>
        <v>9485000</v>
      </c>
      <c r="E155" s="136">
        <f>E147+E146</f>
        <v>0</v>
      </c>
      <c r="F155" s="137">
        <f>SUM(D155:E155)</f>
        <v>9485000</v>
      </c>
      <c r="G155" s="129">
        <f>G147+G146</f>
        <v>14660000</v>
      </c>
      <c r="H155" s="136">
        <f>H147+H146</f>
        <v>0</v>
      </c>
      <c r="I155" s="137">
        <f>SUM(G155:H155)</f>
        <v>14660000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-9485000</v>
      </c>
      <c r="I157" s="92">
        <f>I84-I155</f>
        <v>-14660000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1" orientation="portrait" horizontalDpi="300" verticalDpi="300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U157"/>
  <sheetViews>
    <sheetView view="pageBreakPreview" zoomScale="60" zoomScaleNormal="100" workbookViewId="0">
      <pane ySplit="8" topLeftCell="A123" activePane="bottomLeft" state="frozen"/>
      <selection activeCell="AB159" sqref="AB159"/>
      <selection pane="bottomLeft" activeCell="I8" sqref="I8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0.85546875" bestFit="1" customWidth="1"/>
    <col min="5" max="5" width="11" bestFit="1" customWidth="1"/>
    <col min="6" max="6" width="11.7109375" bestFit="1" customWidth="1"/>
    <col min="7" max="7" width="10.85546875" bestFit="1" customWidth="1"/>
    <col min="8" max="8" width="11" bestFit="1" customWidth="1"/>
    <col min="9" max="9" width="11.7109375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444</v>
      </c>
      <c r="B5" s="50" t="s">
        <v>445</v>
      </c>
      <c r="C5"/>
    </row>
    <row r="6" spans="1:9" x14ac:dyDescent="0.25">
      <c r="C6" s="294" t="s">
        <v>808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89" si="8">SUM(D87:E87)</f>
        <v>0</v>
      </c>
      <c r="G87" s="123">
        <f>G88+G100</f>
        <v>0</v>
      </c>
      <c r="H87" s="123">
        <f>H88+H100</f>
        <v>0</v>
      </c>
      <c r="I87" s="132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25">
      <c r="A132" s="28" t="s">
        <v>224</v>
      </c>
      <c r="B132" s="20" t="s">
        <v>34</v>
      </c>
      <c r="C132" s="123">
        <f>SUM(C133:C138)</f>
        <v>1500000</v>
      </c>
      <c r="D132" s="123">
        <f>SUM(D133:D138)</f>
        <v>1200000</v>
      </c>
      <c r="E132" s="123">
        <f>SUM(E133:E138)</f>
        <v>0</v>
      </c>
      <c r="F132" s="124">
        <f t="shared" si="10"/>
        <v>1200000</v>
      </c>
      <c r="G132" s="123">
        <f>SUM(G133:G138)</f>
        <v>1200000</v>
      </c>
      <c r="H132" s="123">
        <f>SUM(H133:H138)</f>
        <v>0</v>
      </c>
      <c r="I132" s="124">
        <f t="shared" si="15"/>
        <v>1200000</v>
      </c>
    </row>
    <row r="133" spans="1:9" x14ac:dyDescent="0.25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>
        <v>1500000</v>
      </c>
      <c r="D137" s="125">
        <v>1200000</v>
      </c>
      <c r="E137" s="125">
        <v>0</v>
      </c>
      <c r="F137" s="126">
        <f t="shared" si="10"/>
        <v>1200000</v>
      </c>
      <c r="G137" s="125">
        <v>1200000</v>
      </c>
      <c r="H137" s="125">
        <v>0</v>
      </c>
      <c r="I137" s="126">
        <f t="shared" si="15"/>
        <v>1200000</v>
      </c>
    </row>
    <row r="138" spans="1:9" ht="15.75" thickBot="1" x14ac:dyDescent="0.3">
      <c r="A138" s="29" t="s">
        <v>233</v>
      </c>
      <c r="B138" s="13" t="s">
        <v>234</v>
      </c>
      <c r="C138" s="127">
        <f>SUM(C139:C140)</f>
        <v>0</v>
      </c>
      <c r="D138" s="127">
        <f>SUM(D139:D140)</f>
        <v>0</v>
      </c>
      <c r="E138" s="127">
        <f>SUM(E139:E140)</f>
        <v>0</v>
      </c>
      <c r="F138" s="128">
        <f t="shared" si="10"/>
        <v>0</v>
      </c>
      <c r="G138" s="127">
        <f>SUM(G139:G140)</f>
        <v>0</v>
      </c>
      <c r="H138" s="127">
        <f>SUM(H139:H140)</f>
        <v>0</v>
      </c>
      <c r="I138" s="128">
        <f t="shared" si="15"/>
        <v>0</v>
      </c>
    </row>
    <row r="139" spans="1:9" ht="15.75" hidden="1" thickBot="1" x14ac:dyDescent="0.3">
      <c r="A139" s="29"/>
      <c r="B139" s="13" t="s">
        <v>235</v>
      </c>
      <c r="C139" s="123"/>
      <c r="D139" s="123"/>
      <c r="E139" s="123"/>
      <c r="F139" s="124">
        <f t="shared" si="10"/>
        <v>0</v>
      </c>
      <c r="G139" s="123"/>
      <c r="H139" s="123"/>
      <c r="I139" s="124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1500000</v>
      </c>
      <c r="D146" s="129">
        <f>D145+D144+D143+D142+D141+D132+D131+D110+D104+D87</f>
        <v>1200000</v>
      </c>
      <c r="E146" s="129">
        <f>E145+E144+E143+E142+E141+E132+E131+E110+E104+E87</f>
        <v>0</v>
      </c>
      <c r="F146" s="130">
        <f t="shared" si="10"/>
        <v>1200000</v>
      </c>
      <c r="G146" s="129">
        <f>G145+G144+G143+G142+G141+G132+G131+G110+G104+G87</f>
        <v>1200000</v>
      </c>
      <c r="H146" s="129">
        <f>H145+H144+H143+H142+H141+H132+H131+H110+H104+H87</f>
        <v>0</v>
      </c>
      <c r="I146" s="130">
        <f t="shared" si="15"/>
        <v>1200000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1500000</v>
      </c>
      <c r="D155" s="129">
        <f>D147+D146</f>
        <v>1200000</v>
      </c>
      <c r="E155" s="136">
        <f>E147+E146</f>
        <v>0</v>
      </c>
      <c r="F155" s="137">
        <f>SUM(D155:E155)</f>
        <v>1200000</v>
      </c>
      <c r="G155" s="129">
        <f>G147+G146</f>
        <v>1200000</v>
      </c>
      <c r="H155" s="136">
        <f>H147+H146</f>
        <v>0</v>
      </c>
      <c r="I155" s="137">
        <f>SUM(G155:H155)</f>
        <v>1200000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-1200000</v>
      </c>
      <c r="I157" s="92">
        <f>I84-I155</f>
        <v>-1200000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U157"/>
  <sheetViews>
    <sheetView view="pageBreakPreview" zoomScale="60" zoomScaleNormal="100" workbookViewId="0">
      <pane ySplit="8" topLeftCell="A117" activePane="bottomLeft" state="frozen"/>
      <selection activeCell="AB159" sqref="AB159"/>
      <selection pane="bottomLeft" activeCell="L92" sqref="L92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6" max="6" width="9.85546875" customWidth="1"/>
    <col min="9" max="9" width="9.85546875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557</v>
      </c>
      <c r="B5" s="50" t="s">
        <v>564</v>
      </c>
      <c r="C5"/>
    </row>
    <row r="6" spans="1:9" x14ac:dyDescent="0.25">
      <c r="C6" s="294" t="s">
        <v>809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.75" thickBot="1" x14ac:dyDescent="0.3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.75" hidden="1" thickBot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.75" hidden="1" thickBot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.75" hidden="1" thickBot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.75" hidden="1" thickBot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.75" hidden="1" thickBot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.75" hidden="1" thickBot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.75" hidden="1" thickBot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.75" hidden="1" thickBot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.75" hidden="1" thickBot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.75" hidden="1" thickBot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.75" hidden="1" thickBot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.75" hidden="1" thickBot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.75" hidden="1" thickBot="1" x14ac:dyDescent="0.3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.75" hidden="1" thickBot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.75" hidden="1" thickBot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.75" hidden="1" thickBot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.75" hidden="1" thickBot="1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.75" hidden="1" thickBot="1" x14ac:dyDescent="0.3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hidden="1" thickBot="1" x14ac:dyDescent="0.3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>
        <v>0</v>
      </c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.75" thickBot="1" x14ac:dyDescent="0.3">
      <c r="A70" s="21" t="s">
        <v>135</v>
      </c>
      <c r="B70" s="20" t="s">
        <v>136</v>
      </c>
      <c r="C70" s="123"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hidden="1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25">
      <c r="A87" s="28" t="s">
        <v>157</v>
      </c>
      <c r="B87" s="20" t="s">
        <v>31</v>
      </c>
      <c r="C87" s="123">
        <f>C88+C100</f>
        <v>120000</v>
      </c>
      <c r="D87" s="123">
        <f>D88+D100</f>
        <v>120000</v>
      </c>
      <c r="E87" s="123">
        <f>E88+E100</f>
        <v>0</v>
      </c>
      <c r="F87" s="132">
        <f t="shared" ref="F87:F89" si="8">SUM(D87:E87)</f>
        <v>120000</v>
      </c>
      <c r="G87" s="123">
        <f>G88+G100</f>
        <v>120000</v>
      </c>
      <c r="H87" s="123">
        <f>H88+H100</f>
        <v>0</v>
      </c>
      <c r="I87" s="132">
        <f t="shared" ref="I87:I89" si="9">SUM(G87:H87)</f>
        <v>120000</v>
      </c>
    </row>
    <row r="88" spans="1:9" x14ac:dyDescent="0.25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120000</v>
      </c>
      <c r="D100" s="125">
        <f>SUM(D101:D103)</f>
        <v>120000</v>
      </c>
      <c r="E100" s="125">
        <f>SUM(E101:E103)</f>
        <v>0</v>
      </c>
      <c r="F100" s="126">
        <f t="shared" si="10"/>
        <v>120000</v>
      </c>
      <c r="G100" s="125">
        <f>SUM(G101:G103)</f>
        <v>120000</v>
      </c>
      <c r="H100" s="125">
        <f>SUM(H101:H103)</f>
        <v>0</v>
      </c>
      <c r="I100" s="126">
        <f t="shared" si="11"/>
        <v>120000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>
        <v>120000</v>
      </c>
      <c r="D102" s="125">
        <v>120000</v>
      </c>
      <c r="E102" s="125"/>
      <c r="F102" s="126">
        <f t="shared" si="10"/>
        <v>120000</v>
      </c>
      <c r="G102" s="125">
        <v>120000</v>
      </c>
      <c r="H102" s="125"/>
      <c r="I102" s="126">
        <f t="shared" si="11"/>
        <v>120000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x14ac:dyDescent="0.25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0"/>
        <v>0</v>
      </c>
      <c r="G104" s="123">
        <f>SUM(G105:G109)</f>
        <v>0</v>
      </c>
      <c r="H104" s="123">
        <f>SUM(H105:H109)</f>
        <v>0</v>
      </c>
      <c r="I104" s="124">
        <f t="shared" si="11"/>
        <v>0</v>
      </c>
    </row>
    <row r="105" spans="1:9" ht="15.75" thickBot="1" x14ac:dyDescent="0.3">
      <c r="A105" s="29"/>
      <c r="B105" s="13" t="s">
        <v>190</v>
      </c>
      <c r="C105" s="127"/>
      <c r="D105" s="127"/>
      <c r="E105" s="127"/>
      <c r="F105" s="128">
        <f t="shared" si="10"/>
        <v>0</v>
      </c>
      <c r="G105" s="127"/>
      <c r="H105" s="127"/>
      <c r="I105" s="128">
        <f t="shared" si="11"/>
        <v>0</v>
      </c>
    </row>
    <row r="106" spans="1:9" x14ac:dyDescent="0.25">
      <c r="A106" s="29"/>
      <c r="B106" s="13" t="s">
        <v>191</v>
      </c>
      <c r="C106" s="123"/>
      <c r="D106" s="123"/>
      <c r="E106" s="123"/>
      <c r="F106" s="124">
        <f t="shared" si="10"/>
        <v>0</v>
      </c>
      <c r="G106" s="123"/>
      <c r="H106" s="123"/>
      <c r="I106" s="124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x14ac:dyDescent="0.2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x14ac:dyDescent="0.2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2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2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2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2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2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>
        <v>0</v>
      </c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>
        <v>0</v>
      </c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120000</v>
      </c>
      <c r="D146" s="129">
        <f>D145+D144+D143+D142+D141+D132+D131+D110+D104+D87</f>
        <v>120000</v>
      </c>
      <c r="E146" s="129">
        <f>E145+E144+E143+E142+E141+E132+E131+E110+E104+E87</f>
        <v>0</v>
      </c>
      <c r="F146" s="130">
        <f t="shared" si="10"/>
        <v>120000</v>
      </c>
      <c r="G146" s="129">
        <f>G145+G144+G143+G142+G141+G132+G131+G110+G104+G87</f>
        <v>120000</v>
      </c>
      <c r="H146" s="129">
        <f>H145+H144+H143+H142+H141+H132+H131+H110+H104+H87</f>
        <v>0</v>
      </c>
      <c r="I146" s="130">
        <f t="shared" si="15"/>
        <v>120000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120000</v>
      </c>
      <c r="D155" s="129">
        <f>D147+D146</f>
        <v>120000</v>
      </c>
      <c r="E155" s="136">
        <f>E147+E146</f>
        <v>0</v>
      </c>
      <c r="F155" s="137">
        <f>SUM(D155:E155)</f>
        <v>120000</v>
      </c>
      <c r="G155" s="129">
        <f>G147+G146</f>
        <v>120000</v>
      </c>
      <c r="H155" s="136">
        <f>H147+H146</f>
        <v>0</v>
      </c>
      <c r="I155" s="137">
        <f>SUM(G155:H155)</f>
        <v>120000</v>
      </c>
    </row>
    <row r="156" spans="1:9" x14ac:dyDescent="0.25">
      <c r="E156" s="47"/>
      <c r="F156" s="47"/>
      <c r="H156" s="47"/>
      <c r="I156" s="47"/>
    </row>
    <row r="157" spans="1:9" x14ac:dyDescent="0.25">
      <c r="F157" s="92">
        <f>F84-F155</f>
        <v>-120000</v>
      </c>
      <c r="I157" s="92">
        <f>I84-I155</f>
        <v>-120000</v>
      </c>
    </row>
  </sheetData>
  <mergeCells count="2">
    <mergeCell ref="A1:F1"/>
    <mergeCell ref="A2:F2"/>
  </mergeCells>
  <pageMargins left="0.25" right="0.25" top="0.75" bottom="0.75" header="0.3" footer="0.3"/>
  <pageSetup paperSize="9" scale="59" orientation="portrait" horizontalDpi="300" verticalDpi="300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U157"/>
  <sheetViews>
    <sheetView view="pageBreakPreview" zoomScale="60" zoomScaleNormal="100" workbookViewId="0">
      <pane ySplit="8" topLeftCell="A114" activePane="bottomLeft" state="frozen"/>
      <selection activeCell="AB159" sqref="AB159"/>
      <selection pane="bottomLeft" activeCell="P110" sqref="P110"/>
    </sheetView>
  </sheetViews>
  <sheetFormatPr defaultColWidth="9.140625" defaultRowHeight="15" x14ac:dyDescent="0.25"/>
  <cols>
    <col min="1" max="1" width="9.140625" style="170"/>
    <col min="2" max="2" width="59.140625" style="170" bestFit="1" customWidth="1"/>
    <col min="3" max="3" width="12.85546875" style="170" customWidth="1"/>
    <col min="4" max="4" width="10.5703125" style="170" customWidth="1"/>
    <col min="5" max="5" width="10.42578125" style="170" customWidth="1"/>
    <col min="6" max="6" width="11.5703125" style="170" bestFit="1" customWidth="1"/>
    <col min="7" max="7" width="11.5703125" style="170" customWidth="1"/>
    <col min="8" max="8" width="10.42578125" style="170" customWidth="1"/>
    <col min="9" max="9" width="11.5703125" style="170" bestFit="1" customWidth="1"/>
    <col min="10" max="16384" width="9.140625" style="170"/>
  </cols>
  <sheetData>
    <row r="1" spans="1:9" s="366" customFormat="1" ht="15" customHeight="1" x14ac:dyDescent="0.2">
      <c r="A1" s="1389" t="s">
        <v>268</v>
      </c>
      <c r="B1" s="1389"/>
      <c r="C1" s="1389"/>
      <c r="D1" s="1389"/>
      <c r="E1" s="1389"/>
      <c r="F1" s="1389"/>
    </row>
    <row r="2" spans="1:9" s="366" customFormat="1" ht="15" customHeight="1" x14ac:dyDescent="0.2">
      <c r="A2" s="1389">
        <v>2023</v>
      </c>
      <c r="B2" s="1389"/>
      <c r="C2" s="1389"/>
      <c r="D2" s="1389"/>
      <c r="E2" s="1389"/>
      <c r="F2" s="1389"/>
    </row>
    <row r="3" spans="1:9" s="366" customFormat="1" ht="5.25" customHeight="1" x14ac:dyDescent="0.25">
      <c r="C3" s="170"/>
    </row>
    <row r="4" spans="1:9" x14ac:dyDescent="0.25">
      <c r="A4" s="366" t="s">
        <v>266</v>
      </c>
    </row>
    <row r="5" spans="1:9" s="1225" customFormat="1" x14ac:dyDescent="0.25">
      <c r="A5" s="1224" t="s">
        <v>539</v>
      </c>
      <c r="B5" s="1225" t="s">
        <v>563</v>
      </c>
      <c r="C5" s="170"/>
    </row>
    <row r="6" spans="1:9" x14ac:dyDescent="0.25">
      <c r="C6" s="1226" t="s">
        <v>810</v>
      </c>
      <c r="D6" s="1227" t="str">
        <f>'1 címrend'!C3</f>
        <v xml:space="preserve"> melléklet a  .../2023. ( IX....) rendelethez</v>
      </c>
      <c r="E6" s="1228"/>
      <c r="F6" s="1228"/>
      <c r="G6" s="1227"/>
      <c r="H6" s="1228"/>
      <c r="I6" s="1228"/>
    </row>
    <row r="7" spans="1:9" ht="15.75" thickBot="1" x14ac:dyDescent="0.3"/>
    <row r="8" spans="1:9" ht="32.25" thickBot="1" x14ac:dyDescent="0.3">
      <c r="A8" s="885" t="s">
        <v>39</v>
      </c>
      <c r="B8" s="1229" t="s">
        <v>20</v>
      </c>
      <c r="C8" s="885" t="s">
        <v>1374</v>
      </c>
      <c r="D8" s="885" t="s">
        <v>29</v>
      </c>
      <c r="E8" s="1230" t="s">
        <v>30</v>
      </c>
      <c r="F8" s="1231" t="s">
        <v>18</v>
      </c>
      <c r="G8" s="885" t="s">
        <v>29</v>
      </c>
      <c r="H8" s="1230" t="s">
        <v>30</v>
      </c>
      <c r="I8" s="689" t="s">
        <v>1333</v>
      </c>
    </row>
    <row r="9" spans="1:9" ht="15.75" thickBot="1" x14ac:dyDescent="0.3">
      <c r="A9" s="1232" t="s">
        <v>40</v>
      </c>
      <c r="B9" s="1233" t="s">
        <v>41</v>
      </c>
      <c r="C9" s="341">
        <f>SUM(C10,C17,C18,C20,C21,C19)</f>
        <v>0</v>
      </c>
      <c r="D9" s="341">
        <f>SUM(D10,D17,D18,D20,D21,D19)</f>
        <v>0</v>
      </c>
      <c r="E9" s="341">
        <f>SUM(E10,E17,E18,E20,E21,E19)</f>
        <v>0</v>
      </c>
      <c r="F9" s="1234">
        <f t="shared" ref="F9:F72" si="0">SUM(D9:E9)</f>
        <v>0</v>
      </c>
      <c r="G9" s="341">
        <f>SUM(G10,G17,G18,G20,G21,G19)</f>
        <v>0</v>
      </c>
      <c r="H9" s="341">
        <f>SUM(H10,H17,H18,H20,H21,H19)</f>
        <v>0</v>
      </c>
      <c r="I9" s="1234">
        <f t="shared" ref="I9:I72" si="1">SUM(G9:H9)</f>
        <v>0</v>
      </c>
    </row>
    <row r="10" spans="1:9" x14ac:dyDescent="0.25">
      <c r="A10" s="1235" t="s">
        <v>42</v>
      </c>
      <c r="B10" s="1236" t="s">
        <v>43</v>
      </c>
      <c r="C10" s="634">
        <f>SUM(C11:C16)</f>
        <v>0</v>
      </c>
      <c r="D10" s="634">
        <f>SUM(D11:D16)</f>
        <v>0</v>
      </c>
      <c r="E10" s="634">
        <f>SUM(E11:E16)</f>
        <v>0</v>
      </c>
      <c r="F10" s="191">
        <f t="shared" si="0"/>
        <v>0</v>
      </c>
      <c r="G10" s="634">
        <f>SUM(G11:G16)</f>
        <v>0</v>
      </c>
      <c r="H10" s="634">
        <f>SUM(H11:H16)</f>
        <v>0</v>
      </c>
      <c r="I10" s="191">
        <f t="shared" si="1"/>
        <v>0</v>
      </c>
    </row>
    <row r="11" spans="1:9" x14ac:dyDescent="0.25">
      <c r="A11" s="1235" t="s">
        <v>44</v>
      </c>
      <c r="B11" s="1236" t="s">
        <v>45</v>
      </c>
      <c r="C11" s="180"/>
      <c r="D11" s="180"/>
      <c r="E11" s="180"/>
      <c r="F11" s="640">
        <f t="shared" si="0"/>
        <v>0</v>
      </c>
      <c r="G11" s="180"/>
      <c r="H11" s="180"/>
      <c r="I11" s="640">
        <f t="shared" si="1"/>
        <v>0</v>
      </c>
    </row>
    <row r="12" spans="1:9" x14ac:dyDescent="0.25">
      <c r="A12" s="1235" t="s">
        <v>46</v>
      </c>
      <c r="B12" s="1236" t="s">
        <v>47</v>
      </c>
      <c r="C12" s="180"/>
      <c r="D12" s="180"/>
      <c r="E12" s="180"/>
      <c r="F12" s="640">
        <f t="shared" si="0"/>
        <v>0</v>
      </c>
      <c r="G12" s="180"/>
      <c r="H12" s="180"/>
      <c r="I12" s="640">
        <f t="shared" si="1"/>
        <v>0</v>
      </c>
    </row>
    <row r="13" spans="1:9" x14ac:dyDescent="0.25">
      <c r="A13" s="1235" t="s">
        <v>48</v>
      </c>
      <c r="B13" s="1236" t="s">
        <v>49</v>
      </c>
      <c r="C13" s="180"/>
      <c r="D13" s="180"/>
      <c r="E13" s="180"/>
      <c r="F13" s="640">
        <f t="shared" si="0"/>
        <v>0</v>
      </c>
      <c r="G13" s="180"/>
      <c r="H13" s="180"/>
      <c r="I13" s="640">
        <f t="shared" si="1"/>
        <v>0</v>
      </c>
    </row>
    <row r="14" spans="1:9" x14ac:dyDescent="0.25">
      <c r="A14" s="1235" t="s">
        <v>50</v>
      </c>
      <c r="B14" s="1236" t="s">
        <v>51</v>
      </c>
      <c r="C14" s="180"/>
      <c r="D14" s="180"/>
      <c r="E14" s="180"/>
      <c r="F14" s="640">
        <f t="shared" si="0"/>
        <v>0</v>
      </c>
      <c r="G14" s="180"/>
      <c r="H14" s="180"/>
      <c r="I14" s="640">
        <f t="shared" si="1"/>
        <v>0</v>
      </c>
    </row>
    <row r="15" spans="1:9" x14ac:dyDescent="0.25">
      <c r="A15" s="1235" t="s">
        <v>52</v>
      </c>
      <c r="B15" s="1236" t="s">
        <v>53</v>
      </c>
      <c r="C15" s="180"/>
      <c r="D15" s="180"/>
      <c r="E15" s="180"/>
      <c r="F15" s="640">
        <f t="shared" si="0"/>
        <v>0</v>
      </c>
      <c r="G15" s="180"/>
      <c r="H15" s="180"/>
      <c r="I15" s="640">
        <f t="shared" si="1"/>
        <v>0</v>
      </c>
    </row>
    <row r="16" spans="1:9" x14ac:dyDescent="0.25">
      <c r="A16" s="1235" t="s">
        <v>54</v>
      </c>
      <c r="B16" s="1236" t="s">
        <v>55</v>
      </c>
      <c r="C16" s="180"/>
      <c r="D16" s="180"/>
      <c r="E16" s="180"/>
      <c r="F16" s="640">
        <f t="shared" si="0"/>
        <v>0</v>
      </c>
      <c r="G16" s="180"/>
      <c r="H16" s="180"/>
      <c r="I16" s="640">
        <f t="shared" si="1"/>
        <v>0</v>
      </c>
    </row>
    <row r="17" spans="1:9" x14ac:dyDescent="0.25">
      <c r="A17" s="1235" t="s">
        <v>56</v>
      </c>
      <c r="B17" s="1236" t="s">
        <v>57</v>
      </c>
      <c r="C17" s="180"/>
      <c r="D17" s="180"/>
      <c r="E17" s="180"/>
      <c r="F17" s="640">
        <f t="shared" si="0"/>
        <v>0</v>
      </c>
      <c r="G17" s="180"/>
      <c r="H17" s="180"/>
      <c r="I17" s="640">
        <f t="shared" si="1"/>
        <v>0</v>
      </c>
    </row>
    <row r="18" spans="1:9" x14ac:dyDescent="0.25">
      <c r="A18" s="1235" t="s">
        <v>58</v>
      </c>
      <c r="B18" s="1236" t="s">
        <v>59</v>
      </c>
      <c r="C18" s="180"/>
      <c r="D18" s="180"/>
      <c r="E18" s="180"/>
      <c r="F18" s="640">
        <f t="shared" si="0"/>
        <v>0</v>
      </c>
      <c r="G18" s="180"/>
      <c r="H18" s="180"/>
      <c r="I18" s="640">
        <f t="shared" si="1"/>
        <v>0</v>
      </c>
    </row>
    <row r="19" spans="1:9" x14ac:dyDescent="0.25">
      <c r="A19" s="1237" t="s">
        <v>262</v>
      </c>
      <c r="B19" s="1238" t="s">
        <v>263</v>
      </c>
      <c r="C19" s="180"/>
      <c r="D19" s="180"/>
      <c r="E19" s="180"/>
      <c r="F19" s="640">
        <f t="shared" si="0"/>
        <v>0</v>
      </c>
      <c r="G19" s="180"/>
      <c r="H19" s="180"/>
      <c r="I19" s="640">
        <f t="shared" si="1"/>
        <v>0</v>
      </c>
    </row>
    <row r="20" spans="1:9" x14ac:dyDescent="0.25">
      <c r="A20" s="1237" t="s">
        <v>60</v>
      </c>
      <c r="B20" s="1238" t="s">
        <v>61</v>
      </c>
      <c r="C20" s="180"/>
      <c r="D20" s="180"/>
      <c r="E20" s="180"/>
      <c r="F20" s="640">
        <f t="shared" si="0"/>
        <v>0</v>
      </c>
      <c r="G20" s="180"/>
      <c r="H20" s="180"/>
      <c r="I20" s="640">
        <f t="shared" si="1"/>
        <v>0</v>
      </c>
    </row>
    <row r="21" spans="1:9" ht="15.75" thickBot="1" x14ac:dyDescent="0.3">
      <c r="A21" s="1237" t="s">
        <v>62</v>
      </c>
      <c r="B21" s="1238" t="s">
        <v>63</v>
      </c>
      <c r="C21" s="940"/>
      <c r="D21" s="940"/>
      <c r="E21" s="940"/>
      <c r="F21" s="731">
        <f t="shared" si="0"/>
        <v>0</v>
      </c>
      <c r="G21" s="940"/>
      <c r="H21" s="940"/>
      <c r="I21" s="731">
        <f t="shared" si="1"/>
        <v>0</v>
      </c>
    </row>
    <row r="22" spans="1:9" x14ac:dyDescent="0.25">
      <c r="A22" s="1239" t="s">
        <v>64</v>
      </c>
      <c r="B22" s="1240" t="s">
        <v>24</v>
      </c>
      <c r="C22" s="634">
        <f>SUM(C23:C24)</f>
        <v>0</v>
      </c>
      <c r="D22" s="634">
        <f>SUM(D23:D24)</f>
        <v>0</v>
      </c>
      <c r="E22" s="634">
        <f>SUM(E23:E24)</f>
        <v>0</v>
      </c>
      <c r="F22" s="191">
        <f t="shared" si="0"/>
        <v>0</v>
      </c>
      <c r="G22" s="634">
        <f>SUM(G23:G24)</f>
        <v>0</v>
      </c>
      <c r="H22" s="634">
        <f>SUM(H23:H24)</f>
        <v>0</v>
      </c>
      <c r="I22" s="191">
        <f t="shared" si="1"/>
        <v>0</v>
      </c>
    </row>
    <row r="23" spans="1:9" hidden="1" x14ac:dyDescent="0.25">
      <c r="A23" s="1241"/>
      <c r="B23" s="1111" t="s">
        <v>264</v>
      </c>
      <c r="C23" s="180"/>
      <c r="D23" s="180"/>
      <c r="E23" s="180"/>
      <c r="F23" s="640">
        <f t="shared" si="0"/>
        <v>0</v>
      </c>
      <c r="G23" s="180"/>
      <c r="H23" s="180"/>
      <c r="I23" s="640">
        <f t="shared" si="1"/>
        <v>0</v>
      </c>
    </row>
    <row r="24" spans="1:9" ht="15.75" hidden="1" thickBot="1" x14ac:dyDescent="0.3">
      <c r="A24" s="1242"/>
      <c r="B24" s="1243" t="s">
        <v>265</v>
      </c>
      <c r="C24" s="940"/>
      <c r="D24" s="940"/>
      <c r="E24" s="940"/>
      <c r="F24" s="731">
        <f t="shared" si="0"/>
        <v>0</v>
      </c>
      <c r="G24" s="940"/>
      <c r="H24" s="940"/>
      <c r="I24" s="731">
        <f t="shared" si="1"/>
        <v>0</v>
      </c>
    </row>
    <row r="25" spans="1:9" ht="15.75" thickBot="1" x14ac:dyDescent="0.3">
      <c r="A25" s="1244" t="s">
        <v>65</v>
      </c>
      <c r="B25" s="1245" t="s">
        <v>22</v>
      </c>
      <c r="C25" s="634">
        <f>C26+C30+C38</f>
        <v>0</v>
      </c>
      <c r="D25" s="634">
        <f>D26+D30+D38</f>
        <v>0</v>
      </c>
      <c r="E25" s="634">
        <f>E26+E30+E38</f>
        <v>0</v>
      </c>
      <c r="F25" s="191">
        <f t="shared" si="0"/>
        <v>0</v>
      </c>
      <c r="G25" s="634">
        <f>G26+G30+G38</f>
        <v>0</v>
      </c>
      <c r="H25" s="634">
        <f>H26+H30+H38</f>
        <v>0</v>
      </c>
      <c r="I25" s="191">
        <f t="shared" si="1"/>
        <v>0</v>
      </c>
    </row>
    <row r="26" spans="1:9" ht="15.75" hidden="1" thickBot="1" x14ac:dyDescent="0.3">
      <c r="A26" s="1235" t="s">
        <v>66</v>
      </c>
      <c r="B26" s="1236" t="s">
        <v>67</v>
      </c>
      <c r="C26" s="180">
        <f>SUM(C27:C29)</f>
        <v>0</v>
      </c>
      <c r="D26" s="180">
        <f>SUM(D27:D29)</f>
        <v>0</v>
      </c>
      <c r="E26" s="180">
        <f>SUM(E27:E29)</f>
        <v>0</v>
      </c>
      <c r="F26" s="640">
        <f t="shared" si="0"/>
        <v>0</v>
      </c>
      <c r="G26" s="180">
        <f>SUM(G27:G29)</f>
        <v>0</v>
      </c>
      <c r="H26" s="180">
        <f>SUM(H27:H29)</f>
        <v>0</v>
      </c>
      <c r="I26" s="640">
        <f t="shared" si="1"/>
        <v>0</v>
      </c>
    </row>
    <row r="27" spans="1:9" ht="15.75" hidden="1" thickBot="1" x14ac:dyDescent="0.3">
      <c r="A27" s="1235"/>
      <c r="B27" s="1236" t="s">
        <v>68</v>
      </c>
      <c r="C27" s="180"/>
      <c r="D27" s="180"/>
      <c r="E27" s="180"/>
      <c r="F27" s="640">
        <f t="shared" si="0"/>
        <v>0</v>
      </c>
      <c r="G27" s="180"/>
      <c r="H27" s="180"/>
      <c r="I27" s="640">
        <f t="shared" si="1"/>
        <v>0</v>
      </c>
    </row>
    <row r="28" spans="1:9" ht="15.75" hidden="1" thickBot="1" x14ac:dyDescent="0.3">
      <c r="A28" s="1235"/>
      <c r="B28" s="1236" t="s">
        <v>69</v>
      </c>
      <c r="C28" s="180"/>
      <c r="D28" s="180"/>
      <c r="E28" s="180"/>
      <c r="F28" s="640">
        <f t="shared" si="0"/>
        <v>0</v>
      </c>
      <c r="G28" s="180"/>
      <c r="H28" s="180"/>
      <c r="I28" s="640">
        <f t="shared" si="1"/>
        <v>0</v>
      </c>
    </row>
    <row r="29" spans="1:9" ht="15.75" hidden="1" thickBot="1" x14ac:dyDescent="0.3">
      <c r="A29" s="1235"/>
      <c r="B29" s="1236" t="s">
        <v>70</v>
      </c>
      <c r="C29" s="180"/>
      <c r="D29" s="180"/>
      <c r="E29" s="180"/>
      <c r="F29" s="640">
        <f t="shared" si="0"/>
        <v>0</v>
      </c>
      <c r="G29" s="180"/>
      <c r="H29" s="180"/>
      <c r="I29" s="640">
        <f t="shared" si="1"/>
        <v>0</v>
      </c>
    </row>
    <row r="30" spans="1:9" ht="15.75" hidden="1" thickBot="1" x14ac:dyDescent="0.3">
      <c r="A30" s="1235" t="s">
        <v>71</v>
      </c>
      <c r="B30" s="1236" t="s">
        <v>72</v>
      </c>
      <c r="C30" s="180">
        <f>C31+C33+C34</f>
        <v>0</v>
      </c>
      <c r="D30" s="180">
        <f>D31+D33+D34</f>
        <v>0</v>
      </c>
      <c r="E30" s="180">
        <f>E31+E33+E34</f>
        <v>0</v>
      </c>
      <c r="F30" s="640">
        <f t="shared" si="0"/>
        <v>0</v>
      </c>
      <c r="G30" s="180">
        <f>G31+G33+G34</f>
        <v>0</v>
      </c>
      <c r="H30" s="180">
        <f>H31+H33+H34</f>
        <v>0</v>
      </c>
      <c r="I30" s="640">
        <f t="shared" si="1"/>
        <v>0</v>
      </c>
    </row>
    <row r="31" spans="1:9" ht="15.75" hidden="1" thickBot="1" x14ac:dyDescent="0.3">
      <c r="A31" s="1235" t="s">
        <v>73</v>
      </c>
      <c r="B31" s="1236" t="s">
        <v>74</v>
      </c>
      <c r="C31" s="180">
        <f>C32</f>
        <v>0</v>
      </c>
      <c r="D31" s="180">
        <f>D32</f>
        <v>0</v>
      </c>
      <c r="E31" s="180">
        <f>E32</f>
        <v>0</v>
      </c>
      <c r="F31" s="640">
        <f t="shared" si="0"/>
        <v>0</v>
      </c>
      <c r="G31" s="180">
        <f>G32</f>
        <v>0</v>
      </c>
      <c r="H31" s="180">
        <f>H32</f>
        <v>0</v>
      </c>
      <c r="I31" s="640">
        <f t="shared" si="1"/>
        <v>0</v>
      </c>
    </row>
    <row r="32" spans="1:9" ht="15.75" hidden="1" thickBot="1" x14ac:dyDescent="0.3">
      <c r="A32" s="1235"/>
      <c r="B32" s="1236" t="s">
        <v>75</v>
      </c>
      <c r="C32" s="180"/>
      <c r="D32" s="180"/>
      <c r="E32" s="180"/>
      <c r="F32" s="640">
        <f t="shared" si="0"/>
        <v>0</v>
      </c>
      <c r="G32" s="180"/>
      <c r="H32" s="180"/>
      <c r="I32" s="640">
        <f t="shared" si="1"/>
        <v>0</v>
      </c>
    </row>
    <row r="33" spans="1:9" ht="15.75" hidden="1" thickBot="1" x14ac:dyDescent="0.3">
      <c r="A33" s="1235" t="s">
        <v>76</v>
      </c>
      <c r="B33" s="1236" t="s">
        <v>77</v>
      </c>
      <c r="C33" s="180"/>
      <c r="D33" s="180"/>
      <c r="E33" s="180"/>
      <c r="F33" s="640">
        <f t="shared" si="0"/>
        <v>0</v>
      </c>
      <c r="G33" s="180"/>
      <c r="H33" s="180"/>
      <c r="I33" s="640">
        <f t="shared" si="1"/>
        <v>0</v>
      </c>
    </row>
    <row r="34" spans="1:9" ht="15.75" hidden="1" thickBot="1" x14ac:dyDescent="0.3">
      <c r="A34" s="1235" t="s">
        <v>78</v>
      </c>
      <c r="B34" s="1236" t="s">
        <v>79</v>
      </c>
      <c r="C34" s="180">
        <f>SUM(C35:C37)</f>
        <v>0</v>
      </c>
      <c r="D34" s="180">
        <f>SUM(D35:D37)</f>
        <v>0</v>
      </c>
      <c r="E34" s="180">
        <f>SUM(E35:E37)</f>
        <v>0</v>
      </c>
      <c r="F34" s="640">
        <f t="shared" si="0"/>
        <v>0</v>
      </c>
      <c r="G34" s="180">
        <f>SUM(G35:G37)</f>
        <v>0</v>
      </c>
      <c r="H34" s="180">
        <f>SUM(H35:H37)</f>
        <v>0</v>
      </c>
      <c r="I34" s="640">
        <f t="shared" si="1"/>
        <v>0</v>
      </c>
    </row>
    <row r="35" spans="1:9" ht="15.75" hidden="1" thickBot="1" x14ac:dyDescent="0.3">
      <c r="A35" s="1235"/>
      <c r="B35" s="1236" t="s">
        <v>80</v>
      </c>
      <c r="C35" s="180"/>
      <c r="D35" s="180"/>
      <c r="E35" s="180"/>
      <c r="F35" s="640">
        <f t="shared" si="0"/>
        <v>0</v>
      </c>
      <c r="G35" s="180"/>
      <c r="H35" s="180"/>
      <c r="I35" s="640">
        <f t="shared" si="1"/>
        <v>0</v>
      </c>
    </row>
    <row r="36" spans="1:9" ht="15.75" hidden="1" thickBot="1" x14ac:dyDescent="0.3">
      <c r="A36" s="1235"/>
      <c r="B36" s="1236" t="s">
        <v>81</v>
      </c>
      <c r="C36" s="180"/>
      <c r="D36" s="180"/>
      <c r="E36" s="180"/>
      <c r="F36" s="640">
        <f t="shared" si="0"/>
        <v>0</v>
      </c>
      <c r="G36" s="180"/>
      <c r="H36" s="180"/>
      <c r="I36" s="640">
        <f t="shared" si="1"/>
        <v>0</v>
      </c>
    </row>
    <row r="37" spans="1:9" ht="15.75" hidden="1" thickBot="1" x14ac:dyDescent="0.3">
      <c r="A37" s="1235"/>
      <c r="B37" s="1236" t="s">
        <v>82</v>
      </c>
      <c r="C37" s="180"/>
      <c r="D37" s="180"/>
      <c r="E37" s="180"/>
      <c r="F37" s="640">
        <f t="shared" si="0"/>
        <v>0</v>
      </c>
      <c r="G37" s="180"/>
      <c r="H37" s="180"/>
      <c r="I37" s="640">
        <f t="shared" si="1"/>
        <v>0</v>
      </c>
    </row>
    <row r="38" spans="1:9" ht="15.75" hidden="1" thickBot="1" x14ac:dyDescent="0.3">
      <c r="A38" s="1235" t="s">
        <v>83</v>
      </c>
      <c r="B38" s="1236" t="s">
        <v>84</v>
      </c>
      <c r="C38" s="180">
        <f>SUM(C39:C44)</f>
        <v>0</v>
      </c>
      <c r="D38" s="180">
        <f>SUM(D39:D44)</f>
        <v>0</v>
      </c>
      <c r="E38" s="180">
        <f>SUM(E39:E44)</f>
        <v>0</v>
      </c>
      <c r="F38" s="640">
        <f t="shared" si="0"/>
        <v>0</v>
      </c>
      <c r="G38" s="180">
        <f>SUM(G39:G44)</f>
        <v>0</v>
      </c>
      <c r="H38" s="180">
        <f>SUM(H39:H44)</f>
        <v>0</v>
      </c>
      <c r="I38" s="640">
        <f t="shared" si="1"/>
        <v>0</v>
      </c>
    </row>
    <row r="39" spans="1:9" ht="15.75" hidden="1" thickBot="1" x14ac:dyDescent="0.3">
      <c r="A39" s="1235"/>
      <c r="B39" s="1236" t="s">
        <v>85</v>
      </c>
      <c r="C39" s="180"/>
      <c r="D39" s="180"/>
      <c r="E39" s="180"/>
      <c r="F39" s="640">
        <f t="shared" si="0"/>
        <v>0</v>
      </c>
      <c r="G39" s="180"/>
      <c r="H39" s="180"/>
      <c r="I39" s="640">
        <f t="shared" si="1"/>
        <v>0</v>
      </c>
    </row>
    <row r="40" spans="1:9" ht="15.75" hidden="1" thickBot="1" x14ac:dyDescent="0.3">
      <c r="A40" s="1235"/>
      <c r="B40" s="1236" t="s">
        <v>86</v>
      </c>
      <c r="C40" s="180"/>
      <c r="D40" s="180"/>
      <c r="E40" s="180"/>
      <c r="F40" s="640">
        <f t="shared" si="0"/>
        <v>0</v>
      </c>
      <c r="G40" s="180"/>
      <c r="H40" s="180"/>
      <c r="I40" s="640">
        <f t="shared" si="1"/>
        <v>0</v>
      </c>
    </row>
    <row r="41" spans="1:9" ht="15.75" hidden="1" thickBot="1" x14ac:dyDescent="0.3">
      <c r="A41" s="1235"/>
      <c r="B41" s="1236" t="s">
        <v>87</v>
      </c>
      <c r="C41" s="180"/>
      <c r="D41" s="180"/>
      <c r="E41" s="180"/>
      <c r="F41" s="640">
        <f t="shared" si="0"/>
        <v>0</v>
      </c>
      <c r="G41" s="180"/>
      <c r="H41" s="180"/>
      <c r="I41" s="640">
        <f t="shared" si="1"/>
        <v>0</v>
      </c>
    </row>
    <row r="42" spans="1:9" ht="15.75" hidden="1" thickBot="1" x14ac:dyDescent="0.3">
      <c r="A42" s="1235"/>
      <c r="B42" s="1236" t="s">
        <v>88</v>
      </c>
      <c r="C42" s="180"/>
      <c r="D42" s="180"/>
      <c r="E42" s="180"/>
      <c r="F42" s="640">
        <f t="shared" si="0"/>
        <v>0</v>
      </c>
      <c r="G42" s="180"/>
      <c r="H42" s="180"/>
      <c r="I42" s="640">
        <f t="shared" si="1"/>
        <v>0</v>
      </c>
    </row>
    <row r="43" spans="1:9" ht="15.75" hidden="1" thickBot="1" x14ac:dyDescent="0.3">
      <c r="A43" s="1235"/>
      <c r="B43" s="1236" t="s">
        <v>89</v>
      </c>
      <c r="C43" s="180"/>
      <c r="D43" s="180"/>
      <c r="E43" s="180"/>
      <c r="F43" s="640">
        <f t="shared" si="0"/>
        <v>0</v>
      </c>
      <c r="G43" s="180"/>
      <c r="H43" s="180"/>
      <c r="I43" s="640">
        <f t="shared" si="1"/>
        <v>0</v>
      </c>
    </row>
    <row r="44" spans="1:9" ht="15.75" hidden="1" thickBot="1" x14ac:dyDescent="0.3">
      <c r="A44" s="1237"/>
      <c r="B44" s="1238" t="s">
        <v>90</v>
      </c>
      <c r="C44" s="940"/>
      <c r="D44" s="940"/>
      <c r="E44" s="940"/>
      <c r="F44" s="731">
        <f t="shared" si="0"/>
        <v>0</v>
      </c>
      <c r="G44" s="940"/>
      <c r="H44" s="940"/>
      <c r="I44" s="731">
        <f t="shared" si="1"/>
        <v>0</v>
      </c>
    </row>
    <row r="45" spans="1:9" ht="15.75" thickBot="1" x14ac:dyDescent="0.3">
      <c r="A45" s="1232" t="s">
        <v>91</v>
      </c>
      <c r="B45" s="1233" t="s">
        <v>23</v>
      </c>
      <c r="C45" s="341">
        <f>C46+C47+C48+C49+C54+C55+C56+C57+C58+C59+C60</f>
        <v>0</v>
      </c>
      <c r="D45" s="341">
        <f>D46+D47+D48+D49+D54+D55+D56+D57+D58+D59+D60</f>
        <v>0</v>
      </c>
      <c r="E45" s="341">
        <f>E46+E47+E48+E49+E54+E55+E56+E57+E58+E59+E60</f>
        <v>0</v>
      </c>
      <c r="F45" s="1234">
        <f t="shared" si="0"/>
        <v>0</v>
      </c>
      <c r="G45" s="341">
        <f>G46+G47+G48+G49+G54+G55+G56+G57+G58+G59+G60</f>
        <v>0</v>
      </c>
      <c r="H45" s="341">
        <f>H46+H47+H48+H49+H54+H55+H56+H57+H58+H59+H60</f>
        <v>0</v>
      </c>
      <c r="I45" s="1234">
        <f t="shared" si="1"/>
        <v>0</v>
      </c>
    </row>
    <row r="46" spans="1:9" ht="15.75" hidden="1" thickBot="1" x14ac:dyDescent="0.3">
      <c r="A46" s="1235" t="s">
        <v>92</v>
      </c>
      <c r="B46" s="1236" t="s">
        <v>93</v>
      </c>
      <c r="C46" s="634"/>
      <c r="D46" s="634"/>
      <c r="E46" s="634"/>
      <c r="F46" s="191">
        <f t="shared" si="0"/>
        <v>0</v>
      </c>
      <c r="G46" s="634"/>
      <c r="H46" s="634"/>
      <c r="I46" s="191">
        <f t="shared" si="1"/>
        <v>0</v>
      </c>
    </row>
    <row r="47" spans="1:9" ht="15.75" hidden="1" thickBot="1" x14ac:dyDescent="0.3">
      <c r="A47" s="1235" t="s">
        <v>94</v>
      </c>
      <c r="B47" s="1236" t="s">
        <v>95</v>
      </c>
      <c r="C47" s="180"/>
      <c r="D47" s="180"/>
      <c r="E47" s="180"/>
      <c r="F47" s="640">
        <f t="shared" si="0"/>
        <v>0</v>
      </c>
      <c r="G47" s="180"/>
      <c r="H47" s="180"/>
      <c r="I47" s="640">
        <f t="shared" si="1"/>
        <v>0</v>
      </c>
    </row>
    <row r="48" spans="1:9" ht="15.75" hidden="1" thickBot="1" x14ac:dyDescent="0.3">
      <c r="A48" s="1235" t="s">
        <v>96</v>
      </c>
      <c r="B48" s="1236" t="s">
        <v>97</v>
      </c>
      <c r="C48" s="180"/>
      <c r="D48" s="180"/>
      <c r="E48" s="180"/>
      <c r="F48" s="640">
        <f t="shared" si="0"/>
        <v>0</v>
      </c>
      <c r="G48" s="180"/>
      <c r="H48" s="180"/>
      <c r="I48" s="640">
        <f t="shared" si="1"/>
        <v>0</v>
      </c>
    </row>
    <row r="49" spans="1:9" ht="15.75" hidden="1" thickBot="1" x14ac:dyDescent="0.3">
      <c r="A49" s="1235" t="s">
        <v>98</v>
      </c>
      <c r="B49" s="1236" t="s">
        <v>99</v>
      </c>
      <c r="C49" s="180">
        <f>SUM(C50:C53)</f>
        <v>0</v>
      </c>
      <c r="D49" s="180">
        <f>SUM(D50:D53)</f>
        <v>0</v>
      </c>
      <c r="E49" s="180">
        <f>SUM(E50:E53)</f>
        <v>0</v>
      </c>
      <c r="F49" s="640">
        <f t="shared" si="0"/>
        <v>0</v>
      </c>
      <c r="G49" s="180">
        <f>SUM(G50:G53)</f>
        <v>0</v>
      </c>
      <c r="H49" s="180">
        <f>SUM(H50:H53)</f>
        <v>0</v>
      </c>
      <c r="I49" s="640">
        <f t="shared" si="1"/>
        <v>0</v>
      </c>
    </row>
    <row r="50" spans="1:9" ht="15.75" hidden="1" thickBot="1" x14ac:dyDescent="0.3">
      <c r="A50" s="1235"/>
      <c r="B50" s="1236" t="s">
        <v>100</v>
      </c>
      <c r="C50" s="180"/>
      <c r="D50" s="180"/>
      <c r="E50" s="180"/>
      <c r="F50" s="640">
        <f t="shared" si="0"/>
        <v>0</v>
      </c>
      <c r="G50" s="180"/>
      <c r="H50" s="180"/>
      <c r="I50" s="640">
        <f t="shared" si="1"/>
        <v>0</v>
      </c>
    </row>
    <row r="51" spans="1:9" ht="15.75" hidden="1" thickBot="1" x14ac:dyDescent="0.3">
      <c r="A51" s="1235"/>
      <c r="B51" s="1236" t="s">
        <v>101</v>
      </c>
      <c r="C51" s="180"/>
      <c r="D51" s="180"/>
      <c r="E51" s="180"/>
      <c r="F51" s="640">
        <f t="shared" si="0"/>
        <v>0</v>
      </c>
      <c r="G51" s="180"/>
      <c r="H51" s="180"/>
      <c r="I51" s="640">
        <f t="shared" si="1"/>
        <v>0</v>
      </c>
    </row>
    <row r="52" spans="1:9" ht="15.75" hidden="1" thickBot="1" x14ac:dyDescent="0.3">
      <c r="A52" s="1235"/>
      <c r="B52" s="1236" t="s">
        <v>102</v>
      </c>
      <c r="C52" s="180"/>
      <c r="D52" s="180"/>
      <c r="E52" s="180"/>
      <c r="F52" s="640">
        <f t="shared" si="0"/>
        <v>0</v>
      </c>
      <c r="G52" s="180"/>
      <c r="H52" s="180"/>
      <c r="I52" s="640">
        <f t="shared" si="1"/>
        <v>0</v>
      </c>
    </row>
    <row r="53" spans="1:9" ht="15.75" hidden="1" thickBot="1" x14ac:dyDescent="0.3">
      <c r="A53" s="1235"/>
      <c r="B53" s="1236" t="s">
        <v>103</v>
      </c>
      <c r="C53" s="180"/>
      <c r="D53" s="180"/>
      <c r="E53" s="180"/>
      <c r="F53" s="640">
        <f t="shared" si="0"/>
        <v>0</v>
      </c>
      <c r="G53" s="180"/>
      <c r="H53" s="180"/>
      <c r="I53" s="640">
        <f t="shared" si="1"/>
        <v>0</v>
      </c>
    </row>
    <row r="54" spans="1:9" ht="15.75" hidden="1" thickBot="1" x14ac:dyDescent="0.3">
      <c r="A54" s="1235" t="s">
        <v>104</v>
      </c>
      <c r="B54" s="1236" t="s">
        <v>105</v>
      </c>
      <c r="C54" s="180"/>
      <c r="D54" s="180"/>
      <c r="E54" s="180"/>
      <c r="F54" s="640">
        <f t="shared" si="0"/>
        <v>0</v>
      </c>
      <c r="G54" s="180"/>
      <c r="H54" s="180"/>
      <c r="I54" s="640">
        <f t="shared" si="1"/>
        <v>0</v>
      </c>
    </row>
    <row r="55" spans="1:9" ht="15.75" hidden="1" thickBot="1" x14ac:dyDescent="0.3">
      <c r="A55" s="1235" t="s">
        <v>106</v>
      </c>
      <c r="B55" s="1236" t="s">
        <v>107</v>
      </c>
      <c r="C55" s="180"/>
      <c r="D55" s="180"/>
      <c r="E55" s="180"/>
      <c r="F55" s="640">
        <f t="shared" si="0"/>
        <v>0</v>
      </c>
      <c r="G55" s="180"/>
      <c r="H55" s="180"/>
      <c r="I55" s="640">
        <f t="shared" si="1"/>
        <v>0</v>
      </c>
    </row>
    <row r="56" spans="1:9" ht="15.75" hidden="1" thickBot="1" x14ac:dyDescent="0.3">
      <c r="A56" s="1235" t="s">
        <v>108</v>
      </c>
      <c r="B56" s="1236" t="s">
        <v>109</v>
      </c>
      <c r="C56" s="180"/>
      <c r="D56" s="180"/>
      <c r="E56" s="180"/>
      <c r="F56" s="640">
        <f t="shared" si="0"/>
        <v>0</v>
      </c>
      <c r="G56" s="180"/>
      <c r="H56" s="180"/>
      <c r="I56" s="640">
        <f t="shared" si="1"/>
        <v>0</v>
      </c>
    </row>
    <row r="57" spans="1:9" ht="15.75" hidden="1" thickBot="1" x14ac:dyDescent="0.3">
      <c r="A57" s="1235" t="s">
        <v>110</v>
      </c>
      <c r="B57" s="1236" t="s">
        <v>111</v>
      </c>
      <c r="C57" s="180"/>
      <c r="D57" s="180"/>
      <c r="E57" s="180"/>
      <c r="F57" s="640">
        <f t="shared" si="0"/>
        <v>0</v>
      </c>
      <c r="G57" s="180"/>
      <c r="H57" s="180"/>
      <c r="I57" s="640">
        <f t="shared" si="1"/>
        <v>0</v>
      </c>
    </row>
    <row r="58" spans="1:9" ht="15.75" hidden="1" thickBot="1" x14ac:dyDescent="0.3">
      <c r="A58" s="1235" t="s">
        <v>112</v>
      </c>
      <c r="B58" s="1236" t="s">
        <v>113</v>
      </c>
      <c r="C58" s="180"/>
      <c r="D58" s="180"/>
      <c r="E58" s="180"/>
      <c r="F58" s="640">
        <f t="shared" si="0"/>
        <v>0</v>
      </c>
      <c r="G58" s="180"/>
      <c r="H58" s="180"/>
      <c r="I58" s="640">
        <f t="shared" si="1"/>
        <v>0</v>
      </c>
    </row>
    <row r="59" spans="1:9" ht="15.75" hidden="1" thickBot="1" x14ac:dyDescent="0.3">
      <c r="A59" s="1235" t="s">
        <v>114</v>
      </c>
      <c r="B59" s="1236" t="s">
        <v>115</v>
      </c>
      <c r="C59" s="180"/>
      <c r="D59" s="180"/>
      <c r="E59" s="180"/>
      <c r="F59" s="640">
        <f t="shared" si="0"/>
        <v>0</v>
      </c>
      <c r="G59" s="180"/>
      <c r="H59" s="180"/>
      <c r="I59" s="640">
        <f t="shared" si="1"/>
        <v>0</v>
      </c>
    </row>
    <row r="60" spans="1:9" ht="15.75" hidden="1" thickBot="1" x14ac:dyDescent="0.3">
      <c r="A60" s="1237" t="s">
        <v>116</v>
      </c>
      <c r="B60" s="1238" t="s">
        <v>117</v>
      </c>
      <c r="C60" s="940"/>
      <c r="D60" s="940"/>
      <c r="E60" s="940"/>
      <c r="F60" s="731">
        <f t="shared" si="0"/>
        <v>0</v>
      </c>
      <c r="G60" s="940"/>
      <c r="H60" s="940"/>
      <c r="I60" s="731">
        <f t="shared" si="1"/>
        <v>0</v>
      </c>
    </row>
    <row r="61" spans="1:9" ht="15.75" thickBot="1" x14ac:dyDescent="0.3">
      <c r="A61" s="1232" t="s">
        <v>118</v>
      </c>
      <c r="B61" s="1233" t="s">
        <v>25</v>
      </c>
      <c r="C61" s="341">
        <f>SUM(C62:C66)</f>
        <v>0</v>
      </c>
      <c r="D61" s="341">
        <f>SUM(D62:D66)</f>
        <v>0</v>
      </c>
      <c r="E61" s="341">
        <f>SUM(E62:E66)</f>
        <v>0</v>
      </c>
      <c r="F61" s="1234">
        <f t="shared" si="0"/>
        <v>0</v>
      </c>
      <c r="G61" s="341">
        <f>SUM(G62:G66)</f>
        <v>0</v>
      </c>
      <c r="H61" s="341">
        <f>SUM(H62:H66)</f>
        <v>0</v>
      </c>
      <c r="I61" s="1234">
        <f t="shared" si="1"/>
        <v>0</v>
      </c>
    </row>
    <row r="62" spans="1:9" ht="15.75" hidden="1" thickBot="1" x14ac:dyDescent="0.3">
      <c r="A62" s="1235" t="s">
        <v>119</v>
      </c>
      <c r="B62" s="1236" t="s">
        <v>120</v>
      </c>
      <c r="C62" s="634"/>
      <c r="D62" s="634"/>
      <c r="E62" s="634"/>
      <c r="F62" s="191">
        <f t="shared" si="0"/>
        <v>0</v>
      </c>
      <c r="G62" s="634"/>
      <c r="H62" s="634"/>
      <c r="I62" s="191">
        <f t="shared" si="1"/>
        <v>0</v>
      </c>
    </row>
    <row r="63" spans="1:9" ht="15.75" hidden="1" thickBot="1" x14ac:dyDescent="0.3">
      <c r="A63" s="1235" t="s">
        <v>121</v>
      </c>
      <c r="B63" s="1236" t="s">
        <v>122</v>
      </c>
      <c r="C63" s="180"/>
      <c r="D63" s="180"/>
      <c r="E63" s="180"/>
      <c r="F63" s="640">
        <f t="shared" si="0"/>
        <v>0</v>
      </c>
      <c r="G63" s="180"/>
      <c r="H63" s="180"/>
      <c r="I63" s="640">
        <f t="shared" si="1"/>
        <v>0</v>
      </c>
    </row>
    <row r="64" spans="1:9" ht="15.75" hidden="1" thickBot="1" x14ac:dyDescent="0.3">
      <c r="A64" s="1235" t="s">
        <v>123</v>
      </c>
      <c r="B64" s="1236" t="s">
        <v>124</v>
      </c>
      <c r="C64" s="180"/>
      <c r="D64" s="180"/>
      <c r="E64" s="180"/>
      <c r="F64" s="640">
        <f t="shared" si="0"/>
        <v>0</v>
      </c>
      <c r="G64" s="180"/>
      <c r="H64" s="180"/>
      <c r="I64" s="640">
        <f t="shared" si="1"/>
        <v>0</v>
      </c>
    </row>
    <row r="65" spans="1:9" ht="15.75" hidden="1" thickBot="1" x14ac:dyDescent="0.3">
      <c r="A65" s="1235" t="s">
        <v>125</v>
      </c>
      <c r="B65" s="1236" t="s">
        <v>126</v>
      </c>
      <c r="C65" s="180"/>
      <c r="D65" s="180"/>
      <c r="E65" s="180"/>
      <c r="F65" s="640">
        <f t="shared" si="0"/>
        <v>0</v>
      </c>
      <c r="G65" s="180"/>
      <c r="H65" s="180"/>
      <c r="I65" s="640">
        <f t="shared" si="1"/>
        <v>0</v>
      </c>
    </row>
    <row r="66" spans="1:9" ht="15.75" hidden="1" thickBot="1" x14ac:dyDescent="0.3">
      <c r="A66" s="1237" t="s">
        <v>127</v>
      </c>
      <c r="B66" s="1238" t="s">
        <v>128</v>
      </c>
      <c r="C66" s="940"/>
      <c r="D66" s="940"/>
      <c r="E66" s="940"/>
      <c r="F66" s="731">
        <f t="shared" si="0"/>
        <v>0</v>
      </c>
      <c r="G66" s="940"/>
      <c r="H66" s="940"/>
      <c r="I66" s="731">
        <f t="shared" si="1"/>
        <v>0</v>
      </c>
    </row>
    <row r="67" spans="1:9" ht="15.75" thickBot="1" x14ac:dyDescent="0.3">
      <c r="A67" s="1232" t="s">
        <v>129</v>
      </c>
      <c r="B67" s="1233" t="s">
        <v>130</v>
      </c>
      <c r="C67" s="341">
        <f>SUM(C68:C69)</f>
        <v>0</v>
      </c>
      <c r="D67" s="341">
        <f>SUM(D68:D69)</f>
        <v>0</v>
      </c>
      <c r="E67" s="341">
        <f>SUM(E68:E69)</f>
        <v>0</v>
      </c>
      <c r="F67" s="1234">
        <f t="shared" si="0"/>
        <v>0</v>
      </c>
      <c r="G67" s="341">
        <f>SUM(G68:G69)</f>
        <v>0</v>
      </c>
      <c r="H67" s="341">
        <f>SUM(H68:H69)</f>
        <v>0</v>
      </c>
      <c r="I67" s="1234">
        <f t="shared" si="1"/>
        <v>0</v>
      </c>
    </row>
    <row r="68" spans="1:9" ht="15.75" hidden="1" thickBot="1" x14ac:dyDescent="0.3">
      <c r="A68" s="1235" t="s">
        <v>131</v>
      </c>
      <c r="B68" s="1236" t="s">
        <v>132</v>
      </c>
      <c r="C68" s="634"/>
      <c r="D68" s="634"/>
      <c r="E68" s="634"/>
      <c r="F68" s="191">
        <f t="shared" si="0"/>
        <v>0</v>
      </c>
      <c r="G68" s="634"/>
      <c r="H68" s="634"/>
      <c r="I68" s="191">
        <f t="shared" si="1"/>
        <v>0</v>
      </c>
    </row>
    <row r="69" spans="1:9" ht="15.75" hidden="1" thickBot="1" x14ac:dyDescent="0.3">
      <c r="A69" s="1237" t="s">
        <v>133</v>
      </c>
      <c r="B69" s="1238" t="s">
        <v>134</v>
      </c>
      <c r="C69" s="940"/>
      <c r="D69" s="940"/>
      <c r="E69" s="940"/>
      <c r="F69" s="731">
        <f t="shared" si="0"/>
        <v>0</v>
      </c>
      <c r="G69" s="940"/>
      <c r="H69" s="940"/>
      <c r="I69" s="731">
        <f t="shared" si="1"/>
        <v>0</v>
      </c>
    </row>
    <row r="70" spans="1:9" x14ac:dyDescent="0.25">
      <c r="A70" s="1232" t="s">
        <v>135</v>
      </c>
      <c r="B70" s="1233" t="s">
        <v>136</v>
      </c>
      <c r="C70" s="634">
        <f>C71</f>
        <v>0</v>
      </c>
      <c r="D70" s="634">
        <f>D71</f>
        <v>0</v>
      </c>
      <c r="E70" s="634">
        <f>E71</f>
        <v>0</v>
      </c>
      <c r="F70" s="191">
        <f t="shared" si="0"/>
        <v>0</v>
      </c>
      <c r="G70" s="634">
        <f>G71</f>
        <v>0</v>
      </c>
      <c r="H70" s="634">
        <f>H71</f>
        <v>0</v>
      </c>
      <c r="I70" s="191">
        <f t="shared" si="1"/>
        <v>0</v>
      </c>
    </row>
    <row r="71" spans="1:9" ht="15.75" thickBot="1" x14ac:dyDescent="0.3">
      <c r="A71" s="1237"/>
      <c r="B71" s="1238" t="s">
        <v>137</v>
      </c>
      <c r="C71" s="940"/>
      <c r="D71" s="940"/>
      <c r="E71" s="940"/>
      <c r="F71" s="731">
        <f t="shared" si="0"/>
        <v>0</v>
      </c>
      <c r="G71" s="940"/>
      <c r="H71" s="940"/>
      <c r="I71" s="731">
        <f t="shared" si="1"/>
        <v>0</v>
      </c>
    </row>
    <row r="72" spans="1:9" ht="15.75" thickBot="1" x14ac:dyDescent="0.3">
      <c r="A72" s="168" t="s">
        <v>138</v>
      </c>
      <c r="B72" s="19" t="s">
        <v>139</v>
      </c>
      <c r="C72" s="341">
        <f>C9+C22+C25+C45+C61+C67+C70</f>
        <v>0</v>
      </c>
      <c r="D72" s="341">
        <f>D9+D22+D25+D45+D61+D67+D70</f>
        <v>0</v>
      </c>
      <c r="E72" s="341">
        <f>E9+E22+E25+E45+E61+E67+E70</f>
        <v>0</v>
      </c>
      <c r="F72" s="1234">
        <f t="shared" si="0"/>
        <v>0</v>
      </c>
      <c r="G72" s="341">
        <f>G9+G22+G25+G45+G61+G67+G70</f>
        <v>0</v>
      </c>
      <c r="H72" s="341">
        <f>H9+H22+H25+H45+H61+H67+H70</f>
        <v>0</v>
      </c>
      <c r="I72" s="1234">
        <f t="shared" si="1"/>
        <v>0</v>
      </c>
    </row>
    <row r="73" spans="1:9" ht="15.75" thickBot="1" x14ac:dyDescent="0.3">
      <c r="A73" s="1244" t="s">
        <v>140</v>
      </c>
      <c r="B73" s="1245" t="s">
        <v>141</v>
      </c>
      <c r="C73" s="634">
        <f>C74+C82</f>
        <v>0</v>
      </c>
      <c r="D73" s="634">
        <f>D74+D82</f>
        <v>0</v>
      </c>
      <c r="E73" s="634">
        <f>E74+E82</f>
        <v>0</v>
      </c>
      <c r="F73" s="191">
        <f t="shared" ref="F73:F80" si="2">SUM(D73:E73)</f>
        <v>0</v>
      </c>
      <c r="G73" s="634">
        <f>G74+G82</f>
        <v>0</v>
      </c>
      <c r="H73" s="634">
        <f>H74+H82</f>
        <v>0</v>
      </c>
      <c r="I73" s="191">
        <f t="shared" ref="I73:I80" si="3">SUM(G73:H73)</f>
        <v>0</v>
      </c>
    </row>
    <row r="74" spans="1:9" ht="15.75" hidden="1" thickBot="1" x14ac:dyDescent="0.3">
      <c r="A74" s="1235" t="s">
        <v>142</v>
      </c>
      <c r="B74" s="1236" t="s">
        <v>143</v>
      </c>
      <c r="C74" s="180">
        <f>SUM(C75:C76,C77,C78,C82,C81)</f>
        <v>0</v>
      </c>
      <c r="D74" s="180">
        <f t="shared" ref="D74:E74" si="4">SUM(D75:D76,D77,D78,D82,D81)</f>
        <v>0</v>
      </c>
      <c r="E74" s="180">
        <f t="shared" si="4"/>
        <v>0</v>
      </c>
      <c r="F74" s="640">
        <f t="shared" si="2"/>
        <v>0</v>
      </c>
      <c r="G74" s="180">
        <f t="shared" ref="G74:H74" si="5">SUM(G75:G76,G77,G78,G82,G81)</f>
        <v>0</v>
      </c>
      <c r="H74" s="180">
        <f t="shared" si="5"/>
        <v>0</v>
      </c>
      <c r="I74" s="640">
        <f t="shared" si="3"/>
        <v>0</v>
      </c>
    </row>
    <row r="75" spans="1:9" ht="15.75" hidden="1" thickBot="1" x14ac:dyDescent="0.3">
      <c r="A75" s="1235" t="s">
        <v>144</v>
      </c>
      <c r="B75" s="1236" t="s">
        <v>145</v>
      </c>
      <c r="C75" s="180"/>
      <c r="D75" s="180"/>
      <c r="E75" s="180"/>
      <c r="F75" s="640">
        <f t="shared" si="2"/>
        <v>0</v>
      </c>
      <c r="G75" s="180"/>
      <c r="H75" s="180"/>
      <c r="I75" s="640">
        <f t="shared" si="3"/>
        <v>0</v>
      </c>
    </row>
    <row r="76" spans="1:9" ht="15.75" hidden="1" thickBot="1" x14ac:dyDescent="0.3">
      <c r="A76" s="1235" t="s">
        <v>146</v>
      </c>
      <c r="B76" s="1236" t="s">
        <v>147</v>
      </c>
      <c r="C76" s="180"/>
      <c r="D76" s="180"/>
      <c r="E76" s="180"/>
      <c r="F76" s="640">
        <f t="shared" si="2"/>
        <v>0</v>
      </c>
      <c r="G76" s="180"/>
      <c r="H76" s="180"/>
      <c r="I76" s="640">
        <f t="shared" si="3"/>
        <v>0</v>
      </c>
    </row>
    <row r="77" spans="1:9" ht="15.75" hidden="1" thickBot="1" x14ac:dyDescent="0.3">
      <c r="A77" s="1235" t="s">
        <v>148</v>
      </c>
      <c r="B77" s="1236" t="s">
        <v>149</v>
      </c>
      <c r="C77" s="180"/>
      <c r="D77" s="180"/>
      <c r="E77" s="180"/>
      <c r="F77" s="640">
        <f t="shared" si="2"/>
        <v>0</v>
      </c>
      <c r="G77" s="180"/>
      <c r="H77" s="180"/>
      <c r="I77" s="640">
        <f t="shared" si="3"/>
        <v>0</v>
      </c>
    </row>
    <row r="78" spans="1:9" ht="15.75" hidden="1" thickBot="1" x14ac:dyDescent="0.3">
      <c r="A78" s="1235" t="s">
        <v>150</v>
      </c>
      <c r="B78" s="1236" t="s">
        <v>151</v>
      </c>
      <c r="C78" s="180">
        <f>SUM(C79:C80)</f>
        <v>0</v>
      </c>
      <c r="D78" s="180">
        <f>SUM(D79:D80)</f>
        <v>0</v>
      </c>
      <c r="E78" s="180">
        <f>SUM(E79:E80)</f>
        <v>0</v>
      </c>
      <c r="F78" s="640">
        <f t="shared" si="2"/>
        <v>0</v>
      </c>
      <c r="G78" s="180">
        <f>SUM(G79:G80)</f>
        <v>0</v>
      </c>
      <c r="H78" s="180">
        <f>SUM(H79:H80)</f>
        <v>0</v>
      </c>
      <c r="I78" s="640">
        <f t="shared" si="3"/>
        <v>0</v>
      </c>
    </row>
    <row r="79" spans="1:9" ht="15.75" hidden="1" thickBot="1" x14ac:dyDescent="0.3">
      <c r="A79" s="1235"/>
      <c r="B79" s="1236" t="s">
        <v>26</v>
      </c>
      <c r="C79" s="180"/>
      <c r="D79" s="180"/>
      <c r="E79" s="180"/>
      <c r="F79" s="640">
        <f t="shared" si="2"/>
        <v>0</v>
      </c>
      <c r="G79" s="180"/>
      <c r="H79" s="180"/>
      <c r="I79" s="640">
        <f t="shared" si="3"/>
        <v>0</v>
      </c>
    </row>
    <row r="80" spans="1:9" ht="15.75" hidden="1" thickBot="1" x14ac:dyDescent="0.3">
      <c r="A80" s="1235"/>
      <c r="B80" s="1236" t="s">
        <v>27</v>
      </c>
      <c r="C80" s="180"/>
      <c r="D80" s="180"/>
      <c r="E80" s="180"/>
      <c r="F80" s="640">
        <f t="shared" si="2"/>
        <v>0</v>
      </c>
      <c r="G80" s="180"/>
      <c r="H80" s="180"/>
      <c r="I80" s="640">
        <f t="shared" si="3"/>
        <v>0</v>
      </c>
    </row>
    <row r="81" spans="1:9" ht="15.75" hidden="1" thickBot="1" x14ac:dyDescent="0.3">
      <c r="A81" s="1235" t="s">
        <v>545</v>
      </c>
      <c r="B81" s="1236" t="s">
        <v>405</v>
      </c>
      <c r="C81" s="180"/>
      <c r="D81" s="180"/>
      <c r="E81" s="180"/>
      <c r="F81" s="640"/>
      <c r="G81" s="180"/>
      <c r="H81" s="180"/>
      <c r="I81" s="640"/>
    </row>
    <row r="82" spans="1:9" ht="15.75" hidden="1" thickBot="1" x14ac:dyDescent="0.3">
      <c r="A82" s="1235" t="s">
        <v>152</v>
      </c>
      <c r="B82" s="1236" t="s">
        <v>153</v>
      </c>
      <c r="C82" s="180"/>
      <c r="D82" s="180"/>
      <c r="E82" s="180"/>
      <c r="F82" s="640">
        <f t="shared" ref="F82:F84" si="6">SUM(D82:E82)</f>
        <v>0</v>
      </c>
      <c r="G82" s="180"/>
      <c r="H82" s="180"/>
      <c r="I82" s="640">
        <f t="shared" ref="I82:I84" si="7">SUM(G82:H82)</f>
        <v>0</v>
      </c>
    </row>
    <row r="83" spans="1:9" ht="15.75" hidden="1" thickBot="1" x14ac:dyDescent="0.3">
      <c r="A83" s="1237" t="s">
        <v>154</v>
      </c>
      <c r="B83" s="1238" t="s">
        <v>155</v>
      </c>
      <c r="C83" s="940"/>
      <c r="D83" s="940"/>
      <c r="E83" s="940"/>
      <c r="F83" s="731">
        <f t="shared" si="6"/>
        <v>0</v>
      </c>
      <c r="G83" s="940"/>
      <c r="H83" s="940"/>
      <c r="I83" s="731">
        <f t="shared" si="7"/>
        <v>0</v>
      </c>
    </row>
    <row r="84" spans="1:9" ht="15.75" thickBot="1" x14ac:dyDescent="0.3">
      <c r="A84" s="168" t="s">
        <v>260</v>
      </c>
      <c r="B84" s="19" t="s">
        <v>156</v>
      </c>
      <c r="C84" s="341">
        <f>C72+C73</f>
        <v>0</v>
      </c>
      <c r="D84" s="341">
        <f>D72+D73</f>
        <v>0</v>
      </c>
      <c r="E84" s="341">
        <f>E72+E73</f>
        <v>0</v>
      </c>
      <c r="F84" s="1234">
        <f t="shared" si="6"/>
        <v>0</v>
      </c>
      <c r="G84" s="341">
        <f>G72+G73</f>
        <v>0</v>
      </c>
      <c r="H84" s="341">
        <f>H72+H73</f>
        <v>0</v>
      </c>
      <c r="I84" s="1234">
        <f t="shared" si="7"/>
        <v>0</v>
      </c>
    </row>
    <row r="85" spans="1:9" x14ac:dyDescent="0.25">
      <c r="A85" s="1246"/>
      <c r="B85" s="1247"/>
      <c r="C85" s="649"/>
      <c r="D85" s="169"/>
      <c r="E85" s="169"/>
      <c r="F85" s="169"/>
      <c r="G85" s="169"/>
      <c r="H85" s="169"/>
      <c r="I85" s="169"/>
    </row>
    <row r="86" spans="1:9" ht="15.75" thickBot="1" x14ac:dyDescent="0.3">
      <c r="A86" s="1248"/>
      <c r="B86" s="1249"/>
      <c r="C86" s="1250"/>
      <c r="D86" s="1251"/>
      <c r="E86" s="1251"/>
      <c r="F86" s="1251"/>
      <c r="G86" s="1251"/>
      <c r="H86" s="1251"/>
      <c r="I86" s="1251"/>
    </row>
    <row r="87" spans="1:9" ht="15.75" thickBot="1" x14ac:dyDescent="0.3">
      <c r="A87" s="1252" t="s">
        <v>157</v>
      </c>
      <c r="B87" s="1233" t="s">
        <v>31</v>
      </c>
      <c r="C87" s="341">
        <f>C88+C100</f>
        <v>1698620</v>
      </c>
      <c r="D87" s="341">
        <f>D88+D100</f>
        <v>0</v>
      </c>
      <c r="E87" s="341">
        <f>E88+E100</f>
        <v>0</v>
      </c>
      <c r="F87" s="1234">
        <f t="shared" ref="F87:F89" si="8">SUM(D87:E87)</f>
        <v>0</v>
      </c>
      <c r="G87" s="341">
        <f>G88+G100</f>
        <v>601289</v>
      </c>
      <c r="H87" s="341">
        <f>H88+H100</f>
        <v>0</v>
      </c>
      <c r="I87" s="1234">
        <f t="shared" ref="I87:I89" si="9">SUM(G87:H87)</f>
        <v>601289</v>
      </c>
    </row>
    <row r="88" spans="1:9" x14ac:dyDescent="0.25">
      <c r="A88" s="745" t="s">
        <v>158</v>
      </c>
      <c r="B88" s="1236" t="s">
        <v>159</v>
      </c>
      <c r="C88" s="634">
        <f>SUM(C89:C99)</f>
        <v>0</v>
      </c>
      <c r="D88" s="634">
        <f>SUM(D89:D99)</f>
        <v>0</v>
      </c>
      <c r="E88" s="634">
        <f>SUM(E89:E99)</f>
        <v>0</v>
      </c>
      <c r="F88" s="191">
        <f t="shared" si="8"/>
        <v>0</v>
      </c>
      <c r="G88" s="634">
        <f>SUM(G89:G99)</f>
        <v>0</v>
      </c>
      <c r="H88" s="634">
        <f>SUM(H89:H99)</f>
        <v>0</v>
      </c>
      <c r="I88" s="191">
        <f t="shared" si="9"/>
        <v>0</v>
      </c>
    </row>
    <row r="89" spans="1:9" x14ac:dyDescent="0.25">
      <c r="A89" s="745" t="s">
        <v>160</v>
      </c>
      <c r="B89" s="1236" t="s">
        <v>161</v>
      </c>
      <c r="C89" s="180"/>
      <c r="D89" s="180"/>
      <c r="E89" s="180"/>
      <c r="F89" s="640">
        <f t="shared" si="8"/>
        <v>0</v>
      </c>
      <c r="G89" s="180"/>
      <c r="H89" s="180"/>
      <c r="I89" s="640">
        <f t="shared" si="9"/>
        <v>0</v>
      </c>
    </row>
    <row r="90" spans="1:9" x14ac:dyDescent="0.25">
      <c r="A90" s="745" t="s">
        <v>535</v>
      </c>
      <c r="B90" s="1236" t="s">
        <v>536</v>
      </c>
      <c r="C90" s="180"/>
      <c r="D90" s="180"/>
      <c r="E90" s="180"/>
      <c r="F90" s="640"/>
      <c r="G90" s="180"/>
      <c r="H90" s="180"/>
      <c r="I90" s="640"/>
    </row>
    <row r="91" spans="1:9" x14ac:dyDescent="0.25">
      <c r="A91" s="745" t="s">
        <v>162</v>
      </c>
      <c r="B91" s="1236" t="s">
        <v>163</v>
      </c>
      <c r="C91" s="180"/>
      <c r="D91" s="180"/>
      <c r="E91" s="180"/>
      <c r="F91" s="640">
        <f t="shared" ref="F91:F149" si="10">SUM(D91:E91)</f>
        <v>0</v>
      </c>
      <c r="G91" s="180"/>
      <c r="H91" s="180"/>
      <c r="I91" s="640">
        <f t="shared" ref="I91:I112" si="11">SUM(G91:H91)</f>
        <v>0</v>
      </c>
    </row>
    <row r="92" spans="1:9" x14ac:dyDescent="0.25">
      <c r="A92" s="745" t="s">
        <v>164</v>
      </c>
      <c r="B92" s="1236" t="s">
        <v>165</v>
      </c>
      <c r="C92" s="180">
        <v>0</v>
      </c>
      <c r="D92" s="180"/>
      <c r="E92" s="180"/>
      <c r="F92" s="640">
        <f t="shared" si="10"/>
        <v>0</v>
      </c>
      <c r="G92" s="180"/>
      <c r="H92" s="180"/>
      <c r="I92" s="640">
        <f t="shared" si="11"/>
        <v>0</v>
      </c>
    </row>
    <row r="93" spans="1:9" x14ac:dyDescent="0.25">
      <c r="A93" s="745" t="s">
        <v>166</v>
      </c>
      <c r="B93" s="1236" t="s">
        <v>167</v>
      </c>
      <c r="C93" s="180"/>
      <c r="D93" s="180"/>
      <c r="E93" s="180"/>
      <c r="F93" s="640">
        <f t="shared" si="10"/>
        <v>0</v>
      </c>
      <c r="G93" s="180"/>
      <c r="H93" s="180"/>
      <c r="I93" s="640">
        <f t="shared" si="11"/>
        <v>0</v>
      </c>
    </row>
    <row r="94" spans="1:9" x14ac:dyDescent="0.25">
      <c r="A94" s="745" t="s">
        <v>168</v>
      </c>
      <c r="B94" s="1236" t="s">
        <v>169</v>
      </c>
      <c r="C94" s="180"/>
      <c r="D94" s="180"/>
      <c r="E94" s="180"/>
      <c r="F94" s="640">
        <f t="shared" si="10"/>
        <v>0</v>
      </c>
      <c r="G94" s="180"/>
      <c r="H94" s="180"/>
      <c r="I94" s="640">
        <f t="shared" si="11"/>
        <v>0</v>
      </c>
    </row>
    <row r="95" spans="1:9" x14ac:dyDescent="0.25">
      <c r="A95" s="745" t="s">
        <v>170</v>
      </c>
      <c r="B95" s="1236" t="s">
        <v>171</v>
      </c>
      <c r="C95" s="180"/>
      <c r="D95" s="180"/>
      <c r="E95" s="180"/>
      <c r="F95" s="640">
        <f t="shared" si="10"/>
        <v>0</v>
      </c>
      <c r="G95" s="180"/>
      <c r="H95" s="180"/>
      <c r="I95" s="640">
        <f t="shared" si="11"/>
        <v>0</v>
      </c>
    </row>
    <row r="96" spans="1:9" x14ac:dyDescent="0.25">
      <c r="A96" s="745" t="s">
        <v>172</v>
      </c>
      <c r="B96" s="1236" t="s">
        <v>173</v>
      </c>
      <c r="C96" s="180"/>
      <c r="D96" s="180"/>
      <c r="E96" s="180"/>
      <c r="F96" s="640">
        <f t="shared" si="10"/>
        <v>0</v>
      </c>
      <c r="G96" s="180"/>
      <c r="H96" s="180"/>
      <c r="I96" s="640">
        <f t="shared" si="11"/>
        <v>0</v>
      </c>
    </row>
    <row r="97" spans="1:9" x14ac:dyDescent="0.25">
      <c r="A97" s="745" t="s">
        <v>174</v>
      </c>
      <c r="B97" s="1236" t="s">
        <v>175</v>
      </c>
      <c r="C97" s="180"/>
      <c r="D97" s="180"/>
      <c r="E97" s="180"/>
      <c r="F97" s="640">
        <f t="shared" si="10"/>
        <v>0</v>
      </c>
      <c r="G97" s="180"/>
      <c r="H97" s="180"/>
      <c r="I97" s="640">
        <f t="shared" si="11"/>
        <v>0</v>
      </c>
    </row>
    <row r="98" spans="1:9" x14ac:dyDescent="0.25">
      <c r="A98" s="745" t="s">
        <v>176</v>
      </c>
      <c r="B98" s="1236" t="s">
        <v>177</v>
      </c>
      <c r="C98" s="180"/>
      <c r="D98" s="180"/>
      <c r="E98" s="180"/>
      <c r="F98" s="640">
        <f t="shared" si="10"/>
        <v>0</v>
      </c>
      <c r="G98" s="180"/>
      <c r="H98" s="180"/>
      <c r="I98" s="640">
        <f t="shared" si="11"/>
        <v>0</v>
      </c>
    </row>
    <row r="99" spans="1:9" x14ac:dyDescent="0.25">
      <c r="A99" s="745" t="s">
        <v>178</v>
      </c>
      <c r="B99" s="1236" t="s">
        <v>179</v>
      </c>
      <c r="C99" s="180"/>
      <c r="D99" s="180"/>
      <c r="E99" s="180"/>
      <c r="F99" s="640">
        <f t="shared" si="10"/>
        <v>0</v>
      </c>
      <c r="G99" s="180"/>
      <c r="H99" s="180"/>
      <c r="I99" s="640">
        <f t="shared" si="11"/>
        <v>0</v>
      </c>
    </row>
    <row r="100" spans="1:9" x14ac:dyDescent="0.25">
      <c r="A100" s="745" t="s">
        <v>180</v>
      </c>
      <c r="B100" s="1236" t="s">
        <v>181</v>
      </c>
      <c r="C100" s="180">
        <f>SUM(C101:C103)</f>
        <v>1698620</v>
      </c>
      <c r="D100" s="180">
        <f>SUM(D101:D103)</f>
        <v>0</v>
      </c>
      <c r="E100" s="180">
        <f>SUM(E101:E103)</f>
        <v>0</v>
      </c>
      <c r="F100" s="640">
        <f t="shared" si="10"/>
        <v>0</v>
      </c>
      <c r="G100" s="180">
        <v>601289</v>
      </c>
      <c r="H100" s="180">
        <f>SUM(H101:H103)</f>
        <v>0</v>
      </c>
      <c r="I100" s="640">
        <f t="shared" si="11"/>
        <v>601289</v>
      </c>
    </row>
    <row r="101" spans="1:9" x14ac:dyDescent="0.25">
      <c r="A101" s="745" t="s">
        <v>182</v>
      </c>
      <c r="B101" s="1236" t="s">
        <v>183</v>
      </c>
      <c r="C101" s="180"/>
      <c r="D101" s="180"/>
      <c r="E101" s="180"/>
      <c r="F101" s="640">
        <f t="shared" si="10"/>
        <v>0</v>
      </c>
      <c r="G101" s="180"/>
      <c r="H101" s="180"/>
      <c r="I101" s="640">
        <f t="shared" si="11"/>
        <v>0</v>
      </c>
    </row>
    <row r="102" spans="1:9" x14ac:dyDescent="0.25">
      <c r="A102" s="745" t="s">
        <v>184</v>
      </c>
      <c r="B102" s="1236" t="s">
        <v>185</v>
      </c>
      <c r="C102" s="180"/>
      <c r="D102" s="180"/>
      <c r="E102" s="180"/>
      <c r="F102" s="640">
        <f t="shared" si="10"/>
        <v>0</v>
      </c>
      <c r="G102" s="180"/>
      <c r="H102" s="180"/>
      <c r="I102" s="640">
        <f t="shared" si="11"/>
        <v>0</v>
      </c>
    </row>
    <row r="103" spans="1:9" ht="15.75" thickBot="1" x14ac:dyDescent="0.3">
      <c r="A103" s="764" t="s">
        <v>186</v>
      </c>
      <c r="B103" s="1238" t="s">
        <v>187</v>
      </c>
      <c r="C103" s="940">
        <v>1698620</v>
      </c>
      <c r="D103" s="940"/>
      <c r="E103" s="940"/>
      <c r="F103" s="731">
        <f t="shared" si="10"/>
        <v>0</v>
      </c>
      <c r="G103" s="940"/>
      <c r="H103" s="940"/>
      <c r="I103" s="731">
        <f t="shared" si="11"/>
        <v>0</v>
      </c>
    </row>
    <row r="104" spans="1:9" ht="15.75" thickBot="1" x14ac:dyDescent="0.3">
      <c r="A104" s="1252" t="s">
        <v>188</v>
      </c>
      <c r="B104" s="1233" t="s">
        <v>189</v>
      </c>
      <c r="C104" s="341">
        <f>SUM(C105:C109)</f>
        <v>0</v>
      </c>
      <c r="D104" s="341">
        <f>SUM(D105:D109)</f>
        <v>0</v>
      </c>
      <c r="E104" s="341">
        <f>SUM(E105:E109)</f>
        <v>0</v>
      </c>
      <c r="F104" s="1234">
        <f t="shared" si="10"/>
        <v>0</v>
      </c>
      <c r="G104" s="341">
        <f>SUM(G105:G109)</f>
        <v>70351</v>
      </c>
      <c r="H104" s="341">
        <f>SUM(H105:H109)</f>
        <v>0</v>
      </c>
      <c r="I104" s="1234">
        <f t="shared" si="11"/>
        <v>70351</v>
      </c>
    </row>
    <row r="105" spans="1:9" x14ac:dyDescent="0.25">
      <c r="A105" s="745"/>
      <c r="B105" s="1236" t="s">
        <v>190</v>
      </c>
      <c r="C105" s="634"/>
      <c r="D105" s="634"/>
      <c r="E105" s="634"/>
      <c r="F105" s="191">
        <f t="shared" si="10"/>
        <v>0</v>
      </c>
      <c r="G105" s="634">
        <v>70351</v>
      </c>
      <c r="H105" s="634"/>
      <c r="I105" s="191">
        <f t="shared" si="11"/>
        <v>70351</v>
      </c>
    </row>
    <row r="106" spans="1:9" x14ac:dyDescent="0.25">
      <c r="A106" s="745"/>
      <c r="B106" s="1236" t="s">
        <v>191</v>
      </c>
      <c r="C106" s="180"/>
      <c r="D106" s="180"/>
      <c r="E106" s="180"/>
      <c r="F106" s="640">
        <f t="shared" si="10"/>
        <v>0</v>
      </c>
      <c r="G106" s="180"/>
      <c r="H106" s="180"/>
      <c r="I106" s="640">
        <f t="shared" si="11"/>
        <v>0</v>
      </c>
    </row>
    <row r="107" spans="1:9" x14ac:dyDescent="0.25">
      <c r="A107" s="764"/>
      <c r="B107" s="1238" t="s">
        <v>192</v>
      </c>
      <c r="C107" s="180"/>
      <c r="D107" s="180"/>
      <c r="E107" s="180"/>
      <c r="F107" s="640">
        <f t="shared" si="10"/>
        <v>0</v>
      </c>
      <c r="G107" s="180"/>
      <c r="H107" s="180"/>
      <c r="I107" s="640">
        <f t="shared" si="11"/>
        <v>0</v>
      </c>
    </row>
    <row r="108" spans="1:9" x14ac:dyDescent="0.25">
      <c r="A108" s="764"/>
      <c r="B108" s="1238" t="s">
        <v>193</v>
      </c>
      <c r="C108" s="180"/>
      <c r="D108" s="180"/>
      <c r="E108" s="180"/>
      <c r="F108" s="640">
        <f t="shared" si="10"/>
        <v>0</v>
      </c>
      <c r="G108" s="180"/>
      <c r="H108" s="180"/>
      <c r="I108" s="640">
        <f t="shared" si="11"/>
        <v>0</v>
      </c>
    </row>
    <row r="109" spans="1:9" ht="15.75" thickBot="1" x14ac:dyDescent="0.3">
      <c r="A109" s="764"/>
      <c r="B109" s="1238" t="s">
        <v>194</v>
      </c>
      <c r="C109" s="940">
        <v>0</v>
      </c>
      <c r="D109" s="940"/>
      <c r="E109" s="940"/>
      <c r="F109" s="731">
        <f t="shared" si="10"/>
        <v>0</v>
      </c>
      <c r="G109" s="940"/>
      <c r="H109" s="940"/>
      <c r="I109" s="731">
        <f t="shared" si="11"/>
        <v>0</v>
      </c>
    </row>
    <row r="110" spans="1:9" x14ac:dyDescent="0.25">
      <c r="A110" s="1252" t="s">
        <v>195</v>
      </c>
      <c r="B110" s="1233" t="s">
        <v>32</v>
      </c>
      <c r="C110" s="634">
        <f>SUM(C111:C112,C113,C126,C125)</f>
        <v>1052925</v>
      </c>
      <c r="D110" s="634">
        <f>SUM(D111:D112,D113,D126,D125)</f>
        <v>0</v>
      </c>
      <c r="E110" s="634">
        <f>SUM(E111:E112,E113,E126,E125)</f>
        <v>0</v>
      </c>
      <c r="F110" s="191">
        <f t="shared" si="10"/>
        <v>0</v>
      </c>
      <c r="G110" s="634">
        <f>SUM(G111:G112,G113,G126,G125)</f>
        <v>45720</v>
      </c>
      <c r="H110" s="634">
        <f>SUM(H111:H112,H113,H126,H125)</f>
        <v>0</v>
      </c>
      <c r="I110" s="191">
        <f t="shared" si="11"/>
        <v>45720</v>
      </c>
    </row>
    <row r="111" spans="1:9" x14ac:dyDescent="0.25">
      <c r="A111" s="745" t="s">
        <v>196</v>
      </c>
      <c r="B111" s="1236" t="s">
        <v>197</v>
      </c>
      <c r="C111" s="180">
        <v>317339</v>
      </c>
      <c r="D111" s="180"/>
      <c r="E111" s="180"/>
      <c r="F111" s="640">
        <f t="shared" si="10"/>
        <v>0</v>
      </c>
      <c r="G111" s="180"/>
      <c r="H111" s="180"/>
      <c r="I111" s="640">
        <f t="shared" si="11"/>
        <v>0</v>
      </c>
    </row>
    <row r="112" spans="1:9" x14ac:dyDescent="0.25">
      <c r="A112" s="745" t="s">
        <v>198</v>
      </c>
      <c r="B112" s="1236" t="s">
        <v>199</v>
      </c>
      <c r="C112" s="180"/>
      <c r="D112" s="180"/>
      <c r="E112" s="180"/>
      <c r="F112" s="640">
        <f t="shared" si="10"/>
        <v>0</v>
      </c>
      <c r="G112" s="180">
        <v>36000</v>
      </c>
      <c r="H112" s="180"/>
      <c r="I112" s="640">
        <f t="shared" si="11"/>
        <v>36000</v>
      </c>
    </row>
    <row r="113" spans="1:21" x14ac:dyDescent="0.25">
      <c r="A113" s="745" t="s">
        <v>200</v>
      </c>
      <c r="B113" s="1236" t="s">
        <v>201</v>
      </c>
      <c r="C113" s="180">
        <f>SUM(C114:C124)</f>
        <v>529656</v>
      </c>
      <c r="D113" s="180">
        <f t="shared" ref="D113:F113" si="12">SUM(D114:D124)-D115-D116-D117-D118</f>
        <v>0</v>
      </c>
      <c r="E113" s="180">
        <f t="shared" si="12"/>
        <v>0</v>
      </c>
      <c r="F113" s="180">
        <f t="shared" si="12"/>
        <v>0</v>
      </c>
      <c r="G113" s="180">
        <f t="shared" ref="G113:I113" si="13">SUM(G114:G124)-G115-G116-G117-G118</f>
        <v>0</v>
      </c>
      <c r="H113" s="180">
        <f t="shared" si="13"/>
        <v>0</v>
      </c>
      <c r="I113" s="180">
        <f t="shared" si="13"/>
        <v>0</v>
      </c>
    </row>
    <row r="114" spans="1:21" x14ac:dyDescent="0.25">
      <c r="A114" s="745" t="s">
        <v>202</v>
      </c>
      <c r="B114" s="1236" t="s">
        <v>203</v>
      </c>
      <c r="C114" s="180"/>
      <c r="D114" s="180"/>
      <c r="E114" s="180"/>
      <c r="F114" s="640">
        <f t="shared" si="10"/>
        <v>0</v>
      </c>
      <c r="G114" s="180"/>
      <c r="H114" s="180"/>
      <c r="I114" s="640">
        <f t="shared" ref="I114" si="14">SUM(G114:H114)</f>
        <v>0</v>
      </c>
    </row>
    <row r="115" spans="1:21" x14ac:dyDescent="0.25">
      <c r="A115" s="745"/>
      <c r="B115" s="1236" t="s">
        <v>1381</v>
      </c>
      <c r="C115" s="180"/>
      <c r="D115" s="180"/>
      <c r="E115" s="180"/>
      <c r="F115" s="640"/>
      <c r="G115" s="180"/>
      <c r="H115" s="180"/>
      <c r="I115" s="640"/>
    </row>
    <row r="116" spans="1:21" x14ac:dyDescent="0.25">
      <c r="A116" s="745"/>
      <c r="B116" s="1236" t="s">
        <v>1382</v>
      </c>
      <c r="C116" s="180"/>
      <c r="D116" s="180"/>
      <c r="E116" s="180"/>
      <c r="F116" s="640"/>
      <c r="G116" s="180"/>
      <c r="H116" s="180"/>
      <c r="I116" s="640"/>
    </row>
    <row r="117" spans="1:21" x14ac:dyDescent="0.25">
      <c r="A117" s="745"/>
      <c r="B117" s="1236" t="s">
        <v>1380</v>
      </c>
      <c r="C117" s="180"/>
      <c r="D117" s="180"/>
      <c r="E117" s="180"/>
      <c r="F117" s="640"/>
      <c r="G117" s="180"/>
      <c r="H117" s="180"/>
      <c r="I117" s="640"/>
    </row>
    <row r="118" spans="1:21" x14ac:dyDescent="0.25">
      <c r="A118" s="745"/>
      <c r="B118" s="1236" t="s">
        <v>1383</v>
      </c>
      <c r="C118" s="180"/>
      <c r="D118" s="180"/>
      <c r="E118" s="180"/>
      <c r="F118" s="640"/>
      <c r="G118" s="180"/>
      <c r="H118" s="180"/>
      <c r="I118" s="640"/>
    </row>
    <row r="119" spans="1:21" x14ac:dyDescent="0.25">
      <c r="A119" s="745" t="s">
        <v>204</v>
      </c>
      <c r="B119" s="1236" t="s">
        <v>205</v>
      </c>
      <c r="C119" s="180"/>
      <c r="D119" s="180"/>
      <c r="E119" s="180"/>
      <c r="F119" s="640">
        <f t="shared" si="10"/>
        <v>0</v>
      </c>
      <c r="G119" s="180"/>
      <c r="H119" s="180"/>
      <c r="I119" s="640">
        <f t="shared" ref="I119:I149" si="15">SUM(G119:H119)</f>
        <v>0</v>
      </c>
    </row>
    <row r="120" spans="1:21" x14ac:dyDescent="0.25">
      <c r="A120" s="745" t="s">
        <v>206</v>
      </c>
      <c r="B120" s="1236" t="s">
        <v>207</v>
      </c>
      <c r="C120" s="180"/>
      <c r="D120" s="180"/>
      <c r="E120" s="180"/>
      <c r="F120" s="640">
        <f t="shared" si="10"/>
        <v>0</v>
      </c>
      <c r="G120" s="180"/>
      <c r="H120" s="180"/>
      <c r="I120" s="640">
        <f t="shared" si="15"/>
        <v>0</v>
      </c>
    </row>
    <row r="121" spans="1:21" x14ac:dyDescent="0.25">
      <c r="A121" s="745" t="s">
        <v>208</v>
      </c>
      <c r="B121" s="1236" t="s">
        <v>209</v>
      </c>
      <c r="C121" s="180"/>
      <c r="D121" s="180"/>
      <c r="E121" s="180"/>
      <c r="F121" s="640">
        <f t="shared" si="10"/>
        <v>0</v>
      </c>
      <c r="G121" s="180"/>
      <c r="H121" s="180"/>
      <c r="I121" s="640">
        <f t="shared" si="15"/>
        <v>0</v>
      </c>
    </row>
    <row r="122" spans="1:21" x14ac:dyDescent="0.25">
      <c r="A122" s="745" t="s">
        <v>210</v>
      </c>
      <c r="B122" s="1236" t="s">
        <v>211</v>
      </c>
      <c r="C122" s="180"/>
      <c r="D122" s="180"/>
      <c r="E122" s="180"/>
      <c r="F122" s="640">
        <f t="shared" si="10"/>
        <v>0</v>
      </c>
      <c r="G122" s="180"/>
      <c r="H122" s="180"/>
      <c r="I122" s="640">
        <f t="shared" si="15"/>
        <v>0</v>
      </c>
    </row>
    <row r="123" spans="1:21" x14ac:dyDescent="0.25">
      <c r="A123" s="745" t="s">
        <v>212</v>
      </c>
      <c r="B123" s="1236" t="s">
        <v>213</v>
      </c>
      <c r="C123" s="180"/>
      <c r="D123" s="180"/>
      <c r="E123" s="180"/>
      <c r="F123" s="640">
        <f t="shared" si="10"/>
        <v>0</v>
      </c>
      <c r="G123" s="180"/>
      <c r="H123" s="180"/>
      <c r="I123" s="640">
        <f t="shared" si="15"/>
        <v>0</v>
      </c>
    </row>
    <row r="124" spans="1:21" x14ac:dyDescent="0.25">
      <c r="A124" s="745" t="s">
        <v>214</v>
      </c>
      <c r="B124" s="1236" t="s">
        <v>215</v>
      </c>
      <c r="C124" s="180">
        <f>354656+175000</f>
        <v>529656</v>
      </c>
      <c r="D124" s="180"/>
      <c r="E124" s="180"/>
      <c r="F124" s="640">
        <f t="shared" si="10"/>
        <v>0</v>
      </c>
      <c r="G124" s="180"/>
      <c r="H124" s="180"/>
      <c r="I124" s="640">
        <f t="shared" si="15"/>
        <v>0</v>
      </c>
    </row>
    <row r="125" spans="1:21" x14ac:dyDescent="0.25">
      <c r="A125" s="745" t="s">
        <v>216</v>
      </c>
      <c r="B125" s="1236" t="s">
        <v>217</v>
      </c>
      <c r="C125" s="180"/>
      <c r="D125" s="180"/>
      <c r="E125" s="180"/>
      <c r="F125" s="640">
        <f t="shared" si="10"/>
        <v>0</v>
      </c>
      <c r="G125" s="180"/>
      <c r="H125" s="180"/>
      <c r="I125" s="640">
        <f t="shared" si="15"/>
        <v>0</v>
      </c>
    </row>
    <row r="126" spans="1:21" x14ac:dyDescent="0.25">
      <c r="A126" s="745" t="s">
        <v>218</v>
      </c>
      <c r="B126" s="1236" t="s">
        <v>219</v>
      </c>
      <c r="C126" s="180">
        <f>SUM(C127:C130)</f>
        <v>205930</v>
      </c>
      <c r="D126" s="180">
        <f>SUM(D127:D130)</f>
        <v>0</v>
      </c>
      <c r="E126" s="180">
        <f>SUM(E127:E130)</f>
        <v>0</v>
      </c>
      <c r="F126" s="640">
        <f t="shared" si="10"/>
        <v>0</v>
      </c>
      <c r="G126" s="180">
        <f>SUM(G127:G130)</f>
        <v>9720</v>
      </c>
      <c r="H126" s="180">
        <f>SUM(H127:H130)</f>
        <v>0</v>
      </c>
      <c r="I126" s="640">
        <f t="shared" si="15"/>
        <v>9720</v>
      </c>
    </row>
    <row r="127" spans="1:21" x14ac:dyDescent="0.25">
      <c r="A127" s="745"/>
      <c r="B127" s="1236" t="s">
        <v>867</v>
      </c>
      <c r="C127" s="180">
        <v>192430</v>
      </c>
      <c r="D127" s="180"/>
      <c r="E127" s="180"/>
      <c r="F127" s="640">
        <f t="shared" si="10"/>
        <v>0</v>
      </c>
      <c r="G127" s="180">
        <v>9720</v>
      </c>
      <c r="H127" s="180"/>
      <c r="I127" s="640">
        <f t="shared" si="15"/>
        <v>9720</v>
      </c>
    </row>
    <row r="128" spans="1:21" x14ac:dyDescent="0.25">
      <c r="A128" s="1111"/>
      <c r="B128" s="1111" t="s">
        <v>866</v>
      </c>
      <c r="C128" s="180"/>
      <c r="D128" s="180"/>
      <c r="E128" s="180"/>
      <c r="F128" s="180">
        <f t="shared" si="10"/>
        <v>0</v>
      </c>
      <c r="G128" s="180"/>
      <c r="H128" s="180"/>
      <c r="I128" s="180">
        <f t="shared" si="15"/>
        <v>0</v>
      </c>
      <c r="J128" s="169"/>
      <c r="K128" s="169"/>
      <c r="L128" s="169"/>
      <c r="M128" s="169"/>
      <c r="N128" s="169"/>
      <c r="O128" s="169"/>
      <c r="Q128" s="169"/>
      <c r="R128" s="169"/>
      <c r="S128" s="169"/>
      <c r="T128" s="169"/>
      <c r="U128" s="169"/>
    </row>
    <row r="129" spans="1:9" x14ac:dyDescent="0.25">
      <c r="A129" s="764"/>
      <c r="B129" s="1238" t="s">
        <v>220</v>
      </c>
      <c r="C129" s="180"/>
      <c r="D129" s="180"/>
      <c r="E129" s="180"/>
      <c r="F129" s="640">
        <f t="shared" si="10"/>
        <v>0</v>
      </c>
      <c r="G129" s="180"/>
      <c r="H129" s="180"/>
      <c r="I129" s="640">
        <f t="shared" si="15"/>
        <v>0</v>
      </c>
    </row>
    <row r="130" spans="1:9" ht="15.75" thickBot="1" x14ac:dyDescent="0.3">
      <c r="A130" s="764" t="s">
        <v>221</v>
      </c>
      <c r="B130" s="1238" t="s">
        <v>222</v>
      </c>
      <c r="C130" s="940">
        <v>13500</v>
      </c>
      <c r="D130" s="940"/>
      <c r="E130" s="940"/>
      <c r="F130" s="731">
        <f t="shared" si="10"/>
        <v>0</v>
      </c>
      <c r="G130" s="940"/>
      <c r="H130" s="940"/>
      <c r="I130" s="731">
        <f t="shared" si="15"/>
        <v>0</v>
      </c>
    </row>
    <row r="131" spans="1:9" ht="15.75" thickBot="1" x14ac:dyDescent="0.3">
      <c r="A131" s="1253" t="s">
        <v>223</v>
      </c>
      <c r="B131" s="19" t="s">
        <v>33</v>
      </c>
      <c r="C131" s="341"/>
      <c r="D131" s="341"/>
      <c r="E131" s="341"/>
      <c r="F131" s="1234">
        <f t="shared" si="10"/>
        <v>0</v>
      </c>
      <c r="G131" s="341"/>
      <c r="H131" s="341"/>
      <c r="I131" s="1234">
        <f t="shared" si="15"/>
        <v>0</v>
      </c>
    </row>
    <row r="132" spans="1:9" x14ac:dyDescent="0.25">
      <c r="A132" s="1252" t="s">
        <v>224</v>
      </c>
      <c r="B132" s="1233" t="s">
        <v>34</v>
      </c>
      <c r="C132" s="634">
        <f>SUM(C133:C138)</f>
        <v>2880000</v>
      </c>
      <c r="D132" s="634">
        <f>SUM(D133:D138)</f>
        <v>1798942</v>
      </c>
      <c r="E132" s="634">
        <f>SUM(E133:E138)</f>
        <v>0</v>
      </c>
      <c r="F132" s="191">
        <f t="shared" si="10"/>
        <v>1798942</v>
      </c>
      <c r="G132" s="634">
        <f>SUM(G133:G138)</f>
        <v>1798942</v>
      </c>
      <c r="H132" s="634">
        <f>SUM(H133:H138)</f>
        <v>0</v>
      </c>
      <c r="I132" s="191">
        <f t="shared" si="15"/>
        <v>1798942</v>
      </c>
    </row>
    <row r="133" spans="1:9" hidden="1" x14ac:dyDescent="0.25">
      <c r="A133" s="745" t="s">
        <v>225</v>
      </c>
      <c r="B133" s="1236" t="s">
        <v>226</v>
      </c>
      <c r="C133" s="180"/>
      <c r="D133" s="180"/>
      <c r="E133" s="180"/>
      <c r="F133" s="640">
        <f t="shared" si="10"/>
        <v>0</v>
      </c>
      <c r="G133" s="180"/>
      <c r="H133" s="180"/>
      <c r="I133" s="640">
        <f t="shared" si="15"/>
        <v>0</v>
      </c>
    </row>
    <row r="134" spans="1:9" hidden="1" x14ac:dyDescent="0.25">
      <c r="A134" s="745" t="s">
        <v>550</v>
      </c>
      <c r="B134" s="1236" t="s">
        <v>551</v>
      </c>
      <c r="C134" s="180"/>
      <c r="D134" s="180"/>
      <c r="E134" s="180"/>
      <c r="F134" s="640">
        <f t="shared" si="10"/>
        <v>0</v>
      </c>
      <c r="G134" s="180"/>
      <c r="H134" s="180"/>
      <c r="I134" s="640">
        <f t="shared" si="15"/>
        <v>0</v>
      </c>
    </row>
    <row r="135" spans="1:9" hidden="1" x14ac:dyDescent="0.25">
      <c r="A135" s="745" t="s">
        <v>227</v>
      </c>
      <c r="B135" s="1236" t="s">
        <v>228</v>
      </c>
      <c r="C135" s="180"/>
      <c r="D135" s="180"/>
      <c r="E135" s="180"/>
      <c r="F135" s="640">
        <f t="shared" si="10"/>
        <v>0</v>
      </c>
      <c r="G135" s="180"/>
      <c r="H135" s="180"/>
      <c r="I135" s="640">
        <f t="shared" si="15"/>
        <v>0</v>
      </c>
    </row>
    <row r="136" spans="1:9" hidden="1" x14ac:dyDescent="0.25">
      <c r="A136" s="745" t="s">
        <v>229</v>
      </c>
      <c r="B136" s="1236" t="s">
        <v>230</v>
      </c>
      <c r="C136" s="180"/>
      <c r="D136" s="180"/>
      <c r="E136" s="180"/>
      <c r="F136" s="640">
        <f t="shared" si="10"/>
        <v>0</v>
      </c>
      <c r="G136" s="180"/>
      <c r="H136" s="180"/>
      <c r="I136" s="640">
        <f t="shared" si="15"/>
        <v>0</v>
      </c>
    </row>
    <row r="137" spans="1:9" x14ac:dyDescent="0.25">
      <c r="A137" s="745" t="s">
        <v>231</v>
      </c>
      <c r="B137" s="1236" t="s">
        <v>232</v>
      </c>
      <c r="C137" s="180">
        <v>2880000</v>
      </c>
      <c r="D137" s="1254">
        <v>1798942</v>
      </c>
      <c r="E137" s="180"/>
      <c r="F137" s="640">
        <f t="shared" si="10"/>
        <v>1798942</v>
      </c>
      <c r="G137" s="1254">
        <v>1798942</v>
      </c>
      <c r="H137" s="180"/>
      <c r="I137" s="640">
        <f t="shared" si="15"/>
        <v>1798942</v>
      </c>
    </row>
    <row r="138" spans="1:9" x14ac:dyDescent="0.25">
      <c r="A138" s="745" t="s">
        <v>233</v>
      </c>
      <c r="B138" s="1236" t="s">
        <v>234</v>
      </c>
      <c r="C138" s="180">
        <f>SUM(C139:C140)</f>
        <v>0</v>
      </c>
      <c r="D138" s="180">
        <f>SUM(D139:D140)</f>
        <v>0</v>
      </c>
      <c r="E138" s="180">
        <f>SUM(E139:E140)</f>
        <v>0</v>
      </c>
      <c r="F138" s="640">
        <f t="shared" si="10"/>
        <v>0</v>
      </c>
      <c r="G138" s="180">
        <f>SUM(G139:G140)</f>
        <v>0</v>
      </c>
      <c r="H138" s="180">
        <f>SUM(H139:H140)</f>
        <v>0</v>
      </c>
      <c r="I138" s="640">
        <f t="shared" si="15"/>
        <v>0</v>
      </c>
    </row>
    <row r="139" spans="1:9" x14ac:dyDescent="0.25">
      <c r="A139" s="745"/>
      <c r="B139" s="1236" t="s">
        <v>235</v>
      </c>
      <c r="C139" s="180"/>
      <c r="D139" s="180"/>
      <c r="E139" s="180"/>
      <c r="F139" s="640">
        <f t="shared" si="10"/>
        <v>0</v>
      </c>
      <c r="G139" s="180"/>
      <c r="H139" s="180"/>
      <c r="I139" s="640">
        <f t="shared" si="15"/>
        <v>0</v>
      </c>
    </row>
    <row r="140" spans="1:9" ht="15.75" thickBot="1" x14ac:dyDescent="0.3">
      <c r="A140" s="764"/>
      <c r="B140" s="1238" t="s">
        <v>236</v>
      </c>
      <c r="C140" s="940"/>
      <c r="D140" s="940"/>
      <c r="E140" s="940"/>
      <c r="F140" s="731">
        <f t="shared" si="10"/>
        <v>0</v>
      </c>
      <c r="G140" s="940"/>
      <c r="H140" s="940"/>
      <c r="I140" s="731">
        <f t="shared" si="15"/>
        <v>0</v>
      </c>
    </row>
    <row r="141" spans="1:9" x14ac:dyDescent="0.25">
      <c r="A141" s="1252" t="s">
        <v>237</v>
      </c>
      <c r="B141" s="1233" t="s">
        <v>35</v>
      </c>
      <c r="C141" s="634">
        <v>4884000</v>
      </c>
      <c r="D141" s="634"/>
      <c r="E141" s="634"/>
      <c r="F141" s="191">
        <f t="shared" si="10"/>
        <v>0</v>
      </c>
      <c r="G141" s="634"/>
      <c r="H141" s="634"/>
      <c r="I141" s="191">
        <f t="shared" si="15"/>
        <v>0</v>
      </c>
    </row>
    <row r="142" spans="1:9" ht="15.75" thickBot="1" x14ac:dyDescent="0.3">
      <c r="A142" s="764" t="s">
        <v>238</v>
      </c>
      <c r="B142" s="1238" t="s">
        <v>239</v>
      </c>
      <c r="C142" s="940">
        <v>1318680</v>
      </c>
      <c r="D142" s="940"/>
      <c r="E142" s="940"/>
      <c r="F142" s="731">
        <f t="shared" si="10"/>
        <v>0</v>
      </c>
      <c r="G142" s="940"/>
      <c r="H142" s="940"/>
      <c r="I142" s="731">
        <f t="shared" si="15"/>
        <v>0</v>
      </c>
    </row>
    <row r="143" spans="1:9" x14ac:dyDescent="0.25">
      <c r="A143" s="1252" t="s">
        <v>240</v>
      </c>
      <c r="B143" s="1233" t="s">
        <v>36</v>
      </c>
      <c r="C143" s="634"/>
      <c r="D143" s="634"/>
      <c r="E143" s="634"/>
      <c r="F143" s="191">
        <f t="shared" si="10"/>
        <v>0</v>
      </c>
      <c r="G143" s="634"/>
      <c r="H143" s="634"/>
      <c r="I143" s="191">
        <f t="shared" si="15"/>
        <v>0</v>
      </c>
    </row>
    <row r="144" spans="1:9" ht="15.75" thickBot="1" x14ac:dyDescent="0.3">
      <c r="A144" s="764" t="s">
        <v>241</v>
      </c>
      <c r="B144" s="1238" t="s">
        <v>242</v>
      </c>
      <c r="C144" s="940"/>
      <c r="D144" s="940"/>
      <c r="E144" s="940"/>
      <c r="F144" s="731">
        <f t="shared" si="10"/>
        <v>0</v>
      </c>
      <c r="G144" s="940"/>
      <c r="H144" s="940"/>
      <c r="I144" s="731">
        <f t="shared" si="15"/>
        <v>0</v>
      </c>
    </row>
    <row r="145" spans="1:9" ht="15.75" thickBot="1" x14ac:dyDescent="0.3">
      <c r="A145" s="1255" t="s">
        <v>243</v>
      </c>
      <c r="B145" s="1240" t="s">
        <v>37</v>
      </c>
      <c r="C145" s="1256"/>
      <c r="D145" s="1256"/>
      <c r="E145" s="1256"/>
      <c r="F145" s="1257">
        <f t="shared" si="10"/>
        <v>0</v>
      </c>
      <c r="G145" s="1256"/>
      <c r="H145" s="1256"/>
      <c r="I145" s="1257">
        <f t="shared" si="15"/>
        <v>0</v>
      </c>
    </row>
    <row r="146" spans="1:9" ht="15.75" thickBot="1" x14ac:dyDescent="0.3">
      <c r="A146" s="1253" t="s">
        <v>244</v>
      </c>
      <c r="B146" s="19" t="s">
        <v>245</v>
      </c>
      <c r="C146" s="341">
        <f>C145+C144+C143+C142+C141+C132+C131+C110+C104+C87</f>
        <v>11834225</v>
      </c>
      <c r="D146" s="341">
        <f>D145+D144+D143+D142+D141+D132+D131+D110+D104+D87</f>
        <v>1798942</v>
      </c>
      <c r="E146" s="341">
        <f>E145+E144+E143+E142+E141+E132+E131+E110+E104+E87</f>
        <v>0</v>
      </c>
      <c r="F146" s="1234">
        <f t="shared" si="10"/>
        <v>1798942</v>
      </c>
      <c r="G146" s="341">
        <f>G145+G144+G143+G142+G141+G132+G131+G110+G104+G87</f>
        <v>2516302</v>
      </c>
      <c r="H146" s="341">
        <f>H145+H144+H143+H142+H141+H132+H131+H110+H104+H87</f>
        <v>0</v>
      </c>
      <c r="I146" s="1234">
        <f t="shared" si="15"/>
        <v>2516302</v>
      </c>
    </row>
    <row r="147" spans="1:9" ht="15.75" thickBot="1" x14ac:dyDescent="0.3">
      <c r="A147" s="1258" t="s">
        <v>246</v>
      </c>
      <c r="B147" s="1245" t="s">
        <v>247</v>
      </c>
      <c r="C147" s="634">
        <f>SUM(C148:C154)</f>
        <v>0</v>
      </c>
      <c r="D147" s="634">
        <f>SUM(D148:D154)</f>
        <v>0</v>
      </c>
      <c r="E147" s="634">
        <f>SUM(E148:E154)</f>
        <v>0</v>
      </c>
      <c r="F147" s="191">
        <f t="shared" si="10"/>
        <v>0</v>
      </c>
      <c r="G147" s="634">
        <f>SUM(G148:G154)</f>
        <v>0</v>
      </c>
      <c r="H147" s="634">
        <f>SUM(H148:H154)</f>
        <v>0</v>
      </c>
      <c r="I147" s="191">
        <f t="shared" si="15"/>
        <v>0</v>
      </c>
    </row>
    <row r="148" spans="1:9" ht="15.75" hidden="1" thickBot="1" x14ac:dyDescent="0.3">
      <c r="A148" s="745" t="s">
        <v>248</v>
      </c>
      <c r="B148" s="1236" t="s">
        <v>249</v>
      </c>
      <c r="C148" s="180"/>
      <c r="D148" s="180"/>
      <c r="E148" s="180"/>
      <c r="F148" s="640">
        <f t="shared" si="10"/>
        <v>0</v>
      </c>
      <c r="G148" s="180"/>
      <c r="H148" s="180"/>
      <c r="I148" s="640">
        <f t="shared" si="15"/>
        <v>0</v>
      </c>
    </row>
    <row r="149" spans="1:9" ht="15.75" hidden="1" thickBot="1" x14ac:dyDescent="0.3">
      <c r="A149" s="745" t="s">
        <v>250</v>
      </c>
      <c r="B149" s="1236" t="s">
        <v>251</v>
      </c>
      <c r="C149" s="180"/>
      <c r="D149" s="180"/>
      <c r="E149" s="180"/>
      <c r="F149" s="640">
        <f t="shared" si="10"/>
        <v>0</v>
      </c>
      <c r="G149" s="180"/>
      <c r="H149" s="180"/>
      <c r="I149" s="640">
        <f t="shared" si="15"/>
        <v>0</v>
      </c>
    </row>
    <row r="150" spans="1:9" ht="15.75" hidden="1" thickBot="1" x14ac:dyDescent="0.3">
      <c r="A150" s="745" t="s">
        <v>543</v>
      </c>
      <c r="B150" s="1236" t="s">
        <v>544</v>
      </c>
      <c r="C150" s="180"/>
      <c r="D150" s="180"/>
      <c r="E150" s="180"/>
      <c r="F150" s="640"/>
      <c r="G150" s="180"/>
      <c r="H150" s="180"/>
      <c r="I150" s="640"/>
    </row>
    <row r="151" spans="1:9" ht="15.75" hidden="1" thickBot="1" x14ac:dyDescent="0.3">
      <c r="A151" s="745" t="s">
        <v>252</v>
      </c>
      <c r="B151" s="1236" t="s">
        <v>253</v>
      </c>
      <c r="C151" s="180"/>
      <c r="D151" s="180"/>
      <c r="E151" s="180"/>
      <c r="F151" s="640">
        <f t="shared" ref="F151:F154" si="16">SUM(D151:E151)</f>
        <v>0</v>
      </c>
      <c r="G151" s="180"/>
      <c r="H151" s="180"/>
      <c r="I151" s="640">
        <f t="shared" ref="I151:I154" si="17">SUM(G151:H151)</f>
        <v>0</v>
      </c>
    </row>
    <row r="152" spans="1:9" ht="15.75" hidden="1" thickBot="1" x14ac:dyDescent="0.3">
      <c r="A152" s="745" t="s">
        <v>254</v>
      </c>
      <c r="B152" s="1236" t="s">
        <v>255</v>
      </c>
      <c r="C152" s="180"/>
      <c r="D152" s="180"/>
      <c r="E152" s="180"/>
      <c r="F152" s="640">
        <f t="shared" si="16"/>
        <v>0</v>
      </c>
      <c r="G152" s="180"/>
      <c r="H152" s="180"/>
      <c r="I152" s="640">
        <f t="shared" si="17"/>
        <v>0</v>
      </c>
    </row>
    <row r="153" spans="1:9" ht="15.75" hidden="1" thickBot="1" x14ac:dyDescent="0.3">
      <c r="A153" s="745" t="s">
        <v>256</v>
      </c>
      <c r="B153" s="1236" t="s">
        <v>257</v>
      </c>
      <c r="C153" s="180"/>
      <c r="D153" s="180"/>
      <c r="E153" s="180"/>
      <c r="F153" s="640">
        <f t="shared" si="16"/>
        <v>0</v>
      </c>
      <c r="G153" s="180"/>
      <c r="H153" s="180"/>
      <c r="I153" s="640">
        <f t="shared" si="17"/>
        <v>0</v>
      </c>
    </row>
    <row r="154" spans="1:9" ht="15.75" hidden="1" thickBot="1" x14ac:dyDescent="0.3">
      <c r="A154" s="764"/>
      <c r="B154" s="1238" t="s">
        <v>258</v>
      </c>
      <c r="C154" s="642"/>
      <c r="D154" s="642"/>
      <c r="E154" s="940"/>
      <c r="F154" s="731">
        <f t="shared" si="16"/>
        <v>0</v>
      </c>
      <c r="G154" s="642"/>
      <c r="H154" s="940"/>
      <c r="I154" s="731">
        <f t="shared" si="17"/>
        <v>0</v>
      </c>
    </row>
    <row r="155" spans="1:9" ht="15.75" thickBot="1" x14ac:dyDescent="0.3">
      <c r="A155" s="1253" t="s">
        <v>261</v>
      </c>
      <c r="B155" s="19" t="s">
        <v>259</v>
      </c>
      <c r="C155" s="341">
        <f>C147+C146</f>
        <v>11834225</v>
      </c>
      <c r="D155" s="341">
        <f>D147+D146</f>
        <v>1798942</v>
      </c>
      <c r="E155" s="1259">
        <f>E147+E146</f>
        <v>0</v>
      </c>
      <c r="F155" s="719">
        <f>SUM(D155:E155)</f>
        <v>1798942</v>
      </c>
      <c r="G155" s="341">
        <f>G147+G146</f>
        <v>2516302</v>
      </c>
      <c r="H155" s="1259">
        <f>H147+H146</f>
        <v>0</v>
      </c>
      <c r="I155" s="719">
        <f>SUM(G155:H155)</f>
        <v>2516302</v>
      </c>
    </row>
    <row r="156" spans="1:9" x14ac:dyDescent="0.25">
      <c r="E156" s="1260"/>
      <c r="F156" s="1260"/>
      <c r="H156" s="1260"/>
      <c r="I156" s="1260"/>
    </row>
    <row r="157" spans="1:9" x14ac:dyDescent="0.25">
      <c r="F157" s="169">
        <f>F84-F155</f>
        <v>-1798942</v>
      </c>
      <c r="I157" s="169">
        <f>I84-I155</f>
        <v>-2516302</v>
      </c>
    </row>
  </sheetData>
  <mergeCells count="2">
    <mergeCell ref="A1:F1"/>
    <mergeCell ref="A2:F2"/>
  </mergeCells>
  <pageMargins left="0.25" right="0.25" top="0.75" bottom="0.75" header="0.3" footer="0.3"/>
  <pageSetup paperSize="9" scale="53" orientation="portrait" horizontalDpi="300" verticalDpi="300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U157"/>
  <sheetViews>
    <sheetView view="pageBreakPreview" zoomScale="60" zoomScaleNormal="100" workbookViewId="0">
      <pane xSplit="2" ySplit="8" topLeftCell="C96" activePane="bottomRight" state="frozen"/>
      <selection pane="topRight" activeCell="C1" sqref="C1"/>
      <selection pane="bottomLeft" activeCell="A9" sqref="A9"/>
      <selection pane="bottomRight" activeCell="H127" sqref="H127"/>
    </sheetView>
  </sheetViews>
  <sheetFormatPr defaultColWidth="9.140625" defaultRowHeight="12.75" x14ac:dyDescent="0.2"/>
  <cols>
    <col min="1" max="1" width="9.140625" style="50"/>
    <col min="2" max="2" width="59.140625" style="50" bestFit="1" customWidth="1"/>
    <col min="3" max="3" width="12.85546875" style="50" customWidth="1"/>
    <col min="4" max="5" width="9.140625" style="50"/>
    <col min="6" max="6" width="11.85546875" style="50" customWidth="1"/>
    <col min="7" max="8" width="9.140625" style="50"/>
    <col min="9" max="9" width="11.85546875" style="50" customWidth="1"/>
    <col min="10" max="10" width="17" style="50" customWidth="1"/>
    <col min="11" max="16384" width="9.140625" style="50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">
      <c r="C3" s="50"/>
    </row>
    <row r="4" spans="1:9" x14ac:dyDescent="0.2">
      <c r="A4" s="48" t="s">
        <v>266</v>
      </c>
    </row>
    <row r="5" spans="1:9" x14ac:dyDescent="0.2">
      <c r="A5" s="66" t="s">
        <v>556</v>
      </c>
      <c r="B5" s="48" t="s">
        <v>567</v>
      </c>
    </row>
    <row r="6" spans="1:9" x14ac:dyDescent="0.2">
      <c r="C6" s="294" t="s">
        <v>811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3.5" thickBot="1" x14ac:dyDescent="0.25"/>
    <row r="8" spans="1:9" ht="32.25" thickBot="1" x14ac:dyDescent="0.2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3.5" thickBot="1" x14ac:dyDescent="0.2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3.5" hidden="1" thickBot="1" x14ac:dyDescent="0.2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3.5" hidden="1" thickBot="1" x14ac:dyDescent="0.2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3.5" hidden="1" thickBot="1" x14ac:dyDescent="0.2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3.5" hidden="1" thickBot="1" x14ac:dyDescent="0.2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3.5" hidden="1" thickBot="1" x14ac:dyDescent="0.2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3.5" hidden="1" thickBot="1" x14ac:dyDescent="0.2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3.5" hidden="1" thickBot="1" x14ac:dyDescent="0.2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3.5" hidden="1" thickBot="1" x14ac:dyDescent="0.2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3.5" hidden="1" thickBot="1" x14ac:dyDescent="0.2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3.5" hidden="1" thickBot="1" x14ac:dyDescent="0.2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3.5" hidden="1" thickBot="1" x14ac:dyDescent="0.2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3.5" hidden="1" thickBot="1" x14ac:dyDescent="0.2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2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x14ac:dyDescent="0.2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3.5" thickBot="1" x14ac:dyDescent="0.2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3.5" thickBot="1" x14ac:dyDescent="0.25">
      <c r="A25" s="25" t="s">
        <v>65</v>
      </c>
      <c r="B25" s="35" t="s">
        <v>22</v>
      </c>
      <c r="C25" s="151">
        <f>C26+C30+C38</f>
        <v>0</v>
      </c>
      <c r="D25" s="151">
        <f>D26+D30+D38</f>
        <v>0</v>
      </c>
      <c r="E25" s="151">
        <f>E26+E30+E38</f>
        <v>0</v>
      </c>
      <c r="F25" s="152">
        <f t="shared" si="0"/>
        <v>0</v>
      </c>
      <c r="G25" s="151">
        <f>G26+G30+G38</f>
        <v>0</v>
      </c>
      <c r="H25" s="151">
        <f>H26+H30+H38</f>
        <v>0</v>
      </c>
      <c r="I25" s="152">
        <f t="shared" si="1"/>
        <v>0</v>
      </c>
    </row>
    <row r="26" spans="1:9" ht="13.5" hidden="1" thickBot="1" x14ac:dyDescent="0.25">
      <c r="A26" s="22" t="s">
        <v>66</v>
      </c>
      <c r="B26" s="13" t="s">
        <v>67</v>
      </c>
      <c r="C26" s="147">
        <f>SUM(C27:C29)</f>
        <v>0</v>
      </c>
      <c r="D26" s="147">
        <f>SUM(D27:D29)</f>
        <v>0</v>
      </c>
      <c r="E26" s="147">
        <f>SUM(E27:E29)</f>
        <v>0</v>
      </c>
      <c r="F26" s="148">
        <f t="shared" si="0"/>
        <v>0</v>
      </c>
      <c r="G26" s="147">
        <f>SUM(G27:G29)</f>
        <v>0</v>
      </c>
      <c r="H26" s="147">
        <f>SUM(H27:H29)</f>
        <v>0</v>
      </c>
      <c r="I26" s="148">
        <f t="shared" si="1"/>
        <v>0</v>
      </c>
    </row>
    <row r="27" spans="1:9" ht="13.5" hidden="1" thickBot="1" x14ac:dyDescent="0.2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3.5" hidden="1" thickBot="1" x14ac:dyDescent="0.2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3.5" hidden="1" thickBot="1" x14ac:dyDescent="0.2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3.5" hidden="1" thickBot="1" x14ac:dyDescent="0.2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3.5" hidden="1" thickBot="1" x14ac:dyDescent="0.2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3.5" hidden="1" thickBot="1" x14ac:dyDescent="0.2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3.5" hidden="1" thickBot="1" x14ac:dyDescent="0.2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3.5" hidden="1" thickBot="1" x14ac:dyDescent="0.2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3.5" hidden="1" thickBot="1" x14ac:dyDescent="0.2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3.5" hidden="1" thickBot="1" x14ac:dyDescent="0.2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3.5" hidden="1" thickBot="1" x14ac:dyDescent="0.2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3.5" hidden="1" thickBot="1" x14ac:dyDescent="0.2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3.5" hidden="1" thickBot="1" x14ac:dyDescent="0.2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3.5" hidden="1" thickBot="1" x14ac:dyDescent="0.2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3.5" hidden="1" thickBot="1" x14ac:dyDescent="0.2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3.5" hidden="1" thickBot="1" x14ac:dyDescent="0.2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3.5" hidden="1" thickBot="1" x14ac:dyDescent="0.2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3.5" hidden="1" thickBot="1" x14ac:dyDescent="0.2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3.5" thickBot="1" x14ac:dyDescent="0.25">
      <c r="A45" s="21" t="s">
        <v>91</v>
      </c>
      <c r="B45" s="20" t="s">
        <v>23</v>
      </c>
      <c r="C45" s="147">
        <f>C46+C47+C48+C49+C54+C55+C56+C57+C58+C59+C60</f>
        <v>0</v>
      </c>
      <c r="D45" s="147">
        <f>D46+D47+D48+D49+D54+D55+D56+D57+D58+D59+D60</f>
        <v>0</v>
      </c>
      <c r="E45" s="147">
        <f>E46+E47+E48+E49+E54+E55+E56+E57+E58+E59+E60</f>
        <v>0</v>
      </c>
      <c r="F45" s="148">
        <f t="shared" si="0"/>
        <v>0</v>
      </c>
      <c r="G45" s="147">
        <f>G46+G47+G48+G49+G54+G55+G56+G57+G58+G59+G60</f>
        <v>0</v>
      </c>
      <c r="H45" s="147">
        <f>H46+H47+H48+H49+H54+H55+H56+H57+H58+H59+H60</f>
        <v>0</v>
      </c>
      <c r="I45" s="148">
        <f t="shared" si="1"/>
        <v>0</v>
      </c>
    </row>
    <row r="46" spans="1:9" ht="13.5" hidden="1" thickBot="1" x14ac:dyDescent="0.25">
      <c r="A46" s="22" t="s">
        <v>92</v>
      </c>
      <c r="B46" s="13" t="s">
        <v>93</v>
      </c>
      <c r="C46" s="141"/>
      <c r="D46" s="141"/>
      <c r="E46" s="141"/>
      <c r="F46" s="142">
        <f t="shared" si="0"/>
        <v>0</v>
      </c>
      <c r="G46" s="141"/>
      <c r="H46" s="141"/>
      <c r="I46" s="142">
        <f t="shared" si="1"/>
        <v>0</v>
      </c>
    </row>
    <row r="47" spans="1:9" ht="13.5" hidden="1" thickBot="1" x14ac:dyDescent="0.2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3.5" hidden="1" thickBot="1" x14ac:dyDescent="0.2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3.5" hidden="1" thickBot="1" x14ac:dyDescent="0.2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3.5" hidden="1" thickBot="1" x14ac:dyDescent="0.2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3.5" hidden="1" thickBot="1" x14ac:dyDescent="0.2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3.5" hidden="1" thickBot="1" x14ac:dyDescent="0.2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3.5" hidden="1" thickBot="1" x14ac:dyDescent="0.2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3.5" hidden="1" thickBot="1" x14ac:dyDescent="0.2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3.5" hidden="1" thickBot="1" x14ac:dyDescent="0.2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3.5" hidden="1" thickBot="1" x14ac:dyDescent="0.2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3.5" hidden="1" thickBot="1" x14ac:dyDescent="0.2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3.5" hidden="1" thickBot="1" x14ac:dyDescent="0.2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3.5" hidden="1" thickBot="1" x14ac:dyDescent="0.2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3.5" hidden="1" thickBot="1" x14ac:dyDescent="0.2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3.5" thickBot="1" x14ac:dyDescent="0.25">
      <c r="A61" s="21" t="s">
        <v>118</v>
      </c>
      <c r="B61" s="20" t="s">
        <v>25</v>
      </c>
      <c r="C61" s="151">
        <f>SUM(C62:C66)</f>
        <v>0</v>
      </c>
      <c r="D61" s="151">
        <f>SUM(D62:D66)</f>
        <v>0</v>
      </c>
      <c r="E61" s="151">
        <f>SUM(E62:E66)</f>
        <v>0</v>
      </c>
      <c r="F61" s="152">
        <f t="shared" si="0"/>
        <v>0</v>
      </c>
      <c r="G61" s="151">
        <f>SUM(G62:G66)</f>
        <v>0</v>
      </c>
      <c r="H61" s="151">
        <f>SUM(H62:H66)</f>
        <v>0</v>
      </c>
      <c r="I61" s="152">
        <f t="shared" si="1"/>
        <v>0</v>
      </c>
    </row>
    <row r="62" spans="1:9" ht="13.5" hidden="1" thickBot="1" x14ac:dyDescent="0.25">
      <c r="A62" s="22" t="s">
        <v>119</v>
      </c>
      <c r="B62" s="13" t="s">
        <v>120</v>
      </c>
      <c r="C62" s="147"/>
      <c r="D62" s="147"/>
      <c r="E62" s="147"/>
      <c r="F62" s="148">
        <f t="shared" si="0"/>
        <v>0</v>
      </c>
      <c r="G62" s="147"/>
      <c r="H62" s="147"/>
      <c r="I62" s="148">
        <f t="shared" si="1"/>
        <v>0</v>
      </c>
    </row>
    <row r="63" spans="1:9" ht="13.5" hidden="1" thickBot="1" x14ac:dyDescent="0.2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3.5" hidden="1" thickBot="1" x14ac:dyDescent="0.2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3.5" hidden="1" thickBot="1" x14ac:dyDescent="0.2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3.5" hidden="1" thickBot="1" x14ac:dyDescent="0.2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3.5" thickBot="1" x14ac:dyDescent="0.2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3.5" hidden="1" thickBot="1" x14ac:dyDescent="0.2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3.5" hidden="1" thickBot="1" x14ac:dyDescent="0.2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x14ac:dyDescent="0.2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3.5" thickBot="1" x14ac:dyDescent="0.2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3.5" thickBot="1" x14ac:dyDescent="0.2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3.5" thickBot="1" x14ac:dyDescent="0.2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3.5" hidden="1" thickBot="1" x14ac:dyDescent="0.2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3.5" hidden="1" thickBot="1" x14ac:dyDescent="0.2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3.5" hidden="1" thickBot="1" x14ac:dyDescent="0.2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3.5" hidden="1" thickBot="1" x14ac:dyDescent="0.2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3.5" hidden="1" thickBot="1" x14ac:dyDescent="0.2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3.5" hidden="1" thickBot="1" x14ac:dyDescent="0.2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3.5" hidden="1" thickBot="1" x14ac:dyDescent="0.2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3.5" hidden="1" thickBot="1" x14ac:dyDescent="0.2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3.5" hidden="1" thickBot="1" x14ac:dyDescent="0.2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3.5" hidden="1" thickBot="1" x14ac:dyDescent="0.2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3.5" thickBot="1" x14ac:dyDescent="0.2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2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3.5" thickBot="1" x14ac:dyDescent="0.2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2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149" si="8">SUM(D87:E87)</f>
        <v>0</v>
      </c>
      <c r="G87" s="147">
        <f>G88+G100</f>
        <v>0</v>
      </c>
      <c r="H87" s="147">
        <f>H88+H100</f>
        <v>0</v>
      </c>
      <c r="I87" s="157">
        <f t="shared" ref="I87:I112" si="9">SUM(G87:H87)</f>
        <v>0</v>
      </c>
    </row>
    <row r="88" spans="1:9" x14ac:dyDescent="0.2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2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2">
      <c r="A90" s="29" t="s">
        <v>535</v>
      </c>
      <c r="B90" s="13" t="s">
        <v>536</v>
      </c>
      <c r="C90" s="141"/>
      <c r="D90" s="141"/>
      <c r="E90" s="141"/>
      <c r="F90" s="142">
        <f t="shared" si="8"/>
        <v>0</v>
      </c>
      <c r="G90" s="141"/>
      <c r="H90" s="141"/>
      <c r="I90" s="142">
        <f t="shared" si="9"/>
        <v>0</v>
      </c>
    </row>
    <row r="91" spans="1:9" x14ac:dyDescent="0.2">
      <c r="A91" s="29" t="s">
        <v>162</v>
      </c>
      <c r="B91" s="13" t="s">
        <v>163</v>
      </c>
      <c r="C91" s="141"/>
      <c r="D91" s="141"/>
      <c r="E91" s="141"/>
      <c r="F91" s="142">
        <f t="shared" si="8"/>
        <v>0</v>
      </c>
      <c r="G91" s="141"/>
      <c r="H91" s="141"/>
      <c r="I91" s="142">
        <f t="shared" si="9"/>
        <v>0</v>
      </c>
    </row>
    <row r="92" spans="1:9" x14ac:dyDescent="0.2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8"/>
        <v>0</v>
      </c>
      <c r="G92" s="141"/>
      <c r="H92" s="141"/>
      <c r="I92" s="142">
        <f t="shared" si="9"/>
        <v>0</v>
      </c>
    </row>
    <row r="93" spans="1:9" x14ac:dyDescent="0.2">
      <c r="A93" s="29" t="s">
        <v>166</v>
      </c>
      <c r="B93" s="13" t="s">
        <v>167</v>
      </c>
      <c r="C93" s="141"/>
      <c r="D93" s="141"/>
      <c r="E93" s="141"/>
      <c r="F93" s="142">
        <f t="shared" si="8"/>
        <v>0</v>
      </c>
      <c r="G93" s="141"/>
      <c r="H93" s="141"/>
      <c r="I93" s="142">
        <f t="shared" si="9"/>
        <v>0</v>
      </c>
    </row>
    <row r="94" spans="1:9" x14ac:dyDescent="0.2">
      <c r="A94" s="29" t="s">
        <v>168</v>
      </c>
      <c r="B94" s="13" t="s">
        <v>169</v>
      </c>
      <c r="C94" s="141"/>
      <c r="D94" s="141"/>
      <c r="E94" s="141"/>
      <c r="F94" s="142">
        <f t="shared" si="8"/>
        <v>0</v>
      </c>
      <c r="G94" s="141"/>
      <c r="H94" s="141"/>
      <c r="I94" s="142">
        <f t="shared" si="9"/>
        <v>0</v>
      </c>
    </row>
    <row r="95" spans="1:9" x14ac:dyDescent="0.2">
      <c r="A95" s="29" t="s">
        <v>170</v>
      </c>
      <c r="B95" s="13" t="s">
        <v>171</v>
      </c>
      <c r="C95" s="141"/>
      <c r="D95" s="141"/>
      <c r="E95" s="141"/>
      <c r="F95" s="142">
        <f t="shared" si="8"/>
        <v>0</v>
      </c>
      <c r="G95" s="141"/>
      <c r="H95" s="141"/>
      <c r="I95" s="142">
        <f t="shared" si="9"/>
        <v>0</v>
      </c>
    </row>
    <row r="96" spans="1:9" x14ac:dyDescent="0.2">
      <c r="A96" s="29" t="s">
        <v>172</v>
      </c>
      <c r="B96" s="13" t="s">
        <v>173</v>
      </c>
      <c r="C96" s="141"/>
      <c r="D96" s="141"/>
      <c r="E96" s="141"/>
      <c r="F96" s="142">
        <f t="shared" si="8"/>
        <v>0</v>
      </c>
      <c r="G96" s="141"/>
      <c r="H96" s="141"/>
      <c r="I96" s="142">
        <f t="shared" si="9"/>
        <v>0</v>
      </c>
    </row>
    <row r="97" spans="1:9" x14ac:dyDescent="0.2">
      <c r="A97" s="29" t="s">
        <v>174</v>
      </c>
      <c r="B97" s="13" t="s">
        <v>175</v>
      </c>
      <c r="C97" s="141"/>
      <c r="D97" s="141"/>
      <c r="E97" s="141"/>
      <c r="F97" s="142">
        <f t="shared" si="8"/>
        <v>0</v>
      </c>
      <c r="G97" s="141"/>
      <c r="H97" s="141"/>
      <c r="I97" s="142">
        <f t="shared" si="9"/>
        <v>0</v>
      </c>
    </row>
    <row r="98" spans="1:9" x14ac:dyDescent="0.2">
      <c r="A98" s="29" t="s">
        <v>176</v>
      </c>
      <c r="B98" s="13" t="s">
        <v>177</v>
      </c>
      <c r="C98" s="141"/>
      <c r="D98" s="141"/>
      <c r="E98" s="141"/>
      <c r="F98" s="142">
        <f t="shared" si="8"/>
        <v>0</v>
      </c>
      <c r="G98" s="141"/>
      <c r="H98" s="141"/>
      <c r="I98" s="142">
        <f t="shared" si="9"/>
        <v>0</v>
      </c>
    </row>
    <row r="99" spans="1:9" x14ac:dyDescent="0.2">
      <c r="A99" s="29" t="s">
        <v>178</v>
      </c>
      <c r="B99" s="13" t="s">
        <v>179</v>
      </c>
      <c r="C99" s="141"/>
      <c r="D99" s="141"/>
      <c r="E99" s="141"/>
      <c r="F99" s="142">
        <f t="shared" si="8"/>
        <v>0</v>
      </c>
      <c r="G99" s="141"/>
      <c r="H99" s="141"/>
      <c r="I99" s="142">
        <f t="shared" si="9"/>
        <v>0</v>
      </c>
    </row>
    <row r="100" spans="1:9" x14ac:dyDescent="0.2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8"/>
        <v>0</v>
      </c>
      <c r="G100" s="141">
        <f>SUM(G101:G103)</f>
        <v>0</v>
      </c>
      <c r="H100" s="141">
        <f>SUM(H101:H103)</f>
        <v>0</v>
      </c>
      <c r="I100" s="142">
        <f t="shared" si="9"/>
        <v>0</v>
      </c>
    </row>
    <row r="101" spans="1:9" x14ac:dyDescent="0.2">
      <c r="A101" s="29" t="s">
        <v>182</v>
      </c>
      <c r="B101" s="13" t="s">
        <v>183</v>
      </c>
      <c r="C101" s="141"/>
      <c r="D101" s="141"/>
      <c r="E101" s="141"/>
      <c r="F101" s="142">
        <f t="shared" si="8"/>
        <v>0</v>
      </c>
      <c r="G101" s="141"/>
      <c r="H101" s="141"/>
      <c r="I101" s="142">
        <f t="shared" si="9"/>
        <v>0</v>
      </c>
    </row>
    <row r="102" spans="1:9" x14ac:dyDescent="0.2">
      <c r="A102" s="29" t="s">
        <v>184</v>
      </c>
      <c r="B102" s="13" t="s">
        <v>185</v>
      </c>
      <c r="C102" s="141"/>
      <c r="D102" s="141"/>
      <c r="E102" s="141"/>
      <c r="F102" s="142">
        <f t="shared" si="8"/>
        <v>0</v>
      </c>
      <c r="G102" s="141"/>
      <c r="H102" s="141"/>
      <c r="I102" s="142">
        <f t="shared" si="9"/>
        <v>0</v>
      </c>
    </row>
    <row r="103" spans="1:9" ht="13.5" thickBot="1" x14ac:dyDescent="0.25">
      <c r="A103" s="30" t="s">
        <v>186</v>
      </c>
      <c r="B103" s="31" t="s">
        <v>187</v>
      </c>
      <c r="C103" s="149"/>
      <c r="D103" s="149"/>
      <c r="E103" s="149"/>
      <c r="F103" s="150">
        <f t="shared" si="8"/>
        <v>0</v>
      </c>
      <c r="G103" s="149"/>
      <c r="H103" s="149"/>
      <c r="I103" s="150">
        <f t="shared" si="9"/>
        <v>0</v>
      </c>
    </row>
    <row r="104" spans="1:9" x14ac:dyDescent="0.2">
      <c r="A104" s="28" t="s">
        <v>188</v>
      </c>
      <c r="B104" s="20" t="s">
        <v>189</v>
      </c>
      <c r="C104" s="147">
        <f>SUM(C105:C109)</f>
        <v>0</v>
      </c>
      <c r="D104" s="147">
        <f>SUM(D105:D109)</f>
        <v>0</v>
      </c>
      <c r="E104" s="147">
        <f>SUM(E105:E109)</f>
        <v>0</v>
      </c>
      <c r="F104" s="148">
        <f t="shared" si="8"/>
        <v>0</v>
      </c>
      <c r="G104" s="147">
        <f>SUM(G105:G109)</f>
        <v>0</v>
      </c>
      <c r="H104" s="147">
        <f>SUM(H105:H109)</f>
        <v>0</v>
      </c>
      <c r="I104" s="148">
        <f t="shared" si="9"/>
        <v>0</v>
      </c>
    </row>
    <row r="105" spans="1:9" x14ac:dyDescent="0.2">
      <c r="A105" s="29"/>
      <c r="B105" s="13" t="s">
        <v>190</v>
      </c>
      <c r="C105" s="141"/>
      <c r="D105" s="141">
        <f>D89*0.155</f>
        <v>0</v>
      </c>
      <c r="E105" s="141"/>
      <c r="F105" s="142">
        <f t="shared" si="8"/>
        <v>0</v>
      </c>
      <c r="G105" s="141">
        <f>G89*0.155</f>
        <v>0</v>
      </c>
      <c r="H105" s="141"/>
      <c r="I105" s="142">
        <f t="shared" si="9"/>
        <v>0</v>
      </c>
    </row>
    <row r="106" spans="1:9" x14ac:dyDescent="0.2">
      <c r="A106" s="29"/>
      <c r="B106" s="13" t="s">
        <v>191</v>
      </c>
      <c r="C106" s="141"/>
      <c r="D106" s="141"/>
      <c r="E106" s="141"/>
      <c r="F106" s="142">
        <f t="shared" si="8"/>
        <v>0</v>
      </c>
      <c r="G106" s="141"/>
      <c r="H106" s="141"/>
      <c r="I106" s="142">
        <f t="shared" si="9"/>
        <v>0</v>
      </c>
    </row>
    <row r="107" spans="1:9" x14ac:dyDescent="0.2">
      <c r="A107" s="30"/>
      <c r="B107" s="31" t="s">
        <v>192</v>
      </c>
      <c r="C107" s="141"/>
      <c r="D107" s="141"/>
      <c r="E107" s="141"/>
      <c r="F107" s="142">
        <f t="shared" si="8"/>
        <v>0</v>
      </c>
      <c r="G107" s="141"/>
      <c r="H107" s="141"/>
      <c r="I107" s="142">
        <f t="shared" si="9"/>
        <v>0</v>
      </c>
    </row>
    <row r="108" spans="1:9" x14ac:dyDescent="0.2">
      <c r="A108" s="30"/>
      <c r="B108" s="31" t="s">
        <v>193</v>
      </c>
      <c r="C108" s="141"/>
      <c r="D108" s="141"/>
      <c r="E108" s="141"/>
      <c r="F108" s="142">
        <f t="shared" si="8"/>
        <v>0</v>
      </c>
      <c r="G108" s="141"/>
      <c r="H108" s="141"/>
      <c r="I108" s="142">
        <f t="shared" si="9"/>
        <v>0</v>
      </c>
    </row>
    <row r="109" spans="1:9" ht="13.5" thickBot="1" x14ac:dyDescent="0.25">
      <c r="A109" s="30"/>
      <c r="B109" s="31" t="s">
        <v>194</v>
      </c>
      <c r="C109" s="149">
        <v>0</v>
      </c>
      <c r="D109" s="149"/>
      <c r="E109" s="149"/>
      <c r="F109" s="150">
        <f t="shared" si="8"/>
        <v>0</v>
      </c>
      <c r="G109" s="149"/>
      <c r="H109" s="149"/>
      <c r="I109" s="150">
        <f t="shared" si="9"/>
        <v>0</v>
      </c>
    </row>
    <row r="110" spans="1:9" x14ac:dyDescent="0.2">
      <c r="A110" s="28" t="s">
        <v>195</v>
      </c>
      <c r="B110" s="20" t="s">
        <v>32</v>
      </c>
      <c r="C110" s="147">
        <f>SUM(C111:C112,C113,C126,C125)</f>
        <v>407407</v>
      </c>
      <c r="D110" s="147">
        <f>SUM(D111:D112,D113,D126,D125)</f>
        <v>1016000</v>
      </c>
      <c r="E110" s="147">
        <f>SUM(E111:E112,E113,E126,E125)</f>
        <v>0</v>
      </c>
      <c r="F110" s="148">
        <f t="shared" si="8"/>
        <v>1016000</v>
      </c>
      <c r="G110" s="147">
        <f>SUM(G111:G112,G113,G126,G125)</f>
        <v>1016000</v>
      </c>
      <c r="H110" s="147">
        <f>SUM(H111:H112,H113,H126,H125)</f>
        <v>0</v>
      </c>
      <c r="I110" s="148">
        <f t="shared" si="9"/>
        <v>1016000</v>
      </c>
    </row>
    <row r="111" spans="1:9" x14ac:dyDescent="0.2">
      <c r="A111" s="29" t="s">
        <v>196</v>
      </c>
      <c r="B111" s="13" t="s">
        <v>197</v>
      </c>
      <c r="C111" s="141">
        <f>183683+122109</f>
        <v>305792</v>
      </c>
      <c r="D111" s="141">
        <v>800000</v>
      </c>
      <c r="E111" s="141"/>
      <c r="F111" s="142">
        <f t="shared" si="8"/>
        <v>800000</v>
      </c>
      <c r="G111" s="141">
        <v>800000</v>
      </c>
      <c r="H111" s="141"/>
      <c r="I111" s="142">
        <f t="shared" si="9"/>
        <v>800000</v>
      </c>
    </row>
    <row r="112" spans="1:9" x14ac:dyDescent="0.2">
      <c r="A112" s="29" t="s">
        <v>198</v>
      </c>
      <c r="B112" s="13" t="s">
        <v>199</v>
      </c>
      <c r="C112" s="141"/>
      <c r="D112" s="141"/>
      <c r="E112" s="141"/>
      <c r="F112" s="142">
        <f t="shared" si="8"/>
        <v>0</v>
      </c>
      <c r="G112" s="141"/>
      <c r="H112" s="141"/>
      <c r="I112" s="142">
        <f t="shared" si="9"/>
        <v>0</v>
      </c>
    </row>
    <row r="113" spans="1:21" ht="15" x14ac:dyDescent="0.25">
      <c r="A113" s="29" t="s">
        <v>200</v>
      </c>
      <c r="B113" s="13" t="s">
        <v>201</v>
      </c>
      <c r="C113" s="141">
        <f>SUM(C114:C124)</f>
        <v>15000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0</v>
      </c>
      <c r="H113" s="125">
        <f t="shared" si="11"/>
        <v>0</v>
      </c>
      <c r="I113" s="125">
        <f t="shared" si="11"/>
        <v>0</v>
      </c>
    </row>
    <row r="114" spans="1:21" x14ac:dyDescent="0.2">
      <c r="A114" s="29" t="s">
        <v>202</v>
      </c>
      <c r="B114" s="13" t="s">
        <v>203</v>
      </c>
      <c r="C114" s="141"/>
      <c r="D114" s="141"/>
      <c r="E114" s="141"/>
      <c r="F114" s="142">
        <f t="shared" si="8"/>
        <v>0</v>
      </c>
      <c r="G114" s="141"/>
      <c r="H114" s="141"/>
      <c r="I114" s="142">
        <f t="shared" ref="I114" si="12">SUM(G114:H114)</f>
        <v>0</v>
      </c>
    </row>
    <row r="115" spans="1:21" x14ac:dyDescent="0.2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2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2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2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2">
      <c r="A119" s="29" t="s">
        <v>204</v>
      </c>
      <c r="B119" s="13" t="s">
        <v>205</v>
      </c>
      <c r="C119" s="141"/>
      <c r="D119" s="141"/>
      <c r="E119" s="141"/>
      <c r="F119" s="142">
        <f t="shared" si="8"/>
        <v>0</v>
      </c>
      <c r="G119" s="141"/>
      <c r="H119" s="141"/>
      <c r="I119" s="142">
        <f t="shared" ref="I119:I149" si="13">SUM(G119:H119)</f>
        <v>0</v>
      </c>
    </row>
    <row r="120" spans="1:21" x14ac:dyDescent="0.2">
      <c r="A120" s="29" t="s">
        <v>206</v>
      </c>
      <c r="B120" s="13" t="s">
        <v>207</v>
      </c>
      <c r="C120" s="141"/>
      <c r="D120" s="141"/>
      <c r="E120" s="141"/>
      <c r="F120" s="142">
        <f t="shared" si="8"/>
        <v>0</v>
      </c>
      <c r="G120" s="141"/>
      <c r="H120" s="141"/>
      <c r="I120" s="142">
        <f t="shared" si="13"/>
        <v>0</v>
      </c>
    </row>
    <row r="121" spans="1:21" x14ac:dyDescent="0.2">
      <c r="A121" s="29" t="s">
        <v>208</v>
      </c>
      <c r="B121" s="13" t="s">
        <v>209</v>
      </c>
      <c r="C121" s="141">
        <v>0</v>
      </c>
      <c r="D121" s="141"/>
      <c r="E121" s="141"/>
      <c r="F121" s="142">
        <f t="shared" si="8"/>
        <v>0</v>
      </c>
      <c r="G121" s="141"/>
      <c r="H121" s="141"/>
      <c r="I121" s="142">
        <f t="shared" si="13"/>
        <v>0</v>
      </c>
    </row>
    <row r="122" spans="1:21" x14ac:dyDescent="0.2">
      <c r="A122" s="29" t="s">
        <v>210</v>
      </c>
      <c r="B122" s="13" t="s">
        <v>211</v>
      </c>
      <c r="C122" s="141"/>
      <c r="D122" s="141"/>
      <c r="E122" s="141"/>
      <c r="F122" s="142">
        <f t="shared" si="8"/>
        <v>0</v>
      </c>
      <c r="G122" s="141"/>
      <c r="H122" s="141"/>
      <c r="I122" s="142">
        <f t="shared" si="13"/>
        <v>0</v>
      </c>
    </row>
    <row r="123" spans="1:21" x14ac:dyDescent="0.2">
      <c r="A123" s="29" t="s">
        <v>212</v>
      </c>
      <c r="B123" s="13" t="s">
        <v>213</v>
      </c>
      <c r="C123" s="141"/>
      <c r="D123" s="141"/>
      <c r="E123" s="141"/>
      <c r="F123" s="142">
        <f t="shared" si="8"/>
        <v>0</v>
      </c>
      <c r="G123" s="141"/>
      <c r="H123" s="141"/>
      <c r="I123" s="142">
        <f t="shared" si="13"/>
        <v>0</v>
      </c>
    </row>
    <row r="124" spans="1:21" x14ac:dyDescent="0.2">
      <c r="A124" s="29" t="s">
        <v>214</v>
      </c>
      <c r="B124" s="13" t="s">
        <v>215</v>
      </c>
      <c r="C124" s="141">
        <v>15000</v>
      </c>
      <c r="D124" s="141"/>
      <c r="E124" s="141"/>
      <c r="F124" s="142">
        <f t="shared" si="8"/>
        <v>0</v>
      </c>
      <c r="G124" s="141"/>
      <c r="H124" s="141"/>
      <c r="I124" s="142">
        <f t="shared" si="13"/>
        <v>0</v>
      </c>
    </row>
    <row r="125" spans="1:21" x14ac:dyDescent="0.2">
      <c r="A125" s="29" t="s">
        <v>216</v>
      </c>
      <c r="B125" s="13" t="s">
        <v>217</v>
      </c>
      <c r="C125" s="141"/>
      <c r="D125" s="141"/>
      <c r="E125" s="141"/>
      <c r="F125" s="142">
        <f t="shared" si="8"/>
        <v>0</v>
      </c>
      <c r="G125" s="141"/>
      <c r="H125" s="141"/>
      <c r="I125" s="142">
        <f t="shared" si="13"/>
        <v>0</v>
      </c>
    </row>
    <row r="126" spans="1:21" x14ac:dyDescent="0.2">
      <c r="A126" s="29" t="s">
        <v>218</v>
      </c>
      <c r="B126" s="13" t="s">
        <v>219</v>
      </c>
      <c r="C126" s="141">
        <f>SUM(C127:C130)</f>
        <v>86615</v>
      </c>
      <c r="D126" s="141">
        <f>SUM(D127:D130)</f>
        <v>216000</v>
      </c>
      <c r="E126" s="141">
        <f>SUM(E127:E130)</f>
        <v>0</v>
      </c>
      <c r="F126" s="142">
        <f t="shared" si="8"/>
        <v>216000</v>
      </c>
      <c r="G126" s="141">
        <f>SUM(G127:G130)</f>
        <v>216000</v>
      </c>
      <c r="H126" s="141">
        <f>SUM(H127:H130)</f>
        <v>0</v>
      </c>
      <c r="I126" s="142">
        <f t="shared" si="13"/>
        <v>216000</v>
      </c>
    </row>
    <row r="127" spans="1:21" x14ac:dyDescent="0.2">
      <c r="A127" s="29"/>
      <c r="B127" s="13" t="s">
        <v>867</v>
      </c>
      <c r="C127" s="141">
        <f>53644+32971</f>
        <v>86615</v>
      </c>
      <c r="D127" s="141">
        <v>216000</v>
      </c>
      <c r="E127" s="141"/>
      <c r="F127" s="142">
        <f t="shared" si="8"/>
        <v>216000</v>
      </c>
      <c r="G127" s="141">
        <v>216000</v>
      </c>
      <c r="H127" s="141"/>
      <c r="I127" s="142">
        <f t="shared" si="13"/>
        <v>216000</v>
      </c>
    </row>
    <row r="128" spans="1:21" customFormat="1" ht="15" x14ac:dyDescent="0.25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">
      <c r="A129" s="30"/>
      <c r="B129" s="31" t="s">
        <v>220</v>
      </c>
      <c r="C129" s="141"/>
      <c r="D129" s="141"/>
      <c r="E129" s="141"/>
      <c r="F129" s="142">
        <f t="shared" si="8"/>
        <v>0</v>
      </c>
      <c r="G129" s="141"/>
      <c r="H129" s="141"/>
      <c r="I129" s="142">
        <f t="shared" si="13"/>
        <v>0</v>
      </c>
    </row>
    <row r="130" spans="1:9" ht="13.5" thickBot="1" x14ac:dyDescent="0.25">
      <c r="A130" s="30" t="s">
        <v>221</v>
      </c>
      <c r="B130" s="31" t="s">
        <v>222</v>
      </c>
      <c r="C130" s="149"/>
      <c r="D130" s="149"/>
      <c r="E130" s="149"/>
      <c r="F130" s="150">
        <f t="shared" si="8"/>
        <v>0</v>
      </c>
      <c r="G130" s="149"/>
      <c r="H130" s="149"/>
      <c r="I130" s="150">
        <f t="shared" si="13"/>
        <v>0</v>
      </c>
    </row>
    <row r="131" spans="1:9" ht="13.5" thickBot="1" x14ac:dyDescent="0.25">
      <c r="A131" s="32" t="s">
        <v>223</v>
      </c>
      <c r="B131" s="7" t="s">
        <v>33</v>
      </c>
      <c r="C131" s="151"/>
      <c r="D131" s="151"/>
      <c r="E131" s="151"/>
      <c r="F131" s="152">
        <f t="shared" si="8"/>
        <v>0</v>
      </c>
      <c r="G131" s="151"/>
      <c r="H131" s="151"/>
      <c r="I131" s="152">
        <f t="shared" si="13"/>
        <v>0</v>
      </c>
    </row>
    <row r="132" spans="1:9" ht="13.5" thickBot="1" x14ac:dyDescent="0.2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8"/>
        <v>0</v>
      </c>
      <c r="G132" s="151">
        <f>SUM(G133:G138)</f>
        <v>0</v>
      </c>
      <c r="H132" s="151">
        <f>SUM(H133:H138)</f>
        <v>0</v>
      </c>
      <c r="I132" s="152">
        <f t="shared" si="13"/>
        <v>0</v>
      </c>
    </row>
    <row r="133" spans="1:9" ht="13.5" hidden="1" thickBot="1" x14ac:dyDescent="0.25">
      <c r="A133" s="29" t="s">
        <v>225</v>
      </c>
      <c r="B133" s="13" t="s">
        <v>226</v>
      </c>
      <c r="C133" s="147"/>
      <c r="D133" s="147"/>
      <c r="E133" s="147"/>
      <c r="F133" s="148">
        <f t="shared" si="8"/>
        <v>0</v>
      </c>
      <c r="G133" s="147"/>
      <c r="H133" s="147"/>
      <c r="I133" s="148">
        <f t="shared" si="13"/>
        <v>0</v>
      </c>
    </row>
    <row r="134" spans="1:9" ht="13.5" hidden="1" thickBot="1" x14ac:dyDescent="0.25">
      <c r="A134" s="29" t="s">
        <v>550</v>
      </c>
      <c r="B134" s="13" t="s">
        <v>551</v>
      </c>
      <c r="C134" s="141"/>
      <c r="D134" s="141"/>
      <c r="E134" s="141"/>
      <c r="F134" s="142">
        <f t="shared" si="8"/>
        <v>0</v>
      </c>
      <c r="G134" s="141"/>
      <c r="H134" s="141"/>
      <c r="I134" s="142">
        <f t="shared" si="13"/>
        <v>0</v>
      </c>
    </row>
    <row r="135" spans="1:9" ht="13.5" hidden="1" thickBot="1" x14ac:dyDescent="0.25">
      <c r="A135" s="29" t="s">
        <v>227</v>
      </c>
      <c r="B135" s="13" t="s">
        <v>228</v>
      </c>
      <c r="C135" s="141"/>
      <c r="D135" s="141"/>
      <c r="E135" s="141"/>
      <c r="F135" s="142">
        <f t="shared" si="8"/>
        <v>0</v>
      </c>
      <c r="G135" s="141"/>
      <c r="H135" s="141"/>
      <c r="I135" s="142">
        <f t="shared" si="13"/>
        <v>0</v>
      </c>
    </row>
    <row r="136" spans="1:9" ht="13.5" hidden="1" thickBot="1" x14ac:dyDescent="0.25">
      <c r="A136" s="29" t="s">
        <v>229</v>
      </c>
      <c r="B136" s="13" t="s">
        <v>230</v>
      </c>
      <c r="C136" s="141"/>
      <c r="D136" s="141"/>
      <c r="E136" s="141"/>
      <c r="F136" s="142">
        <f t="shared" si="8"/>
        <v>0</v>
      </c>
      <c r="G136" s="141"/>
      <c r="H136" s="141"/>
      <c r="I136" s="142">
        <f t="shared" si="13"/>
        <v>0</v>
      </c>
    </row>
    <row r="137" spans="1:9" ht="13.5" hidden="1" thickBot="1" x14ac:dyDescent="0.25">
      <c r="A137" s="29" t="s">
        <v>231</v>
      </c>
      <c r="B137" s="13" t="s">
        <v>232</v>
      </c>
      <c r="C137" s="141"/>
      <c r="D137" s="141"/>
      <c r="E137" s="141"/>
      <c r="F137" s="142">
        <f t="shared" si="8"/>
        <v>0</v>
      </c>
      <c r="G137" s="141"/>
      <c r="H137" s="141"/>
      <c r="I137" s="142">
        <f t="shared" si="13"/>
        <v>0</v>
      </c>
    </row>
    <row r="138" spans="1:9" ht="13.5" hidden="1" thickBot="1" x14ac:dyDescent="0.2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8"/>
        <v>0</v>
      </c>
      <c r="G138" s="141">
        <f>SUM(G139:G140)</f>
        <v>0</v>
      </c>
      <c r="H138" s="141">
        <f>SUM(H139:H140)</f>
        <v>0</v>
      </c>
      <c r="I138" s="142">
        <f t="shared" si="13"/>
        <v>0</v>
      </c>
    </row>
    <row r="139" spans="1:9" ht="13.5" hidden="1" thickBot="1" x14ac:dyDescent="0.25">
      <c r="A139" s="29"/>
      <c r="B139" s="13" t="s">
        <v>235</v>
      </c>
      <c r="C139" s="141"/>
      <c r="D139" s="141"/>
      <c r="E139" s="141"/>
      <c r="F139" s="142">
        <f t="shared" si="8"/>
        <v>0</v>
      </c>
      <c r="G139" s="141"/>
      <c r="H139" s="141"/>
      <c r="I139" s="142">
        <f t="shared" si="13"/>
        <v>0</v>
      </c>
    </row>
    <row r="140" spans="1:9" ht="13.5" hidden="1" thickBot="1" x14ac:dyDescent="0.25">
      <c r="A140" s="30"/>
      <c r="B140" s="31" t="s">
        <v>236</v>
      </c>
      <c r="C140" s="149"/>
      <c r="D140" s="149"/>
      <c r="E140" s="149"/>
      <c r="F140" s="150">
        <f t="shared" si="8"/>
        <v>0</v>
      </c>
      <c r="G140" s="149"/>
      <c r="H140" s="149"/>
      <c r="I140" s="150">
        <f t="shared" si="13"/>
        <v>0</v>
      </c>
    </row>
    <row r="141" spans="1:9" x14ac:dyDescent="0.2">
      <c r="A141" s="28" t="s">
        <v>237</v>
      </c>
      <c r="B141" s="20" t="s">
        <v>35</v>
      </c>
      <c r="C141" s="147">
        <f>2087631+6273900</f>
        <v>8361531</v>
      </c>
      <c r="D141" s="147"/>
      <c r="E141" s="147"/>
      <c r="F141" s="148">
        <f t="shared" si="8"/>
        <v>0</v>
      </c>
      <c r="G141" s="147"/>
      <c r="H141" s="147"/>
      <c r="I141" s="148">
        <f t="shared" si="13"/>
        <v>0</v>
      </c>
    </row>
    <row r="142" spans="1:9" ht="13.5" thickBot="1" x14ac:dyDescent="0.25">
      <c r="A142" s="30" t="s">
        <v>238</v>
      </c>
      <c r="B142" s="31" t="s">
        <v>239</v>
      </c>
      <c r="C142" s="149">
        <f>563660+1693953</f>
        <v>2257613</v>
      </c>
      <c r="D142" s="149"/>
      <c r="E142" s="149"/>
      <c r="F142" s="150">
        <f t="shared" si="8"/>
        <v>0</v>
      </c>
      <c r="G142" s="149"/>
      <c r="H142" s="149"/>
      <c r="I142" s="150">
        <f t="shared" si="13"/>
        <v>0</v>
      </c>
    </row>
    <row r="143" spans="1:9" x14ac:dyDescent="0.2">
      <c r="A143" s="28" t="s">
        <v>240</v>
      </c>
      <c r="B143" s="20" t="s">
        <v>36</v>
      </c>
      <c r="C143" s="147">
        <v>60660</v>
      </c>
      <c r="D143" s="147">
        <v>0</v>
      </c>
      <c r="E143" s="147"/>
      <c r="F143" s="148">
        <f t="shared" si="8"/>
        <v>0</v>
      </c>
      <c r="G143" s="147">
        <v>0</v>
      </c>
      <c r="H143" s="147"/>
      <c r="I143" s="148">
        <f t="shared" si="13"/>
        <v>0</v>
      </c>
    </row>
    <row r="144" spans="1:9" ht="13.5" thickBot="1" x14ac:dyDescent="0.25">
      <c r="A144" s="30" t="s">
        <v>241</v>
      </c>
      <c r="B144" s="31" t="s">
        <v>242</v>
      </c>
      <c r="C144" s="149">
        <v>16377</v>
      </c>
      <c r="D144" s="149">
        <v>0</v>
      </c>
      <c r="E144" s="149"/>
      <c r="F144" s="150">
        <f t="shared" si="8"/>
        <v>0</v>
      </c>
      <c r="G144" s="149">
        <v>0</v>
      </c>
      <c r="H144" s="149"/>
      <c r="I144" s="150">
        <f t="shared" si="13"/>
        <v>0</v>
      </c>
    </row>
    <row r="145" spans="1:9" ht="13.5" thickBot="1" x14ac:dyDescent="0.25">
      <c r="A145" s="33" t="s">
        <v>243</v>
      </c>
      <c r="B145" s="8" t="s">
        <v>37</v>
      </c>
      <c r="C145" s="158"/>
      <c r="D145" s="158"/>
      <c r="E145" s="158"/>
      <c r="F145" s="159">
        <f t="shared" si="8"/>
        <v>0</v>
      </c>
      <c r="G145" s="158"/>
      <c r="H145" s="158"/>
      <c r="I145" s="159">
        <f t="shared" si="13"/>
        <v>0</v>
      </c>
    </row>
    <row r="146" spans="1:9" ht="13.5" thickBot="1" x14ac:dyDescent="0.25">
      <c r="A146" s="32" t="s">
        <v>244</v>
      </c>
      <c r="B146" s="7" t="s">
        <v>245</v>
      </c>
      <c r="C146" s="151">
        <f>C145+C144+C143+C142+C141+C132+C131+C110+C104+C87</f>
        <v>11103588</v>
      </c>
      <c r="D146" s="151">
        <f>D145+D144+D143+D142+D141+D132+D131+D110+D104+D87</f>
        <v>1016000</v>
      </c>
      <c r="E146" s="151">
        <f>E145+E144+E143+E142+E141+E132+E131+E110+E104+E87</f>
        <v>0</v>
      </c>
      <c r="F146" s="152">
        <f t="shared" si="8"/>
        <v>1016000</v>
      </c>
      <c r="G146" s="151">
        <f>G145+G144+G143+G142+G141+G132+G131+G110+G104+G87</f>
        <v>1016000</v>
      </c>
      <c r="H146" s="151">
        <f>H145+H144+H143+H142+H141+H132+H131+H110+H104+H87</f>
        <v>0</v>
      </c>
      <c r="I146" s="152">
        <f t="shared" si="13"/>
        <v>1016000</v>
      </c>
    </row>
    <row r="147" spans="1:9" ht="13.5" thickBot="1" x14ac:dyDescent="0.2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8"/>
        <v>0</v>
      </c>
      <c r="G147" s="147">
        <f>SUM(G148:G154)</f>
        <v>0</v>
      </c>
      <c r="H147" s="147">
        <f>SUM(H148:H154)</f>
        <v>0</v>
      </c>
      <c r="I147" s="148">
        <f t="shared" si="13"/>
        <v>0</v>
      </c>
    </row>
    <row r="148" spans="1:9" ht="13.5" hidden="1" thickBot="1" x14ac:dyDescent="0.25">
      <c r="A148" s="29" t="s">
        <v>248</v>
      </c>
      <c r="B148" s="13" t="s">
        <v>249</v>
      </c>
      <c r="C148" s="141"/>
      <c r="D148" s="141"/>
      <c r="E148" s="141"/>
      <c r="F148" s="142">
        <f t="shared" si="8"/>
        <v>0</v>
      </c>
      <c r="G148" s="141"/>
      <c r="H148" s="141"/>
      <c r="I148" s="142">
        <f t="shared" si="13"/>
        <v>0</v>
      </c>
    </row>
    <row r="149" spans="1:9" ht="13.5" hidden="1" thickBot="1" x14ac:dyDescent="0.25">
      <c r="A149" s="29" t="s">
        <v>250</v>
      </c>
      <c r="B149" s="13" t="s">
        <v>251</v>
      </c>
      <c r="C149" s="141"/>
      <c r="D149" s="141"/>
      <c r="E149" s="141"/>
      <c r="F149" s="142">
        <f t="shared" si="8"/>
        <v>0</v>
      </c>
      <c r="G149" s="141"/>
      <c r="H149" s="141"/>
      <c r="I149" s="142">
        <f t="shared" si="13"/>
        <v>0</v>
      </c>
    </row>
    <row r="150" spans="1:9" ht="13.5" hidden="1" thickBot="1" x14ac:dyDescent="0.25">
      <c r="A150" s="29" t="s">
        <v>543</v>
      </c>
      <c r="B150" s="13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3.5" hidden="1" thickBot="1" x14ac:dyDescent="0.25">
      <c r="A151" s="29" t="s">
        <v>252</v>
      </c>
      <c r="B151" s="13" t="s">
        <v>253</v>
      </c>
      <c r="C151" s="141"/>
      <c r="D151" s="141"/>
      <c r="E151" s="141"/>
      <c r="F151" s="142">
        <f t="shared" ref="F151:F154" si="14">SUM(D151:E151)</f>
        <v>0</v>
      </c>
      <c r="G151" s="141"/>
      <c r="H151" s="141"/>
      <c r="I151" s="142">
        <f t="shared" ref="I151:I154" si="15">SUM(G151:H151)</f>
        <v>0</v>
      </c>
    </row>
    <row r="152" spans="1:9" ht="13.5" hidden="1" thickBot="1" x14ac:dyDescent="0.25">
      <c r="A152" s="29" t="s">
        <v>254</v>
      </c>
      <c r="B152" s="13" t="s">
        <v>255</v>
      </c>
      <c r="C152" s="141"/>
      <c r="D152" s="141"/>
      <c r="E152" s="141"/>
      <c r="F152" s="142">
        <f t="shared" si="14"/>
        <v>0</v>
      </c>
      <c r="G152" s="141"/>
      <c r="H152" s="141"/>
      <c r="I152" s="142">
        <f t="shared" si="15"/>
        <v>0</v>
      </c>
    </row>
    <row r="153" spans="1:9" ht="13.5" hidden="1" thickBot="1" x14ac:dyDescent="0.25">
      <c r="A153" s="29" t="s">
        <v>256</v>
      </c>
      <c r="B153" s="13" t="s">
        <v>257</v>
      </c>
      <c r="C153" s="141"/>
      <c r="D153" s="141"/>
      <c r="E153" s="141"/>
      <c r="F153" s="142">
        <f t="shared" si="14"/>
        <v>0</v>
      </c>
      <c r="G153" s="141"/>
      <c r="H153" s="141"/>
      <c r="I153" s="142">
        <f t="shared" si="15"/>
        <v>0</v>
      </c>
    </row>
    <row r="154" spans="1:9" ht="13.5" hidden="1" thickBot="1" x14ac:dyDescent="0.25">
      <c r="A154" s="30"/>
      <c r="B154" s="31" t="s">
        <v>258</v>
      </c>
      <c r="C154" s="160"/>
      <c r="D154" s="160"/>
      <c r="E154" s="149"/>
      <c r="F154" s="150">
        <f t="shared" si="14"/>
        <v>0</v>
      </c>
      <c r="G154" s="160"/>
      <c r="H154" s="149"/>
      <c r="I154" s="150">
        <f t="shared" si="15"/>
        <v>0</v>
      </c>
    </row>
    <row r="155" spans="1:9" ht="13.5" thickBot="1" x14ac:dyDescent="0.25">
      <c r="A155" s="32" t="s">
        <v>261</v>
      </c>
      <c r="B155" s="7" t="s">
        <v>259</v>
      </c>
      <c r="C155" s="151">
        <f>C147+C146</f>
        <v>11103588</v>
      </c>
      <c r="D155" s="151">
        <f>D147+D146</f>
        <v>1016000</v>
      </c>
      <c r="E155" s="161">
        <f>E147+E146</f>
        <v>0</v>
      </c>
      <c r="F155" s="162">
        <f>SUM(D155:E155)</f>
        <v>1016000</v>
      </c>
      <c r="G155" s="151">
        <f>G147+G146</f>
        <v>1016000</v>
      </c>
      <c r="H155" s="161">
        <f>H147+H146</f>
        <v>0</v>
      </c>
      <c r="I155" s="162">
        <f>SUM(G155:H155)</f>
        <v>1016000</v>
      </c>
    </row>
    <row r="156" spans="1:9" x14ac:dyDescent="0.2">
      <c r="E156" s="146"/>
      <c r="F156" s="146"/>
      <c r="H156" s="146"/>
      <c r="I156" s="146"/>
    </row>
    <row r="157" spans="1:9" ht="15" x14ac:dyDescent="0.25">
      <c r="F157" s="92">
        <f>F84-F155</f>
        <v>-1016000</v>
      </c>
      <c r="I157" s="92">
        <f>I84-I155</f>
        <v>-1016000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7E58-01EE-4174-A16D-D33E24B98F16}">
  <dimension ref="A1:U157"/>
  <sheetViews>
    <sheetView view="pageBreakPreview" topLeftCell="A93" zoomScale="60" zoomScaleNormal="100" workbookViewId="0">
      <selection activeCell="G128" sqref="G128"/>
    </sheetView>
  </sheetViews>
  <sheetFormatPr defaultColWidth="9.140625" defaultRowHeight="12.75" x14ac:dyDescent="0.2"/>
  <cols>
    <col min="1" max="1" width="9.140625" style="50"/>
    <col min="2" max="2" width="59.140625" style="50" bestFit="1" customWidth="1"/>
    <col min="3" max="3" width="12.85546875" style="50" customWidth="1"/>
    <col min="4" max="5" width="9.140625" style="50"/>
    <col min="6" max="6" width="11.85546875" style="50" customWidth="1"/>
    <col min="7" max="8" width="9.140625" style="50"/>
    <col min="9" max="9" width="11.85546875" style="50" customWidth="1"/>
    <col min="10" max="10" width="17" style="50" customWidth="1"/>
    <col min="11" max="16384" width="9.140625" style="50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">
      <c r="C3" s="50"/>
    </row>
    <row r="4" spans="1:9" x14ac:dyDescent="0.2">
      <c r="A4" s="48" t="s">
        <v>266</v>
      </c>
    </row>
    <row r="5" spans="1:9" x14ac:dyDescent="0.2">
      <c r="A5" s="66" t="s">
        <v>1655</v>
      </c>
      <c r="B5" s="48" t="s">
        <v>1656</v>
      </c>
    </row>
    <row r="6" spans="1:9" x14ac:dyDescent="0.2">
      <c r="C6" s="294" t="s">
        <v>812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3.5" thickBot="1" x14ac:dyDescent="0.25"/>
    <row r="8" spans="1:9" ht="32.25" thickBot="1" x14ac:dyDescent="0.2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3.5" thickBot="1" x14ac:dyDescent="0.2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3.5" hidden="1" thickBot="1" x14ac:dyDescent="0.2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3.5" hidden="1" thickBot="1" x14ac:dyDescent="0.2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3.5" hidden="1" thickBot="1" x14ac:dyDescent="0.2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3.5" hidden="1" thickBot="1" x14ac:dyDescent="0.2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3.5" hidden="1" thickBot="1" x14ac:dyDescent="0.2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3.5" hidden="1" thickBot="1" x14ac:dyDescent="0.2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3.5" hidden="1" thickBot="1" x14ac:dyDescent="0.2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3.5" hidden="1" thickBot="1" x14ac:dyDescent="0.2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3.5" hidden="1" thickBot="1" x14ac:dyDescent="0.2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3.5" hidden="1" thickBot="1" x14ac:dyDescent="0.2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3.5" hidden="1" thickBot="1" x14ac:dyDescent="0.2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3.5" hidden="1" thickBot="1" x14ac:dyDescent="0.2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2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x14ac:dyDescent="0.2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3.5" thickBot="1" x14ac:dyDescent="0.2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3.5" thickBot="1" x14ac:dyDescent="0.25">
      <c r="A25" s="25" t="s">
        <v>65</v>
      </c>
      <c r="B25" s="35" t="s">
        <v>22</v>
      </c>
      <c r="C25" s="151">
        <f>C26+C30+C38</f>
        <v>0</v>
      </c>
      <c r="D25" s="151">
        <f>D26+D30+D38</f>
        <v>0</v>
      </c>
      <c r="E25" s="151">
        <f>E26+E30+E38</f>
        <v>0</v>
      </c>
      <c r="F25" s="152">
        <f t="shared" si="0"/>
        <v>0</v>
      </c>
      <c r="G25" s="151">
        <f>G26+G30+G38</f>
        <v>0</v>
      </c>
      <c r="H25" s="151">
        <f>H26+H30+H38</f>
        <v>0</v>
      </c>
      <c r="I25" s="152">
        <f t="shared" si="1"/>
        <v>0</v>
      </c>
    </row>
    <row r="26" spans="1:9" ht="13.5" hidden="1" thickBot="1" x14ac:dyDescent="0.25">
      <c r="A26" s="22" t="s">
        <v>66</v>
      </c>
      <c r="B26" s="13" t="s">
        <v>67</v>
      </c>
      <c r="C26" s="147">
        <f>SUM(C27:C29)</f>
        <v>0</v>
      </c>
      <c r="D26" s="147">
        <f>SUM(D27:D29)</f>
        <v>0</v>
      </c>
      <c r="E26" s="147">
        <f>SUM(E27:E29)</f>
        <v>0</v>
      </c>
      <c r="F26" s="148">
        <f t="shared" si="0"/>
        <v>0</v>
      </c>
      <c r="G26" s="147">
        <f>SUM(G27:G29)</f>
        <v>0</v>
      </c>
      <c r="H26" s="147">
        <f>SUM(H27:H29)</f>
        <v>0</v>
      </c>
      <c r="I26" s="148">
        <f t="shared" si="1"/>
        <v>0</v>
      </c>
    </row>
    <row r="27" spans="1:9" ht="13.5" hidden="1" thickBot="1" x14ac:dyDescent="0.2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3.5" hidden="1" thickBot="1" x14ac:dyDescent="0.2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3.5" hidden="1" thickBot="1" x14ac:dyDescent="0.2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3.5" hidden="1" thickBot="1" x14ac:dyDescent="0.2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3.5" hidden="1" thickBot="1" x14ac:dyDescent="0.2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3.5" hidden="1" thickBot="1" x14ac:dyDescent="0.2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3.5" hidden="1" thickBot="1" x14ac:dyDescent="0.2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3.5" hidden="1" thickBot="1" x14ac:dyDescent="0.2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3.5" hidden="1" thickBot="1" x14ac:dyDescent="0.2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3.5" hidden="1" thickBot="1" x14ac:dyDescent="0.2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3.5" hidden="1" thickBot="1" x14ac:dyDescent="0.2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3.5" hidden="1" thickBot="1" x14ac:dyDescent="0.2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3.5" hidden="1" thickBot="1" x14ac:dyDescent="0.2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3.5" hidden="1" thickBot="1" x14ac:dyDescent="0.2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3.5" hidden="1" thickBot="1" x14ac:dyDescent="0.2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3.5" hidden="1" thickBot="1" x14ac:dyDescent="0.2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3.5" hidden="1" thickBot="1" x14ac:dyDescent="0.2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3.5" hidden="1" thickBot="1" x14ac:dyDescent="0.2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3.5" thickBot="1" x14ac:dyDescent="0.25">
      <c r="A45" s="21" t="s">
        <v>91</v>
      </c>
      <c r="B45" s="20" t="s">
        <v>23</v>
      </c>
      <c r="C45" s="147">
        <f>C46+C47+C48+C49+C54+C55+C56+C57+C58+C59+C60</f>
        <v>0</v>
      </c>
      <c r="D45" s="147">
        <f>D46+D47+D48+D49+D54+D55+D56+D57+D58+D59+D60</f>
        <v>0</v>
      </c>
      <c r="E45" s="147">
        <f>E46+E47+E48+E49+E54+E55+E56+E57+E58+E59+E60</f>
        <v>0</v>
      </c>
      <c r="F45" s="148">
        <f t="shared" si="0"/>
        <v>0</v>
      </c>
      <c r="G45" s="147">
        <f>G46+G47+G48+G49+G54+G55+G56+G57+G58+G59+G60</f>
        <v>0</v>
      </c>
      <c r="H45" s="147">
        <f>H46+H47+H48+H49+H54+H55+H56+H57+H58+H59+H60</f>
        <v>0</v>
      </c>
      <c r="I45" s="148">
        <f t="shared" si="1"/>
        <v>0</v>
      </c>
    </row>
    <row r="46" spans="1:9" ht="13.5" hidden="1" thickBot="1" x14ac:dyDescent="0.25">
      <c r="A46" s="22" t="s">
        <v>92</v>
      </c>
      <c r="B46" s="13" t="s">
        <v>93</v>
      </c>
      <c r="C46" s="141"/>
      <c r="D46" s="141"/>
      <c r="E46" s="141"/>
      <c r="F46" s="142">
        <f t="shared" si="0"/>
        <v>0</v>
      </c>
      <c r="G46" s="141"/>
      <c r="H46" s="141"/>
      <c r="I46" s="142">
        <f t="shared" si="1"/>
        <v>0</v>
      </c>
    </row>
    <row r="47" spans="1:9" ht="13.5" hidden="1" thickBot="1" x14ac:dyDescent="0.2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3.5" hidden="1" thickBot="1" x14ac:dyDescent="0.2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3.5" hidden="1" thickBot="1" x14ac:dyDescent="0.2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3.5" hidden="1" thickBot="1" x14ac:dyDescent="0.2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3.5" hidden="1" thickBot="1" x14ac:dyDescent="0.2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3.5" hidden="1" thickBot="1" x14ac:dyDescent="0.2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3.5" hidden="1" thickBot="1" x14ac:dyDescent="0.2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3.5" hidden="1" thickBot="1" x14ac:dyDescent="0.2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3.5" hidden="1" thickBot="1" x14ac:dyDescent="0.2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3.5" hidden="1" thickBot="1" x14ac:dyDescent="0.2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3.5" hidden="1" thickBot="1" x14ac:dyDescent="0.2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3.5" hidden="1" thickBot="1" x14ac:dyDescent="0.2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3.5" hidden="1" thickBot="1" x14ac:dyDescent="0.2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3.5" hidden="1" thickBot="1" x14ac:dyDescent="0.2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3.5" thickBot="1" x14ac:dyDescent="0.25">
      <c r="A61" s="21" t="s">
        <v>118</v>
      </c>
      <c r="B61" s="20" t="s">
        <v>25</v>
      </c>
      <c r="C61" s="151">
        <f>SUM(C62:C66)</f>
        <v>0</v>
      </c>
      <c r="D61" s="151">
        <f>SUM(D62:D66)</f>
        <v>0</v>
      </c>
      <c r="E61" s="151">
        <f>SUM(E62:E66)</f>
        <v>0</v>
      </c>
      <c r="F61" s="152">
        <f t="shared" si="0"/>
        <v>0</v>
      </c>
      <c r="G61" s="151">
        <f>SUM(G62:G66)</f>
        <v>0</v>
      </c>
      <c r="H61" s="151">
        <f>SUM(H62:H66)</f>
        <v>0</v>
      </c>
      <c r="I61" s="152">
        <f t="shared" si="1"/>
        <v>0</v>
      </c>
    </row>
    <row r="62" spans="1:9" ht="13.5" hidden="1" thickBot="1" x14ac:dyDescent="0.25">
      <c r="A62" s="22" t="s">
        <v>119</v>
      </c>
      <c r="B62" s="13" t="s">
        <v>120</v>
      </c>
      <c r="C62" s="147"/>
      <c r="D62" s="147"/>
      <c r="E62" s="147"/>
      <c r="F62" s="148">
        <f t="shared" si="0"/>
        <v>0</v>
      </c>
      <c r="G62" s="147"/>
      <c r="H62" s="147"/>
      <c r="I62" s="148">
        <f t="shared" si="1"/>
        <v>0</v>
      </c>
    </row>
    <row r="63" spans="1:9" ht="13.5" hidden="1" thickBot="1" x14ac:dyDescent="0.2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3.5" hidden="1" thickBot="1" x14ac:dyDescent="0.2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3.5" hidden="1" thickBot="1" x14ac:dyDescent="0.2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3.5" hidden="1" thickBot="1" x14ac:dyDescent="0.2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3.5" thickBot="1" x14ac:dyDescent="0.2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3.5" hidden="1" thickBot="1" x14ac:dyDescent="0.2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3.5" hidden="1" thickBot="1" x14ac:dyDescent="0.2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x14ac:dyDescent="0.2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3.5" thickBot="1" x14ac:dyDescent="0.2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3.5" thickBot="1" x14ac:dyDescent="0.2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3.5" thickBot="1" x14ac:dyDescent="0.2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3.5" hidden="1" thickBot="1" x14ac:dyDescent="0.2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3.5" hidden="1" thickBot="1" x14ac:dyDescent="0.2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3.5" hidden="1" thickBot="1" x14ac:dyDescent="0.2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3.5" hidden="1" thickBot="1" x14ac:dyDescent="0.2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3.5" hidden="1" thickBot="1" x14ac:dyDescent="0.2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3.5" hidden="1" thickBot="1" x14ac:dyDescent="0.2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3.5" hidden="1" thickBot="1" x14ac:dyDescent="0.2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3.5" hidden="1" thickBot="1" x14ac:dyDescent="0.2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3.5" hidden="1" thickBot="1" x14ac:dyDescent="0.2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3.5" hidden="1" thickBot="1" x14ac:dyDescent="0.2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3.5" thickBot="1" x14ac:dyDescent="0.2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2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3.5" thickBot="1" x14ac:dyDescent="0.2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2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149" si="8">SUM(D87:E87)</f>
        <v>0</v>
      </c>
      <c r="G87" s="147">
        <f>G88+G100</f>
        <v>0</v>
      </c>
      <c r="H87" s="147">
        <f>H88+H100</f>
        <v>0</v>
      </c>
      <c r="I87" s="157">
        <f t="shared" ref="I87:I112" si="9">SUM(G87:H87)</f>
        <v>0</v>
      </c>
    </row>
    <row r="88" spans="1:9" x14ac:dyDescent="0.2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2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2">
      <c r="A90" s="29" t="s">
        <v>535</v>
      </c>
      <c r="B90" s="13" t="s">
        <v>536</v>
      </c>
      <c r="C90" s="141"/>
      <c r="D90" s="141"/>
      <c r="E90" s="141"/>
      <c r="F90" s="142">
        <f t="shared" si="8"/>
        <v>0</v>
      </c>
      <c r="G90" s="141"/>
      <c r="H90" s="141"/>
      <c r="I90" s="142">
        <f t="shared" si="9"/>
        <v>0</v>
      </c>
    </row>
    <row r="91" spans="1:9" x14ac:dyDescent="0.2">
      <c r="A91" s="29" t="s">
        <v>162</v>
      </c>
      <c r="B91" s="13" t="s">
        <v>163</v>
      </c>
      <c r="C91" s="141"/>
      <c r="D91" s="141"/>
      <c r="E91" s="141"/>
      <c r="F91" s="142">
        <f t="shared" si="8"/>
        <v>0</v>
      </c>
      <c r="G91" s="141"/>
      <c r="H91" s="141"/>
      <c r="I91" s="142">
        <f t="shared" si="9"/>
        <v>0</v>
      </c>
    </row>
    <row r="92" spans="1:9" x14ac:dyDescent="0.2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8"/>
        <v>0</v>
      </c>
      <c r="G92" s="141"/>
      <c r="H92" s="141"/>
      <c r="I92" s="142">
        <f t="shared" si="9"/>
        <v>0</v>
      </c>
    </row>
    <row r="93" spans="1:9" x14ac:dyDescent="0.2">
      <c r="A93" s="29" t="s">
        <v>166</v>
      </c>
      <c r="B93" s="13" t="s">
        <v>167</v>
      </c>
      <c r="C93" s="141"/>
      <c r="D93" s="141"/>
      <c r="E93" s="141"/>
      <c r="F93" s="142">
        <f t="shared" si="8"/>
        <v>0</v>
      </c>
      <c r="G93" s="141"/>
      <c r="H93" s="141"/>
      <c r="I93" s="142">
        <f t="shared" si="9"/>
        <v>0</v>
      </c>
    </row>
    <row r="94" spans="1:9" x14ac:dyDescent="0.2">
      <c r="A94" s="29" t="s">
        <v>168</v>
      </c>
      <c r="B94" s="13" t="s">
        <v>169</v>
      </c>
      <c r="C94" s="141"/>
      <c r="D94" s="141"/>
      <c r="E94" s="141"/>
      <c r="F94" s="142">
        <f t="shared" si="8"/>
        <v>0</v>
      </c>
      <c r="G94" s="141"/>
      <c r="H94" s="141"/>
      <c r="I94" s="142">
        <f t="shared" si="9"/>
        <v>0</v>
      </c>
    </row>
    <row r="95" spans="1:9" x14ac:dyDescent="0.2">
      <c r="A95" s="29" t="s">
        <v>170</v>
      </c>
      <c r="B95" s="13" t="s">
        <v>171</v>
      </c>
      <c r="C95" s="141"/>
      <c r="D95" s="141"/>
      <c r="E95" s="141"/>
      <c r="F95" s="142">
        <f t="shared" si="8"/>
        <v>0</v>
      </c>
      <c r="G95" s="141"/>
      <c r="H95" s="141"/>
      <c r="I95" s="142">
        <f t="shared" si="9"/>
        <v>0</v>
      </c>
    </row>
    <row r="96" spans="1:9" x14ac:dyDescent="0.2">
      <c r="A96" s="29" t="s">
        <v>172</v>
      </c>
      <c r="B96" s="13" t="s">
        <v>173</v>
      </c>
      <c r="C96" s="141"/>
      <c r="D96" s="141"/>
      <c r="E96" s="141"/>
      <c r="F96" s="142">
        <f t="shared" si="8"/>
        <v>0</v>
      </c>
      <c r="G96" s="141"/>
      <c r="H96" s="141"/>
      <c r="I96" s="142">
        <f t="shared" si="9"/>
        <v>0</v>
      </c>
    </row>
    <row r="97" spans="1:9" x14ac:dyDescent="0.2">
      <c r="A97" s="29" t="s">
        <v>174</v>
      </c>
      <c r="B97" s="13" t="s">
        <v>175</v>
      </c>
      <c r="C97" s="141"/>
      <c r="D97" s="141"/>
      <c r="E97" s="141"/>
      <c r="F97" s="142">
        <f t="shared" si="8"/>
        <v>0</v>
      </c>
      <c r="G97" s="141"/>
      <c r="H97" s="141"/>
      <c r="I97" s="142">
        <f t="shared" si="9"/>
        <v>0</v>
      </c>
    </row>
    <row r="98" spans="1:9" x14ac:dyDescent="0.2">
      <c r="A98" s="29" t="s">
        <v>176</v>
      </c>
      <c r="B98" s="13" t="s">
        <v>177</v>
      </c>
      <c r="C98" s="141"/>
      <c r="D98" s="141"/>
      <c r="E98" s="141"/>
      <c r="F98" s="142">
        <f t="shared" si="8"/>
        <v>0</v>
      </c>
      <c r="G98" s="141"/>
      <c r="H98" s="141"/>
      <c r="I98" s="142">
        <f t="shared" si="9"/>
        <v>0</v>
      </c>
    </row>
    <row r="99" spans="1:9" x14ac:dyDescent="0.2">
      <c r="A99" s="29" t="s">
        <v>178</v>
      </c>
      <c r="B99" s="13" t="s">
        <v>179</v>
      </c>
      <c r="C99" s="141"/>
      <c r="D99" s="141"/>
      <c r="E99" s="141"/>
      <c r="F99" s="142">
        <f t="shared" si="8"/>
        <v>0</v>
      </c>
      <c r="G99" s="141"/>
      <c r="H99" s="141"/>
      <c r="I99" s="142">
        <f t="shared" si="9"/>
        <v>0</v>
      </c>
    </row>
    <row r="100" spans="1:9" x14ac:dyDescent="0.2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8"/>
        <v>0</v>
      </c>
      <c r="G100" s="141">
        <f>SUM(G101:G103)</f>
        <v>0</v>
      </c>
      <c r="H100" s="141">
        <f>SUM(H101:H103)</f>
        <v>0</v>
      </c>
      <c r="I100" s="142">
        <f t="shared" si="9"/>
        <v>0</v>
      </c>
    </row>
    <row r="101" spans="1:9" x14ac:dyDescent="0.2">
      <c r="A101" s="29" t="s">
        <v>182</v>
      </c>
      <c r="B101" s="13" t="s">
        <v>183</v>
      </c>
      <c r="C101" s="141"/>
      <c r="D101" s="141"/>
      <c r="E101" s="141"/>
      <c r="F101" s="142">
        <f t="shared" si="8"/>
        <v>0</v>
      </c>
      <c r="G101" s="141"/>
      <c r="H101" s="141"/>
      <c r="I101" s="142">
        <f t="shared" si="9"/>
        <v>0</v>
      </c>
    </row>
    <row r="102" spans="1:9" x14ac:dyDescent="0.2">
      <c r="A102" s="29" t="s">
        <v>184</v>
      </c>
      <c r="B102" s="13" t="s">
        <v>185</v>
      </c>
      <c r="C102" s="141"/>
      <c r="D102" s="141"/>
      <c r="E102" s="141"/>
      <c r="F102" s="142">
        <f t="shared" si="8"/>
        <v>0</v>
      </c>
      <c r="G102" s="141"/>
      <c r="H102" s="141"/>
      <c r="I102" s="142">
        <f t="shared" si="9"/>
        <v>0</v>
      </c>
    </row>
    <row r="103" spans="1:9" ht="13.5" thickBot="1" x14ac:dyDescent="0.25">
      <c r="A103" s="30" t="s">
        <v>186</v>
      </c>
      <c r="B103" s="31" t="s">
        <v>187</v>
      </c>
      <c r="C103" s="149"/>
      <c r="D103" s="149"/>
      <c r="E103" s="149"/>
      <c r="F103" s="150">
        <f t="shared" si="8"/>
        <v>0</v>
      </c>
      <c r="G103" s="149"/>
      <c r="H103" s="149"/>
      <c r="I103" s="150">
        <f t="shared" si="9"/>
        <v>0</v>
      </c>
    </row>
    <row r="104" spans="1:9" x14ac:dyDescent="0.2">
      <c r="A104" s="28" t="s">
        <v>188</v>
      </c>
      <c r="B104" s="20" t="s">
        <v>189</v>
      </c>
      <c r="C104" s="147">
        <f>SUM(C105:C109)</f>
        <v>0</v>
      </c>
      <c r="D104" s="147">
        <f>SUM(D105:D109)</f>
        <v>0</v>
      </c>
      <c r="E104" s="147">
        <f>SUM(E105:E109)</f>
        <v>0</v>
      </c>
      <c r="F104" s="148">
        <f t="shared" si="8"/>
        <v>0</v>
      </c>
      <c r="G104" s="147">
        <f>SUM(G105:G109)</f>
        <v>0</v>
      </c>
      <c r="H104" s="147">
        <f>SUM(H105:H109)</f>
        <v>0</v>
      </c>
      <c r="I104" s="148">
        <f t="shared" si="9"/>
        <v>0</v>
      </c>
    </row>
    <row r="105" spans="1:9" x14ac:dyDescent="0.2">
      <c r="A105" s="29"/>
      <c r="B105" s="13" t="s">
        <v>190</v>
      </c>
      <c r="C105" s="141"/>
      <c r="D105" s="141">
        <f>D89*0.155</f>
        <v>0</v>
      </c>
      <c r="E105" s="141"/>
      <c r="F105" s="142">
        <f t="shared" si="8"/>
        <v>0</v>
      </c>
      <c r="G105" s="141">
        <f>G89*0.155</f>
        <v>0</v>
      </c>
      <c r="H105" s="141"/>
      <c r="I105" s="142">
        <f t="shared" si="9"/>
        <v>0</v>
      </c>
    </row>
    <row r="106" spans="1:9" x14ac:dyDescent="0.2">
      <c r="A106" s="29"/>
      <c r="B106" s="13" t="s">
        <v>191</v>
      </c>
      <c r="C106" s="141"/>
      <c r="D106" s="141"/>
      <c r="E106" s="141"/>
      <c r="F106" s="142">
        <f t="shared" si="8"/>
        <v>0</v>
      </c>
      <c r="G106" s="141"/>
      <c r="H106" s="141"/>
      <c r="I106" s="142">
        <f t="shared" si="9"/>
        <v>0</v>
      </c>
    </row>
    <row r="107" spans="1:9" x14ac:dyDescent="0.2">
      <c r="A107" s="30"/>
      <c r="B107" s="31" t="s">
        <v>192</v>
      </c>
      <c r="C107" s="141"/>
      <c r="D107" s="141"/>
      <c r="E107" s="141"/>
      <c r="F107" s="142">
        <f t="shared" si="8"/>
        <v>0</v>
      </c>
      <c r="G107" s="141"/>
      <c r="H107" s="141"/>
      <c r="I107" s="142">
        <f t="shared" si="9"/>
        <v>0</v>
      </c>
    </row>
    <row r="108" spans="1:9" x14ac:dyDescent="0.2">
      <c r="A108" s="30"/>
      <c r="B108" s="31" t="s">
        <v>193</v>
      </c>
      <c r="C108" s="141"/>
      <c r="D108" s="141"/>
      <c r="E108" s="141"/>
      <c r="F108" s="142">
        <f t="shared" si="8"/>
        <v>0</v>
      </c>
      <c r="G108" s="141"/>
      <c r="H108" s="141"/>
      <c r="I108" s="142">
        <f t="shared" si="9"/>
        <v>0</v>
      </c>
    </row>
    <row r="109" spans="1:9" ht="13.5" thickBot="1" x14ac:dyDescent="0.25">
      <c r="A109" s="30"/>
      <c r="B109" s="31" t="s">
        <v>194</v>
      </c>
      <c r="C109" s="149">
        <v>0</v>
      </c>
      <c r="D109" s="149"/>
      <c r="E109" s="149"/>
      <c r="F109" s="150">
        <f t="shared" si="8"/>
        <v>0</v>
      </c>
      <c r="G109" s="149"/>
      <c r="H109" s="149"/>
      <c r="I109" s="150">
        <f t="shared" si="9"/>
        <v>0</v>
      </c>
    </row>
    <row r="110" spans="1:9" x14ac:dyDescent="0.2">
      <c r="A110" s="28" t="s">
        <v>195</v>
      </c>
      <c r="B110" s="20" t="s">
        <v>32</v>
      </c>
      <c r="C110" s="147">
        <f>SUM(C111:C112,C113,C126,C125)</f>
        <v>0</v>
      </c>
      <c r="D110" s="147">
        <f>SUM(D111:D112,D113,D126,D125)</f>
        <v>0</v>
      </c>
      <c r="E110" s="147">
        <f>SUM(E111:E112,E113,E126,E125)</f>
        <v>0</v>
      </c>
      <c r="F110" s="148">
        <f t="shared" si="8"/>
        <v>0</v>
      </c>
      <c r="G110" s="147">
        <f>SUM(G111:G112,G113,G126,G125)</f>
        <v>93687</v>
      </c>
      <c r="H110" s="147">
        <f>SUM(H111:H112,H113,H126,H125)</f>
        <v>0</v>
      </c>
      <c r="I110" s="148">
        <f t="shared" si="9"/>
        <v>93687</v>
      </c>
    </row>
    <row r="111" spans="1:9" x14ac:dyDescent="0.2">
      <c r="A111" s="29" t="s">
        <v>196</v>
      </c>
      <c r="B111" s="13" t="s">
        <v>197</v>
      </c>
      <c r="C111" s="141"/>
      <c r="D111" s="141"/>
      <c r="E111" s="141"/>
      <c r="F111" s="142">
        <f t="shared" si="8"/>
        <v>0</v>
      </c>
      <c r="G111" s="141">
        <v>41770</v>
      </c>
      <c r="H111" s="141"/>
      <c r="I111" s="142">
        <f t="shared" si="9"/>
        <v>41770</v>
      </c>
    </row>
    <row r="112" spans="1:9" x14ac:dyDescent="0.2">
      <c r="A112" s="29" t="s">
        <v>198</v>
      </c>
      <c r="B112" s="13" t="s">
        <v>199</v>
      </c>
      <c r="C112" s="141"/>
      <c r="D112" s="141"/>
      <c r="E112" s="141"/>
      <c r="F112" s="142">
        <f t="shared" si="8"/>
        <v>0</v>
      </c>
      <c r="G112" s="141"/>
      <c r="H112" s="141"/>
      <c r="I112" s="142">
        <f t="shared" si="9"/>
        <v>0</v>
      </c>
    </row>
    <row r="113" spans="1:21" ht="15" x14ac:dyDescent="0.25">
      <c r="A113" s="29" t="s">
        <v>200</v>
      </c>
      <c r="B113" s="13" t="s">
        <v>201</v>
      </c>
      <c r="C113" s="141">
        <f>SUM(C114:C124)</f>
        <v>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32000</v>
      </c>
      <c r="H113" s="125">
        <f t="shared" si="11"/>
        <v>0</v>
      </c>
      <c r="I113" s="125">
        <f t="shared" si="11"/>
        <v>32000</v>
      </c>
    </row>
    <row r="114" spans="1:21" x14ac:dyDescent="0.2">
      <c r="A114" s="29" t="s">
        <v>202</v>
      </c>
      <c r="B114" s="13" t="s">
        <v>203</v>
      </c>
      <c r="C114" s="141"/>
      <c r="D114" s="141"/>
      <c r="E114" s="141"/>
      <c r="F114" s="142">
        <f t="shared" si="8"/>
        <v>0</v>
      </c>
      <c r="G114" s="141"/>
      <c r="H114" s="141"/>
      <c r="I114" s="142">
        <f t="shared" ref="I114" si="12">SUM(G114:H114)</f>
        <v>0</v>
      </c>
    </row>
    <row r="115" spans="1:21" x14ac:dyDescent="0.2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2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2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2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2">
      <c r="A119" s="29" t="s">
        <v>204</v>
      </c>
      <c r="B119" s="13" t="s">
        <v>205</v>
      </c>
      <c r="C119" s="141"/>
      <c r="D119" s="141"/>
      <c r="E119" s="141"/>
      <c r="F119" s="142">
        <f t="shared" si="8"/>
        <v>0</v>
      </c>
      <c r="G119" s="141"/>
      <c r="H119" s="141"/>
      <c r="I119" s="142">
        <f t="shared" ref="I119:I149" si="13">SUM(G119:H119)</f>
        <v>0</v>
      </c>
    </row>
    <row r="120" spans="1:21" x14ac:dyDescent="0.2">
      <c r="A120" s="29" t="s">
        <v>206</v>
      </c>
      <c r="B120" s="13" t="s">
        <v>207</v>
      </c>
      <c r="C120" s="141"/>
      <c r="D120" s="141"/>
      <c r="E120" s="141"/>
      <c r="F120" s="142">
        <f t="shared" si="8"/>
        <v>0</v>
      </c>
      <c r="G120" s="141"/>
      <c r="H120" s="141"/>
      <c r="I120" s="142">
        <f t="shared" si="13"/>
        <v>0</v>
      </c>
    </row>
    <row r="121" spans="1:21" x14ac:dyDescent="0.2">
      <c r="A121" s="29" t="s">
        <v>208</v>
      </c>
      <c r="B121" s="13" t="s">
        <v>209</v>
      </c>
      <c r="C121" s="141">
        <v>0</v>
      </c>
      <c r="D121" s="141"/>
      <c r="E121" s="141"/>
      <c r="F121" s="142">
        <f t="shared" si="8"/>
        <v>0</v>
      </c>
      <c r="G121" s="141">
        <v>32000</v>
      </c>
      <c r="H121" s="141"/>
      <c r="I121" s="142">
        <f t="shared" si="13"/>
        <v>32000</v>
      </c>
    </row>
    <row r="122" spans="1:21" x14ac:dyDescent="0.2">
      <c r="A122" s="29" t="s">
        <v>210</v>
      </c>
      <c r="B122" s="13" t="s">
        <v>211</v>
      </c>
      <c r="C122" s="141"/>
      <c r="D122" s="141"/>
      <c r="E122" s="141"/>
      <c r="F122" s="142">
        <f t="shared" si="8"/>
        <v>0</v>
      </c>
      <c r="G122" s="141"/>
      <c r="H122" s="141"/>
      <c r="I122" s="142">
        <f t="shared" si="13"/>
        <v>0</v>
      </c>
    </row>
    <row r="123" spans="1:21" x14ac:dyDescent="0.2">
      <c r="A123" s="29" t="s">
        <v>212</v>
      </c>
      <c r="B123" s="13" t="s">
        <v>213</v>
      </c>
      <c r="C123" s="141"/>
      <c r="D123" s="141"/>
      <c r="E123" s="141"/>
      <c r="F123" s="142">
        <f t="shared" si="8"/>
        <v>0</v>
      </c>
      <c r="G123" s="141"/>
      <c r="H123" s="141"/>
      <c r="I123" s="142">
        <f t="shared" si="13"/>
        <v>0</v>
      </c>
    </row>
    <row r="124" spans="1:21" x14ac:dyDescent="0.2">
      <c r="A124" s="29" t="s">
        <v>214</v>
      </c>
      <c r="B124" s="13" t="s">
        <v>215</v>
      </c>
      <c r="C124" s="141"/>
      <c r="D124" s="141"/>
      <c r="E124" s="141"/>
      <c r="F124" s="142">
        <f t="shared" si="8"/>
        <v>0</v>
      </c>
      <c r="G124" s="141"/>
      <c r="H124" s="141"/>
      <c r="I124" s="142">
        <f t="shared" si="13"/>
        <v>0</v>
      </c>
    </row>
    <row r="125" spans="1:21" x14ac:dyDescent="0.2">
      <c r="A125" s="29" t="s">
        <v>216</v>
      </c>
      <c r="B125" s="13" t="s">
        <v>217</v>
      </c>
      <c r="C125" s="141"/>
      <c r="D125" s="141"/>
      <c r="E125" s="141"/>
      <c r="F125" s="142">
        <f t="shared" si="8"/>
        <v>0</v>
      </c>
      <c r="G125" s="141"/>
      <c r="H125" s="141"/>
      <c r="I125" s="142">
        <f t="shared" si="13"/>
        <v>0</v>
      </c>
    </row>
    <row r="126" spans="1:21" x14ac:dyDescent="0.2">
      <c r="A126" s="29" t="s">
        <v>218</v>
      </c>
      <c r="B126" s="13" t="s">
        <v>219</v>
      </c>
      <c r="C126" s="141">
        <f>SUM(C127:C130)</f>
        <v>0</v>
      </c>
      <c r="D126" s="141">
        <f>SUM(D127:D130)</f>
        <v>0</v>
      </c>
      <c r="E126" s="141">
        <f>SUM(E127:E130)</f>
        <v>0</v>
      </c>
      <c r="F126" s="142">
        <f t="shared" si="8"/>
        <v>0</v>
      </c>
      <c r="G126" s="141">
        <f>SUM(G127:G130)</f>
        <v>19917</v>
      </c>
      <c r="H126" s="141">
        <f>SUM(H127:H130)</f>
        <v>0</v>
      </c>
      <c r="I126" s="142">
        <f t="shared" si="13"/>
        <v>19917</v>
      </c>
    </row>
    <row r="127" spans="1:21" x14ac:dyDescent="0.2">
      <c r="A127" s="29"/>
      <c r="B127" s="13" t="s">
        <v>867</v>
      </c>
      <c r="C127" s="141"/>
      <c r="D127" s="141"/>
      <c r="E127" s="141"/>
      <c r="F127" s="142">
        <f t="shared" si="8"/>
        <v>0</v>
      </c>
      <c r="G127" s="141">
        <v>19917</v>
      </c>
      <c r="H127" s="141"/>
      <c r="I127" s="142">
        <f t="shared" si="13"/>
        <v>19917</v>
      </c>
    </row>
    <row r="128" spans="1:21" customFormat="1" ht="15" x14ac:dyDescent="0.25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">
      <c r="A129" s="30"/>
      <c r="B129" s="31" t="s">
        <v>220</v>
      </c>
      <c r="C129" s="141"/>
      <c r="D129" s="141"/>
      <c r="E129" s="141"/>
      <c r="F129" s="142">
        <f t="shared" si="8"/>
        <v>0</v>
      </c>
      <c r="G129" s="141"/>
      <c r="H129" s="141"/>
      <c r="I129" s="142">
        <f t="shared" si="13"/>
        <v>0</v>
      </c>
    </row>
    <row r="130" spans="1:9" ht="13.5" thickBot="1" x14ac:dyDescent="0.25">
      <c r="A130" s="30" t="s">
        <v>221</v>
      </c>
      <c r="B130" s="31" t="s">
        <v>222</v>
      </c>
      <c r="C130" s="149"/>
      <c r="D130" s="149"/>
      <c r="E130" s="149"/>
      <c r="F130" s="150">
        <f t="shared" si="8"/>
        <v>0</v>
      </c>
      <c r="G130" s="149"/>
      <c r="H130" s="149"/>
      <c r="I130" s="150">
        <f t="shared" si="13"/>
        <v>0</v>
      </c>
    </row>
    <row r="131" spans="1:9" ht="13.5" thickBot="1" x14ac:dyDescent="0.25">
      <c r="A131" s="32" t="s">
        <v>223</v>
      </c>
      <c r="B131" s="7" t="s">
        <v>33</v>
      </c>
      <c r="C131" s="151"/>
      <c r="D131" s="151"/>
      <c r="E131" s="151"/>
      <c r="F131" s="152">
        <f t="shared" si="8"/>
        <v>0</v>
      </c>
      <c r="G131" s="151"/>
      <c r="H131" s="151"/>
      <c r="I131" s="152">
        <f t="shared" si="13"/>
        <v>0</v>
      </c>
    </row>
    <row r="132" spans="1:9" ht="13.5" thickBot="1" x14ac:dyDescent="0.2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8"/>
        <v>0</v>
      </c>
      <c r="G132" s="151">
        <f>SUM(G133:G138)</f>
        <v>0</v>
      </c>
      <c r="H132" s="151">
        <f>SUM(H133:H138)</f>
        <v>0</v>
      </c>
      <c r="I132" s="152">
        <f t="shared" si="13"/>
        <v>0</v>
      </c>
    </row>
    <row r="133" spans="1:9" ht="13.5" hidden="1" thickBot="1" x14ac:dyDescent="0.25">
      <c r="A133" s="29" t="s">
        <v>225</v>
      </c>
      <c r="B133" s="13" t="s">
        <v>226</v>
      </c>
      <c r="C133" s="147"/>
      <c r="D133" s="147"/>
      <c r="E133" s="147"/>
      <c r="F133" s="148">
        <f t="shared" si="8"/>
        <v>0</v>
      </c>
      <c r="G133" s="147"/>
      <c r="H133" s="147"/>
      <c r="I133" s="148">
        <f t="shared" si="13"/>
        <v>0</v>
      </c>
    </row>
    <row r="134" spans="1:9" ht="13.5" hidden="1" thickBot="1" x14ac:dyDescent="0.25">
      <c r="A134" s="29" t="s">
        <v>550</v>
      </c>
      <c r="B134" s="13" t="s">
        <v>551</v>
      </c>
      <c r="C134" s="141"/>
      <c r="D134" s="141"/>
      <c r="E134" s="141"/>
      <c r="F134" s="142">
        <f t="shared" si="8"/>
        <v>0</v>
      </c>
      <c r="G134" s="141"/>
      <c r="H134" s="141"/>
      <c r="I134" s="142">
        <f t="shared" si="13"/>
        <v>0</v>
      </c>
    </row>
    <row r="135" spans="1:9" ht="13.5" hidden="1" thickBot="1" x14ac:dyDescent="0.25">
      <c r="A135" s="29" t="s">
        <v>227</v>
      </c>
      <c r="B135" s="13" t="s">
        <v>228</v>
      </c>
      <c r="C135" s="141"/>
      <c r="D135" s="141"/>
      <c r="E135" s="141"/>
      <c r="F135" s="142">
        <f t="shared" si="8"/>
        <v>0</v>
      </c>
      <c r="G135" s="141"/>
      <c r="H135" s="141"/>
      <c r="I135" s="142">
        <f t="shared" si="13"/>
        <v>0</v>
      </c>
    </row>
    <row r="136" spans="1:9" ht="13.5" hidden="1" thickBot="1" x14ac:dyDescent="0.25">
      <c r="A136" s="29" t="s">
        <v>229</v>
      </c>
      <c r="B136" s="13" t="s">
        <v>230</v>
      </c>
      <c r="C136" s="141"/>
      <c r="D136" s="141"/>
      <c r="E136" s="141"/>
      <c r="F136" s="142">
        <f t="shared" si="8"/>
        <v>0</v>
      </c>
      <c r="G136" s="141"/>
      <c r="H136" s="141"/>
      <c r="I136" s="142">
        <f t="shared" si="13"/>
        <v>0</v>
      </c>
    </row>
    <row r="137" spans="1:9" ht="13.5" hidden="1" thickBot="1" x14ac:dyDescent="0.25">
      <c r="A137" s="29" t="s">
        <v>231</v>
      </c>
      <c r="B137" s="13" t="s">
        <v>232</v>
      </c>
      <c r="C137" s="141"/>
      <c r="D137" s="141"/>
      <c r="E137" s="141"/>
      <c r="F137" s="142">
        <f t="shared" si="8"/>
        <v>0</v>
      </c>
      <c r="G137" s="141"/>
      <c r="H137" s="141"/>
      <c r="I137" s="142">
        <f t="shared" si="13"/>
        <v>0</v>
      </c>
    </row>
    <row r="138" spans="1:9" ht="13.5" hidden="1" thickBot="1" x14ac:dyDescent="0.2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8"/>
        <v>0</v>
      </c>
      <c r="G138" s="141">
        <f>SUM(G139:G140)</f>
        <v>0</v>
      </c>
      <c r="H138" s="141">
        <f>SUM(H139:H140)</f>
        <v>0</v>
      </c>
      <c r="I138" s="142">
        <f t="shared" si="13"/>
        <v>0</v>
      </c>
    </row>
    <row r="139" spans="1:9" ht="13.5" hidden="1" thickBot="1" x14ac:dyDescent="0.25">
      <c r="A139" s="29"/>
      <c r="B139" s="13" t="s">
        <v>235</v>
      </c>
      <c r="C139" s="141"/>
      <c r="D139" s="141"/>
      <c r="E139" s="141"/>
      <c r="F139" s="142">
        <f t="shared" si="8"/>
        <v>0</v>
      </c>
      <c r="G139" s="141"/>
      <c r="H139" s="141"/>
      <c r="I139" s="142">
        <f t="shared" si="13"/>
        <v>0</v>
      </c>
    </row>
    <row r="140" spans="1:9" ht="13.5" hidden="1" thickBot="1" x14ac:dyDescent="0.25">
      <c r="A140" s="30"/>
      <c r="B140" s="31" t="s">
        <v>236</v>
      </c>
      <c r="C140" s="149"/>
      <c r="D140" s="149"/>
      <c r="E140" s="149"/>
      <c r="F140" s="150">
        <f t="shared" si="8"/>
        <v>0</v>
      </c>
      <c r="G140" s="149"/>
      <c r="H140" s="149"/>
      <c r="I140" s="150">
        <f t="shared" si="13"/>
        <v>0</v>
      </c>
    </row>
    <row r="141" spans="1:9" x14ac:dyDescent="0.2">
      <c r="A141" s="28" t="s">
        <v>237</v>
      </c>
      <c r="B141" s="20" t="s">
        <v>35</v>
      </c>
      <c r="C141" s="147"/>
      <c r="D141" s="147"/>
      <c r="E141" s="147"/>
      <c r="F141" s="148">
        <f t="shared" si="8"/>
        <v>0</v>
      </c>
      <c r="G141" s="147">
        <v>1088680</v>
      </c>
      <c r="H141" s="147"/>
      <c r="I141" s="148">
        <f t="shared" si="13"/>
        <v>1088680</v>
      </c>
    </row>
    <row r="142" spans="1:9" ht="13.5" thickBot="1" x14ac:dyDescent="0.25">
      <c r="A142" s="30" t="s">
        <v>238</v>
      </c>
      <c r="B142" s="31" t="s">
        <v>239</v>
      </c>
      <c r="C142" s="149"/>
      <c r="D142" s="149"/>
      <c r="E142" s="149"/>
      <c r="F142" s="150">
        <f t="shared" si="8"/>
        <v>0</v>
      </c>
      <c r="G142" s="149">
        <v>293944</v>
      </c>
      <c r="H142" s="149"/>
      <c r="I142" s="150">
        <f t="shared" si="13"/>
        <v>293944</v>
      </c>
    </row>
    <row r="143" spans="1:9" x14ac:dyDescent="0.2">
      <c r="A143" s="28" t="s">
        <v>240</v>
      </c>
      <c r="B143" s="20" t="s">
        <v>36</v>
      </c>
      <c r="C143" s="147"/>
      <c r="D143" s="147">
        <v>0</v>
      </c>
      <c r="E143" s="147"/>
      <c r="F143" s="148">
        <f t="shared" si="8"/>
        <v>0</v>
      </c>
      <c r="G143" s="147">
        <v>0</v>
      </c>
      <c r="H143" s="147"/>
      <c r="I143" s="148">
        <f t="shared" si="13"/>
        <v>0</v>
      </c>
    </row>
    <row r="144" spans="1:9" ht="13.5" thickBot="1" x14ac:dyDescent="0.25">
      <c r="A144" s="30" t="s">
        <v>241</v>
      </c>
      <c r="B144" s="31" t="s">
        <v>242</v>
      </c>
      <c r="C144" s="149"/>
      <c r="D144" s="149">
        <v>0</v>
      </c>
      <c r="E144" s="149"/>
      <c r="F144" s="150">
        <f t="shared" si="8"/>
        <v>0</v>
      </c>
      <c r="G144" s="149">
        <v>0</v>
      </c>
      <c r="H144" s="149"/>
      <c r="I144" s="150">
        <f t="shared" si="13"/>
        <v>0</v>
      </c>
    </row>
    <row r="145" spans="1:9" ht="13.5" thickBot="1" x14ac:dyDescent="0.25">
      <c r="A145" s="33" t="s">
        <v>243</v>
      </c>
      <c r="B145" s="8" t="s">
        <v>37</v>
      </c>
      <c r="C145" s="158"/>
      <c r="D145" s="158"/>
      <c r="E145" s="158"/>
      <c r="F145" s="159">
        <f t="shared" si="8"/>
        <v>0</v>
      </c>
      <c r="G145" s="158"/>
      <c r="H145" s="158"/>
      <c r="I145" s="159">
        <f t="shared" si="13"/>
        <v>0</v>
      </c>
    </row>
    <row r="146" spans="1:9" ht="13.5" thickBot="1" x14ac:dyDescent="0.25">
      <c r="A146" s="32" t="s">
        <v>244</v>
      </c>
      <c r="B146" s="7" t="s">
        <v>245</v>
      </c>
      <c r="C146" s="151">
        <f>C145+C144+C143+C142+C141+C132+C131+C110+C104+C87</f>
        <v>0</v>
      </c>
      <c r="D146" s="151">
        <f>D145+D144+D143+D142+D141+D132+D131+D110+D104+D87</f>
        <v>0</v>
      </c>
      <c r="E146" s="151">
        <f>E145+E144+E143+E142+E141+E132+E131+E110+E104+E87</f>
        <v>0</v>
      </c>
      <c r="F146" s="152">
        <f t="shared" si="8"/>
        <v>0</v>
      </c>
      <c r="G146" s="151">
        <f>G145+G144+G143+G142+G141+G132+G131+G110+G104+G87</f>
        <v>1476311</v>
      </c>
      <c r="H146" s="151">
        <f>H145+H144+H143+H142+H141+H132+H131+H110+H104+H87</f>
        <v>0</v>
      </c>
      <c r="I146" s="152">
        <f t="shared" si="13"/>
        <v>1476311</v>
      </c>
    </row>
    <row r="147" spans="1:9" ht="13.5" thickBot="1" x14ac:dyDescent="0.2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8"/>
        <v>0</v>
      </c>
      <c r="G147" s="147">
        <f>SUM(G148:G154)</f>
        <v>0</v>
      </c>
      <c r="H147" s="147">
        <f>SUM(H148:H154)</f>
        <v>0</v>
      </c>
      <c r="I147" s="148">
        <f t="shared" si="13"/>
        <v>0</v>
      </c>
    </row>
    <row r="148" spans="1:9" ht="13.5" hidden="1" thickBot="1" x14ac:dyDescent="0.25">
      <c r="A148" s="29" t="s">
        <v>248</v>
      </c>
      <c r="B148" s="13" t="s">
        <v>249</v>
      </c>
      <c r="C148" s="141"/>
      <c r="D148" s="141"/>
      <c r="E148" s="141"/>
      <c r="F148" s="142">
        <f t="shared" si="8"/>
        <v>0</v>
      </c>
      <c r="G148" s="141"/>
      <c r="H148" s="141"/>
      <c r="I148" s="142">
        <f t="shared" si="13"/>
        <v>0</v>
      </c>
    </row>
    <row r="149" spans="1:9" ht="13.5" hidden="1" thickBot="1" x14ac:dyDescent="0.25">
      <c r="A149" s="29" t="s">
        <v>250</v>
      </c>
      <c r="B149" s="13" t="s">
        <v>251</v>
      </c>
      <c r="C149" s="141"/>
      <c r="D149" s="141"/>
      <c r="E149" s="141"/>
      <c r="F149" s="142">
        <f t="shared" si="8"/>
        <v>0</v>
      </c>
      <c r="G149" s="141"/>
      <c r="H149" s="141"/>
      <c r="I149" s="142">
        <f t="shared" si="13"/>
        <v>0</v>
      </c>
    </row>
    <row r="150" spans="1:9" ht="13.5" hidden="1" thickBot="1" x14ac:dyDescent="0.25">
      <c r="A150" s="29" t="s">
        <v>543</v>
      </c>
      <c r="B150" s="13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3.5" hidden="1" thickBot="1" x14ac:dyDescent="0.25">
      <c r="A151" s="29" t="s">
        <v>252</v>
      </c>
      <c r="B151" s="13" t="s">
        <v>253</v>
      </c>
      <c r="C151" s="141"/>
      <c r="D151" s="141"/>
      <c r="E151" s="141"/>
      <c r="F151" s="142">
        <f t="shared" ref="F151:F154" si="14">SUM(D151:E151)</f>
        <v>0</v>
      </c>
      <c r="G151" s="141"/>
      <c r="H151" s="141"/>
      <c r="I151" s="142">
        <f t="shared" ref="I151:I154" si="15">SUM(G151:H151)</f>
        <v>0</v>
      </c>
    </row>
    <row r="152" spans="1:9" ht="13.5" hidden="1" thickBot="1" x14ac:dyDescent="0.25">
      <c r="A152" s="29" t="s">
        <v>254</v>
      </c>
      <c r="B152" s="13" t="s">
        <v>255</v>
      </c>
      <c r="C152" s="141"/>
      <c r="D152" s="141"/>
      <c r="E152" s="141"/>
      <c r="F152" s="142">
        <f t="shared" si="14"/>
        <v>0</v>
      </c>
      <c r="G152" s="141"/>
      <c r="H152" s="141"/>
      <c r="I152" s="142">
        <f t="shared" si="15"/>
        <v>0</v>
      </c>
    </row>
    <row r="153" spans="1:9" ht="13.5" hidden="1" thickBot="1" x14ac:dyDescent="0.25">
      <c r="A153" s="29" t="s">
        <v>256</v>
      </c>
      <c r="B153" s="13" t="s">
        <v>257</v>
      </c>
      <c r="C153" s="141"/>
      <c r="D153" s="141"/>
      <c r="E153" s="141"/>
      <c r="F153" s="142">
        <f t="shared" si="14"/>
        <v>0</v>
      </c>
      <c r="G153" s="141"/>
      <c r="H153" s="141"/>
      <c r="I153" s="142">
        <f t="shared" si="15"/>
        <v>0</v>
      </c>
    </row>
    <row r="154" spans="1:9" ht="13.5" hidden="1" thickBot="1" x14ac:dyDescent="0.25">
      <c r="A154" s="30"/>
      <c r="B154" s="31" t="s">
        <v>258</v>
      </c>
      <c r="C154" s="160"/>
      <c r="D154" s="160"/>
      <c r="E154" s="149"/>
      <c r="F154" s="150">
        <f t="shared" si="14"/>
        <v>0</v>
      </c>
      <c r="G154" s="160"/>
      <c r="H154" s="149"/>
      <c r="I154" s="150">
        <f t="shared" si="15"/>
        <v>0</v>
      </c>
    </row>
    <row r="155" spans="1:9" ht="13.5" thickBot="1" x14ac:dyDescent="0.25">
      <c r="A155" s="32" t="s">
        <v>261</v>
      </c>
      <c r="B155" s="7" t="s">
        <v>259</v>
      </c>
      <c r="C155" s="151">
        <f>C147+C146</f>
        <v>0</v>
      </c>
      <c r="D155" s="151">
        <f>D147+D146</f>
        <v>0</v>
      </c>
      <c r="E155" s="161">
        <f>E147+E146</f>
        <v>0</v>
      </c>
      <c r="F155" s="162">
        <f>SUM(D155:E155)</f>
        <v>0</v>
      </c>
      <c r="G155" s="151">
        <f>G147+G146</f>
        <v>1476311</v>
      </c>
      <c r="H155" s="161">
        <f>H147+H146</f>
        <v>0</v>
      </c>
      <c r="I155" s="162">
        <f>SUM(G155:H155)</f>
        <v>1476311</v>
      </c>
    </row>
    <row r="156" spans="1:9" x14ac:dyDescent="0.2">
      <c r="E156" s="146"/>
      <c r="F156" s="146"/>
      <c r="H156" s="146"/>
      <c r="I156" s="146"/>
    </row>
    <row r="157" spans="1:9" ht="15" x14ac:dyDescent="0.25">
      <c r="F157" s="92">
        <f>F84-F155</f>
        <v>0</v>
      </c>
      <c r="I157" s="92">
        <f>I84-I155</f>
        <v>-1476311</v>
      </c>
    </row>
  </sheetData>
  <mergeCells count="2">
    <mergeCell ref="A1:F1"/>
    <mergeCell ref="A2:F2"/>
  </mergeCells>
  <pageMargins left="0.7" right="0.7" top="0.75" bottom="0.75" header="0.3" footer="0.3"/>
  <pageSetup paperSize="9" scale="6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7795-CDDF-485B-8EBD-7E6AE938AF7A}">
  <dimension ref="A1:U157"/>
  <sheetViews>
    <sheetView view="pageBreakPreview" topLeftCell="A105" zoomScale="60" zoomScaleNormal="100" workbookViewId="0">
      <selection activeCell="M24" sqref="M24"/>
    </sheetView>
  </sheetViews>
  <sheetFormatPr defaultColWidth="9.140625" defaultRowHeight="12.75" x14ac:dyDescent="0.2"/>
  <cols>
    <col min="1" max="1" width="9.140625" style="50"/>
    <col min="2" max="2" width="59.140625" style="50" bestFit="1" customWidth="1"/>
    <col min="3" max="3" width="11" style="50" customWidth="1"/>
    <col min="4" max="5" width="9.140625" style="50"/>
    <col min="6" max="6" width="11.85546875" style="50" customWidth="1"/>
    <col min="7" max="8" width="9.140625" style="50"/>
    <col min="9" max="9" width="11.85546875" style="50" customWidth="1"/>
    <col min="10" max="10" width="17" style="50" customWidth="1"/>
    <col min="11" max="16384" width="9.140625" style="50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">
      <c r="C3" s="50"/>
    </row>
    <row r="4" spans="1:9" x14ac:dyDescent="0.2">
      <c r="A4" s="48" t="s">
        <v>266</v>
      </c>
    </row>
    <row r="5" spans="1:9" x14ac:dyDescent="0.2">
      <c r="A5" s="66" t="s">
        <v>1658</v>
      </c>
      <c r="B5" s="48" t="s">
        <v>1659</v>
      </c>
    </row>
    <row r="6" spans="1:9" x14ac:dyDescent="0.2">
      <c r="C6" s="294" t="s">
        <v>813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3.5" thickBot="1" x14ac:dyDescent="0.25"/>
    <row r="8" spans="1:9" ht="32.25" thickBot="1" x14ac:dyDescent="0.2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3.5" thickBot="1" x14ac:dyDescent="0.2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3.5" hidden="1" thickBot="1" x14ac:dyDescent="0.2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3.5" hidden="1" thickBot="1" x14ac:dyDescent="0.2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3.5" hidden="1" thickBot="1" x14ac:dyDescent="0.2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3.5" hidden="1" thickBot="1" x14ac:dyDescent="0.2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3.5" hidden="1" thickBot="1" x14ac:dyDescent="0.2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3.5" hidden="1" thickBot="1" x14ac:dyDescent="0.2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3.5" hidden="1" thickBot="1" x14ac:dyDescent="0.2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3.5" hidden="1" thickBot="1" x14ac:dyDescent="0.2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3.5" hidden="1" thickBot="1" x14ac:dyDescent="0.2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3.5" hidden="1" thickBot="1" x14ac:dyDescent="0.2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3.5" hidden="1" thickBot="1" x14ac:dyDescent="0.2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3.5" hidden="1" thickBot="1" x14ac:dyDescent="0.2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2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x14ac:dyDescent="0.2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3.5" thickBot="1" x14ac:dyDescent="0.2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3.5" thickBot="1" x14ac:dyDescent="0.25">
      <c r="A25" s="25" t="s">
        <v>65</v>
      </c>
      <c r="B25" s="35" t="s">
        <v>22</v>
      </c>
      <c r="C25" s="151">
        <f>C26+C30+C38</f>
        <v>0</v>
      </c>
      <c r="D25" s="151">
        <f>D26+D30+D38</f>
        <v>0</v>
      </c>
      <c r="E25" s="151">
        <f>E26+E30+E38</f>
        <v>0</v>
      </c>
      <c r="F25" s="152">
        <f t="shared" si="0"/>
        <v>0</v>
      </c>
      <c r="G25" s="151">
        <f>G26+G30+G38</f>
        <v>0</v>
      </c>
      <c r="H25" s="151">
        <f>H26+H30+H38</f>
        <v>0</v>
      </c>
      <c r="I25" s="152">
        <f t="shared" si="1"/>
        <v>0</v>
      </c>
    </row>
    <row r="26" spans="1:9" ht="13.5" hidden="1" thickBot="1" x14ac:dyDescent="0.25">
      <c r="A26" s="22" t="s">
        <v>66</v>
      </c>
      <c r="B26" s="13" t="s">
        <v>67</v>
      </c>
      <c r="C26" s="147">
        <f>SUM(C27:C29)</f>
        <v>0</v>
      </c>
      <c r="D26" s="147">
        <f>SUM(D27:D29)</f>
        <v>0</v>
      </c>
      <c r="E26" s="147">
        <f>SUM(E27:E29)</f>
        <v>0</v>
      </c>
      <c r="F26" s="148">
        <f t="shared" si="0"/>
        <v>0</v>
      </c>
      <c r="G26" s="147">
        <f>SUM(G27:G29)</f>
        <v>0</v>
      </c>
      <c r="H26" s="147">
        <f>SUM(H27:H29)</f>
        <v>0</v>
      </c>
      <c r="I26" s="148">
        <f t="shared" si="1"/>
        <v>0</v>
      </c>
    </row>
    <row r="27" spans="1:9" ht="13.5" hidden="1" thickBot="1" x14ac:dyDescent="0.2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3.5" hidden="1" thickBot="1" x14ac:dyDescent="0.2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3.5" hidden="1" thickBot="1" x14ac:dyDescent="0.2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3.5" hidden="1" thickBot="1" x14ac:dyDescent="0.2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3.5" hidden="1" thickBot="1" x14ac:dyDescent="0.2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3.5" hidden="1" thickBot="1" x14ac:dyDescent="0.2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3.5" hidden="1" thickBot="1" x14ac:dyDescent="0.2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3.5" hidden="1" thickBot="1" x14ac:dyDescent="0.2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3.5" hidden="1" thickBot="1" x14ac:dyDescent="0.2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3.5" hidden="1" thickBot="1" x14ac:dyDescent="0.2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3.5" hidden="1" thickBot="1" x14ac:dyDescent="0.2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3.5" hidden="1" thickBot="1" x14ac:dyDescent="0.2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3.5" hidden="1" thickBot="1" x14ac:dyDescent="0.2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3.5" hidden="1" thickBot="1" x14ac:dyDescent="0.2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3.5" hidden="1" thickBot="1" x14ac:dyDescent="0.2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3.5" hidden="1" thickBot="1" x14ac:dyDescent="0.2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3.5" hidden="1" thickBot="1" x14ac:dyDescent="0.2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3.5" hidden="1" thickBot="1" x14ac:dyDescent="0.2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3.5" thickBot="1" x14ac:dyDescent="0.25">
      <c r="A45" s="21" t="s">
        <v>91</v>
      </c>
      <c r="B45" s="20" t="s">
        <v>23</v>
      </c>
      <c r="C45" s="147">
        <f>C46+C47+C48+C49+C54+C55+C56+C57+C58+C59+C60</f>
        <v>0</v>
      </c>
      <c r="D45" s="147">
        <f>D46+D47+D48+D49+D54+D55+D56+D57+D58+D59+D60</f>
        <v>0</v>
      </c>
      <c r="E45" s="147">
        <f>E46+E47+E48+E49+E54+E55+E56+E57+E58+E59+E60</f>
        <v>0</v>
      </c>
      <c r="F45" s="148">
        <f t="shared" si="0"/>
        <v>0</v>
      </c>
      <c r="G45" s="147">
        <f>G46+G47+G48+G49+G54+G55+G56+G57+G58+G59+G60</f>
        <v>0</v>
      </c>
      <c r="H45" s="147">
        <f>H46+H47+H48+H49+H54+H55+H56+H57+H58+H59+H60</f>
        <v>0</v>
      </c>
      <c r="I45" s="148">
        <f t="shared" si="1"/>
        <v>0</v>
      </c>
    </row>
    <row r="46" spans="1:9" ht="13.5" hidden="1" thickBot="1" x14ac:dyDescent="0.25">
      <c r="A46" s="22" t="s">
        <v>92</v>
      </c>
      <c r="B46" s="13" t="s">
        <v>93</v>
      </c>
      <c r="C46" s="141"/>
      <c r="D46" s="141"/>
      <c r="E46" s="141"/>
      <c r="F46" s="142">
        <f t="shared" si="0"/>
        <v>0</v>
      </c>
      <c r="G46" s="141"/>
      <c r="H46" s="141"/>
      <c r="I46" s="142">
        <f t="shared" si="1"/>
        <v>0</v>
      </c>
    </row>
    <row r="47" spans="1:9" ht="13.5" hidden="1" thickBot="1" x14ac:dyDescent="0.2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3.5" hidden="1" thickBot="1" x14ac:dyDescent="0.2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3.5" hidden="1" thickBot="1" x14ac:dyDescent="0.2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3.5" hidden="1" thickBot="1" x14ac:dyDescent="0.2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3.5" hidden="1" thickBot="1" x14ac:dyDescent="0.2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3.5" hidden="1" thickBot="1" x14ac:dyDescent="0.2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3.5" hidden="1" thickBot="1" x14ac:dyDescent="0.2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3.5" hidden="1" thickBot="1" x14ac:dyDescent="0.2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3.5" hidden="1" thickBot="1" x14ac:dyDescent="0.2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3.5" hidden="1" thickBot="1" x14ac:dyDescent="0.2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3.5" hidden="1" thickBot="1" x14ac:dyDescent="0.2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3.5" hidden="1" thickBot="1" x14ac:dyDescent="0.2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3.5" hidden="1" thickBot="1" x14ac:dyDescent="0.2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3.5" hidden="1" thickBot="1" x14ac:dyDescent="0.2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3.5" thickBot="1" x14ac:dyDescent="0.25">
      <c r="A61" s="21" t="s">
        <v>118</v>
      </c>
      <c r="B61" s="20" t="s">
        <v>25</v>
      </c>
      <c r="C61" s="151">
        <f>SUM(C62:C66)</f>
        <v>0</v>
      </c>
      <c r="D61" s="151">
        <f>SUM(D62:D66)</f>
        <v>0</v>
      </c>
      <c r="E61" s="151">
        <f>SUM(E62:E66)</f>
        <v>0</v>
      </c>
      <c r="F61" s="152">
        <f t="shared" si="0"/>
        <v>0</v>
      </c>
      <c r="G61" s="151">
        <f>SUM(G62:G66)</f>
        <v>0</v>
      </c>
      <c r="H61" s="151">
        <f>SUM(H62:H66)</f>
        <v>0</v>
      </c>
      <c r="I61" s="152">
        <f t="shared" si="1"/>
        <v>0</v>
      </c>
    </row>
    <row r="62" spans="1:9" ht="13.5" hidden="1" thickBot="1" x14ac:dyDescent="0.25">
      <c r="A62" s="22" t="s">
        <v>119</v>
      </c>
      <c r="B62" s="13" t="s">
        <v>120</v>
      </c>
      <c r="C62" s="147"/>
      <c r="D62" s="147"/>
      <c r="E62" s="147"/>
      <c r="F62" s="148">
        <f t="shared" si="0"/>
        <v>0</v>
      </c>
      <c r="G62" s="147"/>
      <c r="H62" s="147"/>
      <c r="I62" s="148">
        <f t="shared" si="1"/>
        <v>0</v>
      </c>
    </row>
    <row r="63" spans="1:9" ht="13.5" hidden="1" thickBot="1" x14ac:dyDescent="0.2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3.5" hidden="1" thickBot="1" x14ac:dyDescent="0.2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3.5" hidden="1" thickBot="1" x14ac:dyDescent="0.2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3.5" hidden="1" thickBot="1" x14ac:dyDescent="0.2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3.5" thickBot="1" x14ac:dyDescent="0.2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3.5" hidden="1" thickBot="1" x14ac:dyDescent="0.2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3.5" hidden="1" thickBot="1" x14ac:dyDescent="0.2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x14ac:dyDescent="0.2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3.5" thickBot="1" x14ac:dyDescent="0.2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3.5" thickBot="1" x14ac:dyDescent="0.2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3.5" thickBot="1" x14ac:dyDescent="0.2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3.5" hidden="1" thickBot="1" x14ac:dyDescent="0.2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3.5" hidden="1" thickBot="1" x14ac:dyDescent="0.2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3.5" hidden="1" thickBot="1" x14ac:dyDescent="0.2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3.5" hidden="1" thickBot="1" x14ac:dyDescent="0.2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3.5" hidden="1" thickBot="1" x14ac:dyDescent="0.2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3.5" hidden="1" thickBot="1" x14ac:dyDescent="0.2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3.5" hidden="1" thickBot="1" x14ac:dyDescent="0.2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3.5" hidden="1" thickBot="1" x14ac:dyDescent="0.2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3.5" hidden="1" thickBot="1" x14ac:dyDescent="0.2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3.5" hidden="1" thickBot="1" x14ac:dyDescent="0.2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3.5" thickBot="1" x14ac:dyDescent="0.2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2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3.5" thickBot="1" x14ac:dyDescent="0.2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2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149" si="8">SUM(D87:E87)</f>
        <v>0</v>
      </c>
      <c r="G87" s="147">
        <f>G88+G100</f>
        <v>0</v>
      </c>
      <c r="H87" s="147">
        <f>H88+H100</f>
        <v>0</v>
      </c>
      <c r="I87" s="157">
        <f t="shared" ref="I87:I112" si="9">SUM(G87:H87)</f>
        <v>0</v>
      </c>
    </row>
    <row r="88" spans="1:9" x14ac:dyDescent="0.2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2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2">
      <c r="A90" s="29" t="s">
        <v>535</v>
      </c>
      <c r="B90" s="13" t="s">
        <v>536</v>
      </c>
      <c r="C90" s="141"/>
      <c r="D90" s="141"/>
      <c r="E90" s="141"/>
      <c r="F90" s="142">
        <f t="shared" si="8"/>
        <v>0</v>
      </c>
      <c r="G90" s="141"/>
      <c r="H90" s="141"/>
      <c r="I90" s="142">
        <f t="shared" si="9"/>
        <v>0</v>
      </c>
    </row>
    <row r="91" spans="1:9" x14ac:dyDescent="0.2">
      <c r="A91" s="29" t="s">
        <v>162</v>
      </c>
      <c r="B91" s="13" t="s">
        <v>163</v>
      </c>
      <c r="C91" s="141"/>
      <c r="D91" s="141"/>
      <c r="E91" s="141"/>
      <c r="F91" s="142">
        <f t="shared" si="8"/>
        <v>0</v>
      </c>
      <c r="G91" s="141"/>
      <c r="H91" s="141"/>
      <c r="I91" s="142">
        <f t="shared" si="9"/>
        <v>0</v>
      </c>
    </row>
    <row r="92" spans="1:9" x14ac:dyDescent="0.2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8"/>
        <v>0</v>
      </c>
      <c r="G92" s="141"/>
      <c r="H92" s="141"/>
      <c r="I92" s="142">
        <f t="shared" si="9"/>
        <v>0</v>
      </c>
    </row>
    <row r="93" spans="1:9" x14ac:dyDescent="0.2">
      <c r="A93" s="29" t="s">
        <v>166</v>
      </c>
      <c r="B93" s="13" t="s">
        <v>167</v>
      </c>
      <c r="C93" s="141"/>
      <c r="D93" s="141"/>
      <c r="E93" s="141"/>
      <c r="F93" s="142">
        <f t="shared" si="8"/>
        <v>0</v>
      </c>
      <c r="G93" s="141"/>
      <c r="H93" s="141"/>
      <c r="I93" s="142">
        <f t="shared" si="9"/>
        <v>0</v>
      </c>
    </row>
    <row r="94" spans="1:9" x14ac:dyDescent="0.2">
      <c r="A94" s="29" t="s">
        <v>168</v>
      </c>
      <c r="B94" s="13" t="s">
        <v>169</v>
      </c>
      <c r="C94" s="141"/>
      <c r="D94" s="141"/>
      <c r="E94" s="141"/>
      <c r="F94" s="142">
        <f t="shared" si="8"/>
        <v>0</v>
      </c>
      <c r="G94" s="141"/>
      <c r="H94" s="141"/>
      <c r="I94" s="142">
        <f t="shared" si="9"/>
        <v>0</v>
      </c>
    </row>
    <row r="95" spans="1:9" x14ac:dyDescent="0.2">
      <c r="A95" s="29" t="s">
        <v>170</v>
      </c>
      <c r="B95" s="13" t="s">
        <v>171</v>
      </c>
      <c r="C95" s="141"/>
      <c r="D95" s="141"/>
      <c r="E95" s="141"/>
      <c r="F95" s="142">
        <f t="shared" si="8"/>
        <v>0</v>
      </c>
      <c r="G95" s="141"/>
      <c r="H95" s="141"/>
      <c r="I95" s="142">
        <f t="shared" si="9"/>
        <v>0</v>
      </c>
    </row>
    <row r="96" spans="1:9" x14ac:dyDescent="0.2">
      <c r="A96" s="29" t="s">
        <v>172</v>
      </c>
      <c r="B96" s="13" t="s">
        <v>173</v>
      </c>
      <c r="C96" s="141"/>
      <c r="D96" s="141"/>
      <c r="E96" s="141"/>
      <c r="F96" s="142">
        <f t="shared" si="8"/>
        <v>0</v>
      </c>
      <c r="G96" s="141"/>
      <c r="H96" s="141"/>
      <c r="I96" s="142">
        <f t="shared" si="9"/>
        <v>0</v>
      </c>
    </row>
    <row r="97" spans="1:9" x14ac:dyDescent="0.2">
      <c r="A97" s="29" t="s">
        <v>174</v>
      </c>
      <c r="B97" s="13" t="s">
        <v>175</v>
      </c>
      <c r="C97" s="141"/>
      <c r="D97" s="141"/>
      <c r="E97" s="141"/>
      <c r="F97" s="142">
        <f t="shared" si="8"/>
        <v>0</v>
      </c>
      <c r="G97" s="141"/>
      <c r="H97" s="141"/>
      <c r="I97" s="142">
        <f t="shared" si="9"/>
        <v>0</v>
      </c>
    </row>
    <row r="98" spans="1:9" x14ac:dyDescent="0.2">
      <c r="A98" s="29" t="s">
        <v>176</v>
      </c>
      <c r="B98" s="13" t="s">
        <v>177</v>
      </c>
      <c r="C98" s="141"/>
      <c r="D98" s="141"/>
      <c r="E98" s="141"/>
      <c r="F98" s="142">
        <f t="shared" si="8"/>
        <v>0</v>
      </c>
      <c r="G98" s="141"/>
      <c r="H98" s="141"/>
      <c r="I98" s="142">
        <f t="shared" si="9"/>
        <v>0</v>
      </c>
    </row>
    <row r="99" spans="1:9" x14ac:dyDescent="0.2">
      <c r="A99" s="29" t="s">
        <v>178</v>
      </c>
      <c r="B99" s="13" t="s">
        <v>179</v>
      </c>
      <c r="C99" s="141"/>
      <c r="D99" s="141"/>
      <c r="E99" s="141"/>
      <c r="F99" s="142">
        <f t="shared" si="8"/>
        <v>0</v>
      </c>
      <c r="G99" s="141"/>
      <c r="H99" s="141"/>
      <c r="I99" s="142">
        <f t="shared" si="9"/>
        <v>0</v>
      </c>
    </row>
    <row r="100" spans="1:9" x14ac:dyDescent="0.2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8"/>
        <v>0</v>
      </c>
      <c r="G100" s="141">
        <f>SUM(G101:G103)</f>
        <v>0</v>
      </c>
      <c r="H100" s="141">
        <f>SUM(H101:H103)</f>
        <v>0</v>
      </c>
      <c r="I100" s="142">
        <f t="shared" si="9"/>
        <v>0</v>
      </c>
    </row>
    <row r="101" spans="1:9" x14ac:dyDescent="0.2">
      <c r="A101" s="29" t="s">
        <v>182</v>
      </c>
      <c r="B101" s="13" t="s">
        <v>183</v>
      </c>
      <c r="C101" s="141"/>
      <c r="D101" s="141"/>
      <c r="E101" s="141"/>
      <c r="F101" s="142">
        <f t="shared" si="8"/>
        <v>0</v>
      </c>
      <c r="G101" s="141"/>
      <c r="H101" s="141"/>
      <c r="I101" s="142">
        <f t="shared" si="9"/>
        <v>0</v>
      </c>
    </row>
    <row r="102" spans="1:9" x14ac:dyDescent="0.2">
      <c r="A102" s="29" t="s">
        <v>184</v>
      </c>
      <c r="B102" s="13" t="s">
        <v>185</v>
      </c>
      <c r="C102" s="141"/>
      <c r="D102" s="141"/>
      <c r="E102" s="141"/>
      <c r="F102" s="142">
        <f t="shared" si="8"/>
        <v>0</v>
      </c>
      <c r="G102" s="141"/>
      <c r="H102" s="141"/>
      <c r="I102" s="142">
        <f t="shared" si="9"/>
        <v>0</v>
      </c>
    </row>
    <row r="103" spans="1:9" ht="13.5" thickBot="1" x14ac:dyDescent="0.25">
      <c r="A103" s="30" t="s">
        <v>186</v>
      </c>
      <c r="B103" s="31" t="s">
        <v>187</v>
      </c>
      <c r="C103" s="149"/>
      <c r="D103" s="149"/>
      <c r="E103" s="149"/>
      <c r="F103" s="150">
        <f t="shared" si="8"/>
        <v>0</v>
      </c>
      <c r="G103" s="149"/>
      <c r="H103" s="149"/>
      <c r="I103" s="150">
        <f t="shared" si="9"/>
        <v>0</v>
      </c>
    </row>
    <row r="104" spans="1:9" x14ac:dyDescent="0.2">
      <c r="A104" s="28" t="s">
        <v>188</v>
      </c>
      <c r="B104" s="20" t="s">
        <v>189</v>
      </c>
      <c r="C104" s="147">
        <f>SUM(C105:C109)</f>
        <v>0</v>
      </c>
      <c r="D104" s="147">
        <f>SUM(D105:D109)</f>
        <v>0</v>
      </c>
      <c r="E104" s="147">
        <f>SUM(E105:E109)</f>
        <v>0</v>
      </c>
      <c r="F104" s="148">
        <f t="shared" si="8"/>
        <v>0</v>
      </c>
      <c r="G104" s="147">
        <f>SUM(G105:G109)</f>
        <v>0</v>
      </c>
      <c r="H104" s="147">
        <f>SUM(H105:H109)</f>
        <v>0</v>
      </c>
      <c r="I104" s="148">
        <f t="shared" si="9"/>
        <v>0</v>
      </c>
    </row>
    <row r="105" spans="1:9" x14ac:dyDescent="0.2">
      <c r="A105" s="29"/>
      <c r="B105" s="13" t="s">
        <v>190</v>
      </c>
      <c r="C105" s="141"/>
      <c r="D105" s="141">
        <f>D89*0.155</f>
        <v>0</v>
      </c>
      <c r="E105" s="141"/>
      <c r="F105" s="142">
        <f t="shared" si="8"/>
        <v>0</v>
      </c>
      <c r="G105" s="141">
        <f>G89*0.155</f>
        <v>0</v>
      </c>
      <c r="H105" s="141"/>
      <c r="I105" s="142">
        <f t="shared" si="9"/>
        <v>0</v>
      </c>
    </row>
    <row r="106" spans="1:9" x14ac:dyDescent="0.2">
      <c r="A106" s="29"/>
      <c r="B106" s="13" t="s">
        <v>191</v>
      </c>
      <c r="C106" s="141"/>
      <c r="D106" s="141"/>
      <c r="E106" s="141"/>
      <c r="F106" s="142">
        <f t="shared" si="8"/>
        <v>0</v>
      </c>
      <c r="G106" s="141"/>
      <c r="H106" s="141"/>
      <c r="I106" s="142">
        <f t="shared" si="9"/>
        <v>0</v>
      </c>
    </row>
    <row r="107" spans="1:9" x14ac:dyDescent="0.2">
      <c r="A107" s="30"/>
      <c r="B107" s="31" t="s">
        <v>192</v>
      </c>
      <c r="C107" s="141"/>
      <c r="D107" s="141"/>
      <c r="E107" s="141"/>
      <c r="F107" s="142">
        <f t="shared" si="8"/>
        <v>0</v>
      </c>
      <c r="G107" s="141"/>
      <c r="H107" s="141"/>
      <c r="I107" s="142">
        <f t="shared" si="9"/>
        <v>0</v>
      </c>
    </row>
    <row r="108" spans="1:9" x14ac:dyDescent="0.2">
      <c r="A108" s="30"/>
      <c r="B108" s="31" t="s">
        <v>193</v>
      </c>
      <c r="C108" s="141"/>
      <c r="D108" s="141"/>
      <c r="E108" s="141"/>
      <c r="F108" s="142">
        <f t="shared" si="8"/>
        <v>0</v>
      </c>
      <c r="G108" s="141"/>
      <c r="H108" s="141"/>
      <c r="I108" s="142">
        <f t="shared" si="9"/>
        <v>0</v>
      </c>
    </row>
    <row r="109" spans="1:9" ht="13.5" thickBot="1" x14ac:dyDescent="0.25">
      <c r="A109" s="30"/>
      <c r="B109" s="31" t="s">
        <v>194</v>
      </c>
      <c r="C109" s="149">
        <v>0</v>
      </c>
      <c r="D109" s="149"/>
      <c r="E109" s="149"/>
      <c r="F109" s="150">
        <f t="shared" si="8"/>
        <v>0</v>
      </c>
      <c r="G109" s="149"/>
      <c r="H109" s="149"/>
      <c r="I109" s="150">
        <f t="shared" si="9"/>
        <v>0</v>
      </c>
    </row>
    <row r="110" spans="1:9" x14ac:dyDescent="0.2">
      <c r="A110" s="28" t="s">
        <v>195</v>
      </c>
      <c r="B110" s="20" t="s">
        <v>32</v>
      </c>
      <c r="C110" s="147">
        <f>SUM(C111:C112,C113,C126,C125)</f>
        <v>0</v>
      </c>
      <c r="D110" s="147">
        <f>SUM(D111:D112,D113,D126,D125)</f>
        <v>0</v>
      </c>
      <c r="E110" s="147">
        <f>SUM(E111:E112,E113,E126,E125)</f>
        <v>0</v>
      </c>
      <c r="F110" s="148">
        <f t="shared" si="8"/>
        <v>0</v>
      </c>
      <c r="G110" s="147">
        <f>SUM(G111:G112,G113,G126,G125)</f>
        <v>609600</v>
      </c>
      <c r="H110" s="147">
        <f>SUM(H111:H112,H113,H126,H125)</f>
        <v>0</v>
      </c>
      <c r="I110" s="148">
        <f t="shared" si="9"/>
        <v>609600</v>
      </c>
    </row>
    <row r="111" spans="1:9" x14ac:dyDescent="0.2">
      <c r="A111" s="29" t="s">
        <v>196</v>
      </c>
      <c r="B111" s="13" t="s">
        <v>197</v>
      </c>
      <c r="C111" s="141"/>
      <c r="D111" s="141"/>
      <c r="E111" s="141"/>
      <c r="F111" s="142">
        <f t="shared" si="8"/>
        <v>0</v>
      </c>
      <c r="G111" s="141"/>
      <c r="H111" s="141"/>
      <c r="I111" s="142">
        <f t="shared" si="9"/>
        <v>0</v>
      </c>
    </row>
    <row r="112" spans="1:9" x14ac:dyDescent="0.2">
      <c r="A112" s="29" t="s">
        <v>198</v>
      </c>
      <c r="B112" s="13" t="s">
        <v>199</v>
      </c>
      <c r="C112" s="141"/>
      <c r="D112" s="141"/>
      <c r="E112" s="141"/>
      <c r="F112" s="142">
        <f t="shared" si="8"/>
        <v>0</v>
      </c>
      <c r="G112" s="141"/>
      <c r="H112" s="141"/>
      <c r="I112" s="142">
        <f t="shared" si="9"/>
        <v>0</v>
      </c>
    </row>
    <row r="113" spans="1:21" ht="15" x14ac:dyDescent="0.25">
      <c r="A113" s="29" t="s">
        <v>200</v>
      </c>
      <c r="B113" s="13" t="s">
        <v>201</v>
      </c>
      <c r="C113" s="141">
        <f>SUM(C114:C124)</f>
        <v>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480000</v>
      </c>
      <c r="H113" s="125">
        <f t="shared" si="11"/>
        <v>0</v>
      </c>
      <c r="I113" s="125">
        <f t="shared" si="11"/>
        <v>480000</v>
      </c>
    </row>
    <row r="114" spans="1:21" x14ac:dyDescent="0.2">
      <c r="A114" s="29" t="s">
        <v>202</v>
      </c>
      <c r="B114" s="13" t="s">
        <v>203</v>
      </c>
      <c r="C114" s="141"/>
      <c r="D114" s="141"/>
      <c r="E114" s="141"/>
      <c r="F114" s="142">
        <f t="shared" si="8"/>
        <v>0</v>
      </c>
      <c r="G114" s="141"/>
      <c r="H114" s="141"/>
      <c r="I114" s="142">
        <f t="shared" ref="I114" si="12">SUM(G114:H114)</f>
        <v>0</v>
      </c>
    </row>
    <row r="115" spans="1:21" x14ac:dyDescent="0.2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2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2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2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2">
      <c r="A119" s="29" t="s">
        <v>204</v>
      </c>
      <c r="B119" s="13" t="s">
        <v>205</v>
      </c>
      <c r="C119" s="141"/>
      <c r="D119" s="141"/>
      <c r="E119" s="141"/>
      <c r="F119" s="142">
        <f t="shared" si="8"/>
        <v>0</v>
      </c>
      <c r="G119" s="141"/>
      <c r="H119" s="141"/>
      <c r="I119" s="142">
        <f t="shared" ref="I119:I149" si="13">SUM(G119:H119)</f>
        <v>0</v>
      </c>
    </row>
    <row r="120" spans="1:21" x14ac:dyDescent="0.2">
      <c r="A120" s="29" t="s">
        <v>206</v>
      </c>
      <c r="B120" s="13" t="s">
        <v>207</v>
      </c>
      <c r="C120" s="141"/>
      <c r="D120" s="141"/>
      <c r="E120" s="141"/>
      <c r="F120" s="142">
        <f t="shared" si="8"/>
        <v>0</v>
      </c>
      <c r="G120" s="141"/>
      <c r="H120" s="141"/>
      <c r="I120" s="142">
        <f t="shared" si="13"/>
        <v>0</v>
      </c>
    </row>
    <row r="121" spans="1:21" x14ac:dyDescent="0.2">
      <c r="A121" s="29" t="s">
        <v>208</v>
      </c>
      <c r="B121" s="13" t="s">
        <v>209</v>
      </c>
      <c r="C121" s="141">
        <v>0</v>
      </c>
      <c r="D121" s="141"/>
      <c r="E121" s="141"/>
      <c r="F121" s="142">
        <f t="shared" si="8"/>
        <v>0</v>
      </c>
      <c r="G121" s="141"/>
      <c r="H121" s="141"/>
      <c r="I121" s="142">
        <f t="shared" si="13"/>
        <v>0</v>
      </c>
    </row>
    <row r="122" spans="1:21" x14ac:dyDescent="0.2">
      <c r="A122" s="29" t="s">
        <v>210</v>
      </c>
      <c r="B122" s="13" t="s">
        <v>211</v>
      </c>
      <c r="C122" s="141"/>
      <c r="D122" s="141"/>
      <c r="E122" s="141"/>
      <c r="F122" s="142">
        <f t="shared" si="8"/>
        <v>0</v>
      </c>
      <c r="G122" s="141"/>
      <c r="H122" s="141"/>
      <c r="I122" s="142">
        <f t="shared" si="13"/>
        <v>0</v>
      </c>
    </row>
    <row r="123" spans="1:21" x14ac:dyDescent="0.2">
      <c r="A123" s="29" t="s">
        <v>212</v>
      </c>
      <c r="B123" s="13" t="s">
        <v>213</v>
      </c>
      <c r="C123" s="141"/>
      <c r="D123" s="141"/>
      <c r="E123" s="141"/>
      <c r="F123" s="142">
        <f t="shared" si="8"/>
        <v>0</v>
      </c>
      <c r="G123" s="141">
        <v>480000</v>
      </c>
      <c r="H123" s="141"/>
      <c r="I123" s="142">
        <f t="shared" si="13"/>
        <v>480000</v>
      </c>
    </row>
    <row r="124" spans="1:21" x14ac:dyDescent="0.2">
      <c r="A124" s="29" t="s">
        <v>214</v>
      </c>
      <c r="B124" s="13" t="s">
        <v>215</v>
      </c>
      <c r="C124" s="141"/>
      <c r="D124" s="141"/>
      <c r="E124" s="141"/>
      <c r="F124" s="142">
        <f t="shared" si="8"/>
        <v>0</v>
      </c>
      <c r="G124" s="141"/>
      <c r="H124" s="141"/>
      <c r="I124" s="142">
        <f t="shared" si="13"/>
        <v>0</v>
      </c>
    </row>
    <row r="125" spans="1:21" x14ac:dyDescent="0.2">
      <c r="A125" s="29" t="s">
        <v>216</v>
      </c>
      <c r="B125" s="13" t="s">
        <v>217</v>
      </c>
      <c r="C125" s="141"/>
      <c r="D125" s="141"/>
      <c r="E125" s="141"/>
      <c r="F125" s="142">
        <f t="shared" si="8"/>
        <v>0</v>
      </c>
      <c r="G125" s="141"/>
      <c r="H125" s="141"/>
      <c r="I125" s="142">
        <f t="shared" si="13"/>
        <v>0</v>
      </c>
    </row>
    <row r="126" spans="1:21" x14ac:dyDescent="0.2">
      <c r="A126" s="29" t="s">
        <v>218</v>
      </c>
      <c r="B126" s="13" t="s">
        <v>219</v>
      </c>
      <c r="C126" s="141">
        <f>SUM(C127:C130)</f>
        <v>0</v>
      </c>
      <c r="D126" s="141">
        <f>SUM(D127:D130)</f>
        <v>0</v>
      </c>
      <c r="E126" s="141">
        <f>SUM(E127:E130)</f>
        <v>0</v>
      </c>
      <c r="F126" s="142">
        <f t="shared" si="8"/>
        <v>0</v>
      </c>
      <c r="G126" s="141">
        <f>SUM(G127:G130)</f>
        <v>129600</v>
      </c>
      <c r="H126" s="141">
        <f>SUM(H127:H130)</f>
        <v>0</v>
      </c>
      <c r="I126" s="142">
        <f t="shared" si="13"/>
        <v>129600</v>
      </c>
    </row>
    <row r="127" spans="1:21" x14ac:dyDescent="0.2">
      <c r="A127" s="29"/>
      <c r="B127" s="13" t="s">
        <v>867</v>
      </c>
      <c r="C127" s="141"/>
      <c r="D127" s="141"/>
      <c r="E127" s="141"/>
      <c r="F127" s="142">
        <f t="shared" si="8"/>
        <v>0</v>
      </c>
      <c r="G127" s="141">
        <v>129600</v>
      </c>
      <c r="H127" s="141"/>
      <c r="I127" s="142">
        <f t="shared" si="13"/>
        <v>129600</v>
      </c>
    </row>
    <row r="128" spans="1:21" customFormat="1" ht="15" x14ac:dyDescent="0.25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">
      <c r="A129" s="30"/>
      <c r="B129" s="31" t="s">
        <v>220</v>
      </c>
      <c r="C129" s="141"/>
      <c r="D129" s="141"/>
      <c r="E129" s="141"/>
      <c r="F129" s="142">
        <f t="shared" si="8"/>
        <v>0</v>
      </c>
      <c r="G129" s="141"/>
      <c r="H129" s="141"/>
      <c r="I129" s="142">
        <f t="shared" si="13"/>
        <v>0</v>
      </c>
    </row>
    <row r="130" spans="1:9" ht="13.5" thickBot="1" x14ac:dyDescent="0.25">
      <c r="A130" s="30" t="s">
        <v>221</v>
      </c>
      <c r="B130" s="31" t="s">
        <v>222</v>
      </c>
      <c r="C130" s="149"/>
      <c r="D130" s="149"/>
      <c r="E130" s="149"/>
      <c r="F130" s="150">
        <f t="shared" si="8"/>
        <v>0</v>
      </c>
      <c r="G130" s="149"/>
      <c r="H130" s="149"/>
      <c r="I130" s="150">
        <f t="shared" si="13"/>
        <v>0</v>
      </c>
    </row>
    <row r="131" spans="1:9" ht="13.5" thickBot="1" x14ac:dyDescent="0.25">
      <c r="A131" s="32" t="s">
        <v>223</v>
      </c>
      <c r="B131" s="7" t="s">
        <v>33</v>
      </c>
      <c r="C131" s="151"/>
      <c r="D131" s="151"/>
      <c r="E131" s="151"/>
      <c r="F131" s="152">
        <f t="shared" si="8"/>
        <v>0</v>
      </c>
      <c r="G131" s="151"/>
      <c r="H131" s="151"/>
      <c r="I131" s="152">
        <f t="shared" si="13"/>
        <v>0</v>
      </c>
    </row>
    <row r="132" spans="1:9" ht="13.5" thickBot="1" x14ac:dyDescent="0.2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8"/>
        <v>0</v>
      </c>
      <c r="G132" s="151">
        <f>SUM(G133:G138)</f>
        <v>0</v>
      </c>
      <c r="H132" s="151">
        <f>SUM(H133:H138)</f>
        <v>0</v>
      </c>
      <c r="I132" s="152">
        <f t="shared" si="13"/>
        <v>0</v>
      </c>
    </row>
    <row r="133" spans="1:9" ht="13.5" hidden="1" thickBot="1" x14ac:dyDescent="0.25">
      <c r="A133" s="29" t="s">
        <v>225</v>
      </c>
      <c r="B133" s="13" t="s">
        <v>226</v>
      </c>
      <c r="C133" s="147"/>
      <c r="D133" s="147"/>
      <c r="E133" s="147"/>
      <c r="F133" s="148">
        <f t="shared" si="8"/>
        <v>0</v>
      </c>
      <c r="G133" s="147"/>
      <c r="H133" s="147"/>
      <c r="I133" s="148">
        <f t="shared" si="13"/>
        <v>0</v>
      </c>
    </row>
    <row r="134" spans="1:9" ht="13.5" hidden="1" thickBot="1" x14ac:dyDescent="0.25">
      <c r="A134" s="29" t="s">
        <v>550</v>
      </c>
      <c r="B134" s="13" t="s">
        <v>551</v>
      </c>
      <c r="C134" s="141"/>
      <c r="D134" s="141"/>
      <c r="E134" s="141"/>
      <c r="F134" s="142">
        <f t="shared" si="8"/>
        <v>0</v>
      </c>
      <c r="G134" s="141"/>
      <c r="H134" s="141"/>
      <c r="I134" s="142">
        <f t="shared" si="13"/>
        <v>0</v>
      </c>
    </row>
    <row r="135" spans="1:9" ht="13.5" hidden="1" thickBot="1" x14ac:dyDescent="0.25">
      <c r="A135" s="29" t="s">
        <v>227</v>
      </c>
      <c r="B135" s="13" t="s">
        <v>228</v>
      </c>
      <c r="C135" s="141"/>
      <c r="D135" s="141"/>
      <c r="E135" s="141"/>
      <c r="F135" s="142">
        <f t="shared" si="8"/>
        <v>0</v>
      </c>
      <c r="G135" s="141"/>
      <c r="H135" s="141"/>
      <c r="I135" s="142">
        <f t="shared" si="13"/>
        <v>0</v>
      </c>
    </row>
    <row r="136" spans="1:9" ht="13.5" hidden="1" thickBot="1" x14ac:dyDescent="0.25">
      <c r="A136" s="29" t="s">
        <v>229</v>
      </c>
      <c r="B136" s="13" t="s">
        <v>230</v>
      </c>
      <c r="C136" s="141"/>
      <c r="D136" s="141"/>
      <c r="E136" s="141"/>
      <c r="F136" s="142">
        <f t="shared" si="8"/>
        <v>0</v>
      </c>
      <c r="G136" s="141"/>
      <c r="H136" s="141"/>
      <c r="I136" s="142">
        <f t="shared" si="13"/>
        <v>0</v>
      </c>
    </row>
    <row r="137" spans="1:9" ht="13.5" hidden="1" thickBot="1" x14ac:dyDescent="0.25">
      <c r="A137" s="29" t="s">
        <v>231</v>
      </c>
      <c r="B137" s="13" t="s">
        <v>232</v>
      </c>
      <c r="C137" s="141"/>
      <c r="D137" s="141"/>
      <c r="E137" s="141"/>
      <c r="F137" s="142">
        <f t="shared" si="8"/>
        <v>0</v>
      </c>
      <c r="G137" s="141"/>
      <c r="H137" s="141"/>
      <c r="I137" s="142">
        <f t="shared" si="13"/>
        <v>0</v>
      </c>
    </row>
    <row r="138" spans="1:9" ht="13.5" hidden="1" thickBot="1" x14ac:dyDescent="0.2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8"/>
        <v>0</v>
      </c>
      <c r="G138" s="141">
        <f>SUM(G139:G140)</f>
        <v>0</v>
      </c>
      <c r="H138" s="141">
        <f>SUM(H139:H140)</f>
        <v>0</v>
      </c>
      <c r="I138" s="142">
        <f t="shared" si="13"/>
        <v>0</v>
      </c>
    </row>
    <row r="139" spans="1:9" ht="13.5" hidden="1" thickBot="1" x14ac:dyDescent="0.25">
      <c r="A139" s="29"/>
      <c r="B139" s="13" t="s">
        <v>235</v>
      </c>
      <c r="C139" s="141"/>
      <c r="D139" s="141"/>
      <c r="E139" s="141"/>
      <c r="F139" s="142">
        <f t="shared" si="8"/>
        <v>0</v>
      </c>
      <c r="G139" s="141"/>
      <c r="H139" s="141"/>
      <c r="I139" s="142">
        <f t="shared" si="13"/>
        <v>0</v>
      </c>
    </row>
    <row r="140" spans="1:9" ht="13.5" hidden="1" thickBot="1" x14ac:dyDescent="0.25">
      <c r="A140" s="30"/>
      <c r="B140" s="31" t="s">
        <v>236</v>
      </c>
      <c r="C140" s="149"/>
      <c r="D140" s="149"/>
      <c r="E140" s="149"/>
      <c r="F140" s="150">
        <f t="shared" si="8"/>
        <v>0</v>
      </c>
      <c r="G140" s="149"/>
      <c r="H140" s="149"/>
      <c r="I140" s="150">
        <f t="shared" si="13"/>
        <v>0</v>
      </c>
    </row>
    <row r="141" spans="1:9" x14ac:dyDescent="0.2">
      <c r="A141" s="28" t="s">
        <v>237</v>
      </c>
      <c r="B141" s="20" t="s">
        <v>35</v>
      </c>
      <c r="C141" s="147"/>
      <c r="D141" s="147"/>
      <c r="E141" s="147"/>
      <c r="F141" s="148">
        <f t="shared" si="8"/>
        <v>0</v>
      </c>
      <c r="G141" s="147"/>
      <c r="H141" s="147"/>
      <c r="I141" s="148">
        <f t="shared" si="13"/>
        <v>0</v>
      </c>
    </row>
    <row r="142" spans="1:9" ht="13.5" thickBot="1" x14ac:dyDescent="0.25">
      <c r="A142" s="30" t="s">
        <v>238</v>
      </c>
      <c r="B142" s="31" t="s">
        <v>239</v>
      </c>
      <c r="C142" s="149"/>
      <c r="D142" s="149"/>
      <c r="E142" s="149"/>
      <c r="F142" s="150">
        <f t="shared" si="8"/>
        <v>0</v>
      </c>
      <c r="G142" s="149"/>
      <c r="H142" s="149"/>
      <c r="I142" s="150">
        <f t="shared" si="13"/>
        <v>0</v>
      </c>
    </row>
    <row r="143" spans="1:9" x14ac:dyDescent="0.2">
      <c r="A143" s="28" t="s">
        <v>240</v>
      </c>
      <c r="B143" s="20" t="s">
        <v>36</v>
      </c>
      <c r="C143" s="147"/>
      <c r="D143" s="147">
        <v>0</v>
      </c>
      <c r="E143" s="147"/>
      <c r="F143" s="148">
        <f t="shared" si="8"/>
        <v>0</v>
      </c>
      <c r="G143" s="147">
        <v>0</v>
      </c>
      <c r="H143" s="147"/>
      <c r="I143" s="148">
        <f t="shared" si="13"/>
        <v>0</v>
      </c>
    </row>
    <row r="144" spans="1:9" ht="13.5" thickBot="1" x14ac:dyDescent="0.25">
      <c r="A144" s="30" t="s">
        <v>241</v>
      </c>
      <c r="B144" s="31" t="s">
        <v>242</v>
      </c>
      <c r="C144" s="149"/>
      <c r="D144" s="149">
        <v>0</v>
      </c>
      <c r="E144" s="149"/>
      <c r="F144" s="150">
        <f t="shared" si="8"/>
        <v>0</v>
      </c>
      <c r="G144" s="149">
        <v>0</v>
      </c>
      <c r="H144" s="149"/>
      <c r="I144" s="150">
        <f t="shared" si="13"/>
        <v>0</v>
      </c>
    </row>
    <row r="145" spans="1:9" ht="13.5" thickBot="1" x14ac:dyDescent="0.25">
      <c r="A145" s="33" t="s">
        <v>243</v>
      </c>
      <c r="B145" s="8" t="s">
        <v>37</v>
      </c>
      <c r="C145" s="158"/>
      <c r="D145" s="158"/>
      <c r="E145" s="158"/>
      <c r="F145" s="159">
        <f t="shared" si="8"/>
        <v>0</v>
      </c>
      <c r="G145" s="158"/>
      <c r="H145" s="158"/>
      <c r="I145" s="159">
        <f t="shared" si="13"/>
        <v>0</v>
      </c>
    </row>
    <row r="146" spans="1:9" ht="13.5" thickBot="1" x14ac:dyDescent="0.25">
      <c r="A146" s="32" t="s">
        <v>244</v>
      </c>
      <c r="B146" s="7" t="s">
        <v>245</v>
      </c>
      <c r="C146" s="151">
        <f>C145+C144+C143+C142+C141+C132+C131+C110+C104+C87</f>
        <v>0</v>
      </c>
      <c r="D146" s="151">
        <f>D145+D144+D143+D142+D141+D132+D131+D110+D104+D87</f>
        <v>0</v>
      </c>
      <c r="E146" s="151">
        <f>E145+E144+E143+E142+E141+E132+E131+E110+E104+E87</f>
        <v>0</v>
      </c>
      <c r="F146" s="152">
        <f t="shared" si="8"/>
        <v>0</v>
      </c>
      <c r="G146" s="151">
        <f>G145+G144+G143+G142+G141+G132+G131+G110+G104+G87</f>
        <v>609600</v>
      </c>
      <c r="H146" s="151">
        <f>H145+H144+H143+H142+H141+H132+H131+H110+H104+H87</f>
        <v>0</v>
      </c>
      <c r="I146" s="152">
        <f t="shared" si="13"/>
        <v>609600</v>
      </c>
    </row>
    <row r="147" spans="1:9" ht="13.5" thickBot="1" x14ac:dyDescent="0.2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8"/>
        <v>0</v>
      </c>
      <c r="G147" s="147">
        <f>SUM(G148:G154)</f>
        <v>0</v>
      </c>
      <c r="H147" s="147">
        <f>SUM(H148:H154)</f>
        <v>0</v>
      </c>
      <c r="I147" s="148">
        <f t="shared" si="13"/>
        <v>0</v>
      </c>
    </row>
    <row r="148" spans="1:9" ht="13.5" hidden="1" thickBot="1" x14ac:dyDescent="0.25">
      <c r="A148" s="29" t="s">
        <v>248</v>
      </c>
      <c r="B148" s="13" t="s">
        <v>249</v>
      </c>
      <c r="C148" s="141"/>
      <c r="D148" s="141"/>
      <c r="E148" s="141"/>
      <c r="F148" s="142">
        <f t="shared" si="8"/>
        <v>0</v>
      </c>
      <c r="G148" s="141"/>
      <c r="H148" s="141"/>
      <c r="I148" s="142">
        <f t="shared" si="13"/>
        <v>0</v>
      </c>
    </row>
    <row r="149" spans="1:9" ht="13.5" hidden="1" thickBot="1" x14ac:dyDescent="0.25">
      <c r="A149" s="29" t="s">
        <v>250</v>
      </c>
      <c r="B149" s="13" t="s">
        <v>251</v>
      </c>
      <c r="C149" s="141"/>
      <c r="D149" s="141"/>
      <c r="E149" s="141"/>
      <c r="F149" s="142">
        <f t="shared" si="8"/>
        <v>0</v>
      </c>
      <c r="G149" s="141"/>
      <c r="H149" s="141"/>
      <c r="I149" s="142">
        <f t="shared" si="13"/>
        <v>0</v>
      </c>
    </row>
    <row r="150" spans="1:9" ht="13.5" hidden="1" thickBot="1" x14ac:dyDescent="0.25">
      <c r="A150" s="29" t="s">
        <v>543</v>
      </c>
      <c r="B150" s="13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3.5" hidden="1" thickBot="1" x14ac:dyDescent="0.25">
      <c r="A151" s="29" t="s">
        <v>252</v>
      </c>
      <c r="B151" s="13" t="s">
        <v>253</v>
      </c>
      <c r="C151" s="141"/>
      <c r="D151" s="141"/>
      <c r="E151" s="141"/>
      <c r="F151" s="142">
        <f t="shared" ref="F151:F154" si="14">SUM(D151:E151)</f>
        <v>0</v>
      </c>
      <c r="G151" s="141"/>
      <c r="H151" s="141"/>
      <c r="I151" s="142">
        <f t="shared" ref="I151:I154" si="15">SUM(G151:H151)</f>
        <v>0</v>
      </c>
    </row>
    <row r="152" spans="1:9" ht="13.5" hidden="1" thickBot="1" x14ac:dyDescent="0.25">
      <c r="A152" s="29" t="s">
        <v>254</v>
      </c>
      <c r="B152" s="13" t="s">
        <v>255</v>
      </c>
      <c r="C152" s="141"/>
      <c r="D152" s="141"/>
      <c r="E152" s="141"/>
      <c r="F152" s="142">
        <f t="shared" si="14"/>
        <v>0</v>
      </c>
      <c r="G152" s="141"/>
      <c r="H152" s="141"/>
      <c r="I152" s="142">
        <f t="shared" si="15"/>
        <v>0</v>
      </c>
    </row>
    <row r="153" spans="1:9" ht="13.5" hidden="1" thickBot="1" x14ac:dyDescent="0.25">
      <c r="A153" s="29" t="s">
        <v>256</v>
      </c>
      <c r="B153" s="13" t="s">
        <v>257</v>
      </c>
      <c r="C153" s="141"/>
      <c r="D153" s="141"/>
      <c r="E153" s="141"/>
      <c r="F153" s="142">
        <f t="shared" si="14"/>
        <v>0</v>
      </c>
      <c r="G153" s="141"/>
      <c r="H153" s="141"/>
      <c r="I153" s="142">
        <f t="shared" si="15"/>
        <v>0</v>
      </c>
    </row>
    <row r="154" spans="1:9" ht="13.5" hidden="1" thickBot="1" x14ac:dyDescent="0.25">
      <c r="A154" s="30"/>
      <c r="B154" s="31" t="s">
        <v>258</v>
      </c>
      <c r="C154" s="160"/>
      <c r="D154" s="160"/>
      <c r="E154" s="149"/>
      <c r="F154" s="150">
        <f t="shared" si="14"/>
        <v>0</v>
      </c>
      <c r="G154" s="160"/>
      <c r="H154" s="149"/>
      <c r="I154" s="150">
        <f t="shared" si="15"/>
        <v>0</v>
      </c>
    </row>
    <row r="155" spans="1:9" ht="13.5" thickBot="1" x14ac:dyDescent="0.25">
      <c r="A155" s="32" t="s">
        <v>261</v>
      </c>
      <c r="B155" s="7" t="s">
        <v>259</v>
      </c>
      <c r="C155" s="151">
        <f>C147+C146</f>
        <v>0</v>
      </c>
      <c r="D155" s="151">
        <f>D147+D146</f>
        <v>0</v>
      </c>
      <c r="E155" s="161">
        <f>E147+E146</f>
        <v>0</v>
      </c>
      <c r="F155" s="162">
        <f>SUM(D155:E155)</f>
        <v>0</v>
      </c>
      <c r="G155" s="151">
        <f>G147+G146</f>
        <v>609600</v>
      </c>
      <c r="H155" s="161">
        <f>H147+H146</f>
        <v>0</v>
      </c>
      <c r="I155" s="162">
        <f>SUM(G155:H155)</f>
        <v>609600</v>
      </c>
    </row>
    <row r="156" spans="1:9" x14ac:dyDescent="0.2">
      <c r="E156" s="146"/>
      <c r="F156" s="146"/>
      <c r="H156" s="146"/>
      <c r="I156" s="146"/>
    </row>
    <row r="157" spans="1:9" ht="15" x14ac:dyDescent="0.25">
      <c r="F157" s="92">
        <f>F84-F155</f>
        <v>0</v>
      </c>
      <c r="I157" s="92">
        <f>I84-I155</f>
        <v>-609600</v>
      </c>
    </row>
  </sheetData>
  <mergeCells count="2">
    <mergeCell ref="A1:F1"/>
    <mergeCell ref="A2:F2"/>
  </mergeCells>
  <pageMargins left="0.7" right="0.7" top="0.75" bottom="0.75" header="0.3" footer="0.3"/>
  <pageSetup paperSize="9" scale="62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U157"/>
  <sheetViews>
    <sheetView view="pageBreakPreview" zoomScale="60" zoomScaleNormal="100" workbookViewId="0">
      <pane ySplit="8" topLeftCell="A87" activePane="bottomLeft" state="frozen"/>
      <selection activeCell="AB159" sqref="AB159"/>
      <selection pane="bottomLeft" activeCell="B169" sqref="B169"/>
    </sheetView>
  </sheetViews>
  <sheetFormatPr defaultColWidth="9.140625" defaultRowHeight="12.75" x14ac:dyDescent="0.2"/>
  <cols>
    <col min="1" max="1" width="9.140625" style="50"/>
    <col min="2" max="2" width="59.140625" style="50" bestFit="1" customWidth="1"/>
    <col min="3" max="3" width="12.85546875" style="50" customWidth="1"/>
    <col min="4" max="5" width="9.140625" style="50"/>
    <col min="6" max="6" width="9.85546875" style="50" customWidth="1"/>
    <col min="7" max="8" width="9.140625" style="50"/>
    <col min="9" max="9" width="9.85546875" style="50" customWidth="1"/>
    <col min="10" max="16384" width="9.140625" style="50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">
      <c r="C3" s="50"/>
    </row>
    <row r="4" spans="1:9" x14ac:dyDescent="0.2">
      <c r="A4" s="48" t="s">
        <v>266</v>
      </c>
    </row>
    <row r="5" spans="1:9" x14ac:dyDescent="0.2">
      <c r="A5" s="66" t="s">
        <v>565</v>
      </c>
      <c r="B5" s="48" t="s">
        <v>566</v>
      </c>
    </row>
    <row r="6" spans="1:9" x14ac:dyDescent="0.2">
      <c r="C6" s="294" t="s">
        <v>814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3.5" thickBot="1" x14ac:dyDescent="0.25"/>
    <row r="8" spans="1:9" ht="32.25" thickBot="1" x14ac:dyDescent="0.2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3.5" thickBot="1" x14ac:dyDescent="0.2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3.5" hidden="1" thickBot="1" x14ac:dyDescent="0.2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3.5" hidden="1" thickBot="1" x14ac:dyDescent="0.2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3.5" hidden="1" thickBot="1" x14ac:dyDescent="0.2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3.5" hidden="1" thickBot="1" x14ac:dyDescent="0.2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3.5" hidden="1" thickBot="1" x14ac:dyDescent="0.2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3.5" hidden="1" thickBot="1" x14ac:dyDescent="0.2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3.5" hidden="1" thickBot="1" x14ac:dyDescent="0.2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3.5" hidden="1" thickBot="1" x14ac:dyDescent="0.2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3.5" hidden="1" thickBot="1" x14ac:dyDescent="0.2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3.5" hidden="1" thickBot="1" x14ac:dyDescent="0.2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3.5" hidden="1" thickBot="1" x14ac:dyDescent="0.2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3.5" hidden="1" thickBot="1" x14ac:dyDescent="0.2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2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hidden="1" x14ac:dyDescent="0.2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3.5" hidden="1" thickBot="1" x14ac:dyDescent="0.2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3.5" thickBot="1" x14ac:dyDescent="0.25">
      <c r="A25" s="25" t="s">
        <v>65</v>
      </c>
      <c r="B25" s="35" t="s">
        <v>22</v>
      </c>
      <c r="C25" s="147">
        <f>C26+C30+C38</f>
        <v>0</v>
      </c>
      <c r="D25" s="147">
        <f>D26+D30+D38</f>
        <v>0</v>
      </c>
      <c r="E25" s="147">
        <f>E26+E30+E38</f>
        <v>0</v>
      </c>
      <c r="F25" s="148">
        <f t="shared" si="0"/>
        <v>0</v>
      </c>
      <c r="G25" s="147">
        <f>G26+G30+G38</f>
        <v>0</v>
      </c>
      <c r="H25" s="147">
        <f>H26+H30+H38</f>
        <v>0</v>
      </c>
      <c r="I25" s="148">
        <f t="shared" si="1"/>
        <v>0</v>
      </c>
    </row>
    <row r="26" spans="1:9" ht="13.5" hidden="1" thickBot="1" x14ac:dyDescent="0.25">
      <c r="A26" s="22" t="s">
        <v>66</v>
      </c>
      <c r="B26" s="13" t="s">
        <v>67</v>
      </c>
      <c r="C26" s="141">
        <f>SUM(C27:C29)</f>
        <v>0</v>
      </c>
      <c r="D26" s="141">
        <f>SUM(D27:D29)</f>
        <v>0</v>
      </c>
      <c r="E26" s="141">
        <f>SUM(E27:E29)</f>
        <v>0</v>
      </c>
      <c r="F26" s="142">
        <f t="shared" si="0"/>
        <v>0</v>
      </c>
      <c r="G26" s="141">
        <f>SUM(G27:G29)</f>
        <v>0</v>
      </c>
      <c r="H26" s="141">
        <f>SUM(H27:H29)</f>
        <v>0</v>
      </c>
      <c r="I26" s="142">
        <f t="shared" si="1"/>
        <v>0</v>
      </c>
    </row>
    <row r="27" spans="1:9" ht="13.5" hidden="1" thickBot="1" x14ac:dyDescent="0.2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3.5" hidden="1" thickBot="1" x14ac:dyDescent="0.2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3.5" hidden="1" thickBot="1" x14ac:dyDescent="0.2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3.5" hidden="1" thickBot="1" x14ac:dyDescent="0.2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3.5" hidden="1" thickBot="1" x14ac:dyDescent="0.2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3.5" hidden="1" thickBot="1" x14ac:dyDescent="0.2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3.5" hidden="1" thickBot="1" x14ac:dyDescent="0.2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3.5" hidden="1" thickBot="1" x14ac:dyDescent="0.2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3.5" hidden="1" thickBot="1" x14ac:dyDescent="0.2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3.5" hidden="1" thickBot="1" x14ac:dyDescent="0.2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3.5" hidden="1" thickBot="1" x14ac:dyDescent="0.2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3.5" hidden="1" thickBot="1" x14ac:dyDescent="0.2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3.5" hidden="1" thickBot="1" x14ac:dyDescent="0.2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3.5" hidden="1" thickBot="1" x14ac:dyDescent="0.2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3.5" hidden="1" thickBot="1" x14ac:dyDescent="0.2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3.5" hidden="1" thickBot="1" x14ac:dyDescent="0.2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3.5" hidden="1" thickBot="1" x14ac:dyDescent="0.2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3.5" hidden="1" thickBot="1" x14ac:dyDescent="0.2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3.5" thickBot="1" x14ac:dyDescent="0.25">
      <c r="A45" s="21" t="s">
        <v>91</v>
      </c>
      <c r="B45" s="20" t="s">
        <v>23</v>
      </c>
      <c r="C45" s="151">
        <f>C46+C47+C48+C49+C54+C55+C56+C57+C58+C59+C60</f>
        <v>0</v>
      </c>
      <c r="D45" s="151">
        <f>D46+D47+D48+D49+D54+D55+D56+D57+D58+D59+D60</f>
        <v>0</v>
      </c>
      <c r="E45" s="151">
        <f>E46+E47+E48+E49+E54+E55+E56+E57+E58+E59+E60</f>
        <v>0</v>
      </c>
      <c r="F45" s="152">
        <f t="shared" si="0"/>
        <v>0</v>
      </c>
      <c r="G45" s="151">
        <f>G46+G47+G48+G49+G54+G55+G56+G57+G58+G59+G60</f>
        <v>0</v>
      </c>
      <c r="H45" s="151">
        <f>H46+H47+H48+H49+H54+H55+H56+H57+H58+H59+H60</f>
        <v>0</v>
      </c>
      <c r="I45" s="152">
        <f t="shared" si="1"/>
        <v>0</v>
      </c>
    </row>
    <row r="46" spans="1:9" ht="13.5" hidden="1" thickBot="1" x14ac:dyDescent="0.25">
      <c r="A46" s="22" t="s">
        <v>92</v>
      </c>
      <c r="B46" s="13" t="s">
        <v>93</v>
      </c>
      <c r="C46" s="147"/>
      <c r="D46" s="147"/>
      <c r="E46" s="147"/>
      <c r="F46" s="148">
        <f t="shared" si="0"/>
        <v>0</v>
      </c>
      <c r="G46" s="147"/>
      <c r="H46" s="147"/>
      <c r="I46" s="148">
        <f t="shared" si="1"/>
        <v>0</v>
      </c>
    </row>
    <row r="47" spans="1:9" ht="13.5" hidden="1" thickBot="1" x14ac:dyDescent="0.2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3.5" hidden="1" thickBot="1" x14ac:dyDescent="0.2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3.5" hidden="1" thickBot="1" x14ac:dyDescent="0.2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3.5" hidden="1" thickBot="1" x14ac:dyDescent="0.2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3.5" hidden="1" thickBot="1" x14ac:dyDescent="0.2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3.5" hidden="1" thickBot="1" x14ac:dyDescent="0.2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3.5" hidden="1" thickBot="1" x14ac:dyDescent="0.2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3.5" hidden="1" thickBot="1" x14ac:dyDescent="0.2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3.5" hidden="1" thickBot="1" x14ac:dyDescent="0.2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3.5" hidden="1" thickBot="1" x14ac:dyDescent="0.2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3.5" hidden="1" thickBot="1" x14ac:dyDescent="0.2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3.5" hidden="1" thickBot="1" x14ac:dyDescent="0.2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3.5" hidden="1" thickBot="1" x14ac:dyDescent="0.2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3.5" hidden="1" thickBot="1" x14ac:dyDescent="0.2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3.5" thickBot="1" x14ac:dyDescent="0.25">
      <c r="A61" s="21" t="s">
        <v>118</v>
      </c>
      <c r="B61" s="20" t="s">
        <v>25</v>
      </c>
      <c r="C61" s="147">
        <f>SUM(C62:C66)</f>
        <v>0</v>
      </c>
      <c r="D61" s="147">
        <f>SUM(D62:D66)</f>
        <v>0</v>
      </c>
      <c r="E61" s="147">
        <f>SUM(E62:E66)</f>
        <v>0</v>
      </c>
      <c r="F61" s="148">
        <f t="shared" si="0"/>
        <v>0</v>
      </c>
      <c r="G61" s="147">
        <f>SUM(G62:G66)</f>
        <v>0</v>
      </c>
      <c r="H61" s="147">
        <f>SUM(H62:H66)</f>
        <v>0</v>
      </c>
      <c r="I61" s="148">
        <f t="shared" si="1"/>
        <v>0</v>
      </c>
    </row>
    <row r="62" spans="1:9" ht="13.5" hidden="1" thickBot="1" x14ac:dyDescent="0.25">
      <c r="A62" s="22" t="s">
        <v>119</v>
      </c>
      <c r="B62" s="13" t="s">
        <v>120</v>
      </c>
      <c r="C62" s="141"/>
      <c r="D62" s="141"/>
      <c r="E62" s="141"/>
      <c r="F62" s="142">
        <f t="shared" si="0"/>
        <v>0</v>
      </c>
      <c r="G62" s="141"/>
      <c r="H62" s="141"/>
      <c r="I62" s="142">
        <f t="shared" si="1"/>
        <v>0</v>
      </c>
    </row>
    <row r="63" spans="1:9" ht="13.5" hidden="1" thickBot="1" x14ac:dyDescent="0.2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3.5" hidden="1" thickBot="1" x14ac:dyDescent="0.2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3.5" hidden="1" thickBot="1" x14ac:dyDescent="0.2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3.5" hidden="1" thickBot="1" x14ac:dyDescent="0.2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3.5" thickBot="1" x14ac:dyDescent="0.2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3.5" hidden="1" thickBot="1" x14ac:dyDescent="0.2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3.5" hidden="1" thickBot="1" x14ac:dyDescent="0.2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ht="13.5" thickBot="1" x14ac:dyDescent="0.25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3.5" hidden="1" thickBot="1" x14ac:dyDescent="0.2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3.5" thickBot="1" x14ac:dyDescent="0.2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3.5" thickBot="1" x14ac:dyDescent="0.2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3.5" hidden="1" thickBot="1" x14ac:dyDescent="0.2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3.5" hidden="1" thickBot="1" x14ac:dyDescent="0.2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3.5" hidden="1" thickBot="1" x14ac:dyDescent="0.2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3.5" hidden="1" thickBot="1" x14ac:dyDescent="0.2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3.5" hidden="1" thickBot="1" x14ac:dyDescent="0.2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3.5" hidden="1" thickBot="1" x14ac:dyDescent="0.2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3.5" hidden="1" thickBot="1" x14ac:dyDescent="0.2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3.5" hidden="1" thickBot="1" x14ac:dyDescent="0.2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3.5" hidden="1" thickBot="1" x14ac:dyDescent="0.2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3.5" hidden="1" thickBot="1" x14ac:dyDescent="0.2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3.5" thickBot="1" x14ac:dyDescent="0.2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2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3.5" thickBot="1" x14ac:dyDescent="0.2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2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89" si="8">SUM(D87:E87)</f>
        <v>0</v>
      </c>
      <c r="G87" s="147">
        <f>G88+G100</f>
        <v>0</v>
      </c>
      <c r="H87" s="147">
        <f>H88+H100</f>
        <v>0</v>
      </c>
      <c r="I87" s="157">
        <f t="shared" ref="I87:I89" si="9">SUM(G87:H87)</f>
        <v>0</v>
      </c>
    </row>
    <row r="88" spans="1:9" x14ac:dyDescent="0.2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2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2">
      <c r="A90" s="29" t="s">
        <v>535</v>
      </c>
      <c r="B90" s="13" t="s">
        <v>536</v>
      </c>
      <c r="C90" s="141"/>
      <c r="D90" s="141"/>
      <c r="E90" s="141"/>
      <c r="F90" s="142"/>
      <c r="G90" s="141"/>
      <c r="H90" s="141"/>
      <c r="I90" s="142"/>
    </row>
    <row r="91" spans="1:9" x14ac:dyDescent="0.2">
      <c r="A91" s="29" t="s">
        <v>162</v>
      </c>
      <c r="B91" s="13" t="s">
        <v>163</v>
      </c>
      <c r="C91" s="141"/>
      <c r="D91" s="141"/>
      <c r="E91" s="141"/>
      <c r="F91" s="142">
        <f t="shared" ref="F91:F149" si="10">SUM(D91:E91)</f>
        <v>0</v>
      </c>
      <c r="G91" s="141"/>
      <c r="H91" s="141"/>
      <c r="I91" s="142">
        <f t="shared" ref="I91:I112" si="11">SUM(G91:H91)</f>
        <v>0</v>
      </c>
    </row>
    <row r="92" spans="1:9" x14ac:dyDescent="0.2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10"/>
        <v>0</v>
      </c>
      <c r="G92" s="141"/>
      <c r="H92" s="141"/>
      <c r="I92" s="142">
        <f t="shared" si="11"/>
        <v>0</v>
      </c>
    </row>
    <row r="93" spans="1:9" x14ac:dyDescent="0.2">
      <c r="A93" s="29" t="s">
        <v>166</v>
      </c>
      <c r="B93" s="13" t="s">
        <v>167</v>
      </c>
      <c r="C93" s="141"/>
      <c r="D93" s="141"/>
      <c r="E93" s="141"/>
      <c r="F93" s="142">
        <f t="shared" si="10"/>
        <v>0</v>
      </c>
      <c r="G93" s="141"/>
      <c r="H93" s="141"/>
      <c r="I93" s="142">
        <f t="shared" si="11"/>
        <v>0</v>
      </c>
    </row>
    <row r="94" spans="1:9" x14ac:dyDescent="0.2">
      <c r="A94" s="29" t="s">
        <v>168</v>
      </c>
      <c r="B94" s="13" t="s">
        <v>169</v>
      </c>
      <c r="C94" s="141"/>
      <c r="D94" s="141"/>
      <c r="E94" s="141"/>
      <c r="F94" s="142">
        <f t="shared" si="10"/>
        <v>0</v>
      </c>
      <c r="G94" s="141"/>
      <c r="H94" s="141"/>
      <c r="I94" s="142">
        <f t="shared" si="11"/>
        <v>0</v>
      </c>
    </row>
    <row r="95" spans="1:9" x14ac:dyDescent="0.2">
      <c r="A95" s="29" t="s">
        <v>170</v>
      </c>
      <c r="B95" s="13" t="s">
        <v>171</v>
      </c>
      <c r="C95" s="141"/>
      <c r="D95" s="141"/>
      <c r="E95" s="141"/>
      <c r="F95" s="142">
        <f t="shared" si="10"/>
        <v>0</v>
      </c>
      <c r="G95" s="141"/>
      <c r="H95" s="141"/>
      <c r="I95" s="142">
        <f t="shared" si="11"/>
        <v>0</v>
      </c>
    </row>
    <row r="96" spans="1:9" x14ac:dyDescent="0.2">
      <c r="A96" s="29" t="s">
        <v>172</v>
      </c>
      <c r="B96" s="13" t="s">
        <v>173</v>
      </c>
      <c r="C96" s="141"/>
      <c r="D96" s="141"/>
      <c r="E96" s="141"/>
      <c r="F96" s="142">
        <f t="shared" si="10"/>
        <v>0</v>
      </c>
      <c r="G96" s="141"/>
      <c r="H96" s="141"/>
      <c r="I96" s="142">
        <f t="shared" si="11"/>
        <v>0</v>
      </c>
    </row>
    <row r="97" spans="1:9" x14ac:dyDescent="0.2">
      <c r="A97" s="29" t="s">
        <v>174</v>
      </c>
      <c r="B97" s="13" t="s">
        <v>175</v>
      </c>
      <c r="C97" s="141"/>
      <c r="D97" s="141"/>
      <c r="E97" s="141"/>
      <c r="F97" s="142">
        <f t="shared" si="10"/>
        <v>0</v>
      </c>
      <c r="G97" s="141"/>
      <c r="H97" s="141"/>
      <c r="I97" s="142">
        <f t="shared" si="11"/>
        <v>0</v>
      </c>
    </row>
    <row r="98" spans="1:9" x14ac:dyDescent="0.2">
      <c r="A98" s="29" t="s">
        <v>176</v>
      </c>
      <c r="B98" s="13" t="s">
        <v>177</v>
      </c>
      <c r="C98" s="141"/>
      <c r="D98" s="141"/>
      <c r="E98" s="141"/>
      <c r="F98" s="142">
        <f t="shared" si="10"/>
        <v>0</v>
      </c>
      <c r="G98" s="141"/>
      <c r="H98" s="141"/>
      <c r="I98" s="142">
        <f t="shared" si="11"/>
        <v>0</v>
      </c>
    </row>
    <row r="99" spans="1:9" x14ac:dyDescent="0.2">
      <c r="A99" s="29" t="s">
        <v>178</v>
      </c>
      <c r="B99" s="13" t="s">
        <v>179</v>
      </c>
      <c r="C99" s="141"/>
      <c r="D99" s="141"/>
      <c r="E99" s="141"/>
      <c r="F99" s="142">
        <f t="shared" si="10"/>
        <v>0</v>
      </c>
      <c r="G99" s="141"/>
      <c r="H99" s="141"/>
      <c r="I99" s="142">
        <f t="shared" si="11"/>
        <v>0</v>
      </c>
    </row>
    <row r="100" spans="1:9" x14ac:dyDescent="0.2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10"/>
        <v>0</v>
      </c>
      <c r="G100" s="141">
        <f>SUM(G101:G103)</f>
        <v>0</v>
      </c>
      <c r="H100" s="141">
        <f>SUM(H101:H103)</f>
        <v>0</v>
      </c>
      <c r="I100" s="142">
        <f t="shared" si="11"/>
        <v>0</v>
      </c>
    </row>
    <row r="101" spans="1:9" x14ac:dyDescent="0.2">
      <c r="A101" s="29" t="s">
        <v>182</v>
      </c>
      <c r="B101" s="13" t="s">
        <v>183</v>
      </c>
      <c r="C101" s="141"/>
      <c r="D101" s="141"/>
      <c r="E101" s="141"/>
      <c r="F101" s="142">
        <f t="shared" si="10"/>
        <v>0</v>
      </c>
      <c r="G101" s="141"/>
      <c r="H101" s="141"/>
      <c r="I101" s="142">
        <f t="shared" si="11"/>
        <v>0</v>
      </c>
    </row>
    <row r="102" spans="1:9" x14ac:dyDescent="0.2">
      <c r="A102" s="29" t="s">
        <v>184</v>
      </c>
      <c r="B102" s="13" t="s">
        <v>185</v>
      </c>
      <c r="C102" s="141"/>
      <c r="D102" s="141"/>
      <c r="E102" s="141"/>
      <c r="F102" s="142">
        <f t="shared" si="10"/>
        <v>0</v>
      </c>
      <c r="G102" s="141"/>
      <c r="H102" s="141"/>
      <c r="I102" s="142">
        <f t="shared" si="11"/>
        <v>0</v>
      </c>
    </row>
    <row r="103" spans="1:9" ht="13.5" thickBot="1" x14ac:dyDescent="0.25">
      <c r="A103" s="30" t="s">
        <v>186</v>
      </c>
      <c r="B103" s="31" t="s">
        <v>187</v>
      </c>
      <c r="C103" s="149"/>
      <c r="D103" s="149"/>
      <c r="E103" s="149"/>
      <c r="F103" s="150">
        <f t="shared" si="10"/>
        <v>0</v>
      </c>
      <c r="G103" s="149"/>
      <c r="H103" s="149"/>
      <c r="I103" s="150">
        <f t="shared" si="11"/>
        <v>0</v>
      </c>
    </row>
    <row r="104" spans="1:9" ht="13.5" thickBot="1" x14ac:dyDescent="0.25">
      <c r="A104" s="28" t="s">
        <v>188</v>
      </c>
      <c r="B104" s="20" t="s">
        <v>189</v>
      </c>
      <c r="C104" s="151">
        <f>SUM(C105:C109)</f>
        <v>0</v>
      </c>
      <c r="D104" s="151">
        <f>SUM(D105:D109)</f>
        <v>0</v>
      </c>
      <c r="E104" s="151">
        <f>SUM(E105:E109)</f>
        <v>0</v>
      </c>
      <c r="F104" s="152">
        <f t="shared" si="10"/>
        <v>0</v>
      </c>
      <c r="G104" s="151">
        <f>SUM(G105:G109)</f>
        <v>0</v>
      </c>
      <c r="H104" s="151">
        <f>SUM(H105:H109)</f>
        <v>0</v>
      </c>
      <c r="I104" s="152">
        <f t="shared" si="11"/>
        <v>0</v>
      </c>
    </row>
    <row r="105" spans="1:9" x14ac:dyDescent="0.2">
      <c r="A105" s="29"/>
      <c r="B105" s="13" t="s">
        <v>190</v>
      </c>
      <c r="C105" s="147"/>
      <c r="D105" s="147"/>
      <c r="E105" s="147"/>
      <c r="F105" s="148">
        <f t="shared" si="10"/>
        <v>0</v>
      </c>
      <c r="G105" s="147"/>
      <c r="H105" s="147"/>
      <c r="I105" s="148">
        <f t="shared" si="11"/>
        <v>0</v>
      </c>
    </row>
    <row r="106" spans="1:9" x14ac:dyDescent="0.2">
      <c r="A106" s="29"/>
      <c r="B106" s="13" t="s">
        <v>191</v>
      </c>
      <c r="C106" s="141"/>
      <c r="D106" s="141"/>
      <c r="E106" s="141"/>
      <c r="F106" s="142">
        <f t="shared" si="10"/>
        <v>0</v>
      </c>
      <c r="G106" s="141"/>
      <c r="H106" s="141"/>
      <c r="I106" s="142">
        <f t="shared" si="11"/>
        <v>0</v>
      </c>
    </row>
    <row r="107" spans="1:9" x14ac:dyDescent="0.2">
      <c r="A107" s="30"/>
      <c r="B107" s="31" t="s">
        <v>192</v>
      </c>
      <c r="C107" s="141"/>
      <c r="D107" s="141"/>
      <c r="E107" s="141"/>
      <c r="F107" s="142">
        <f t="shared" si="10"/>
        <v>0</v>
      </c>
      <c r="G107" s="141"/>
      <c r="H107" s="141"/>
      <c r="I107" s="142">
        <f t="shared" si="11"/>
        <v>0</v>
      </c>
    </row>
    <row r="108" spans="1:9" x14ac:dyDescent="0.2">
      <c r="A108" s="30"/>
      <c r="B108" s="31" t="s">
        <v>193</v>
      </c>
      <c r="C108" s="141"/>
      <c r="D108" s="141"/>
      <c r="E108" s="141"/>
      <c r="F108" s="142">
        <f t="shared" si="10"/>
        <v>0</v>
      </c>
      <c r="G108" s="141"/>
      <c r="H108" s="141"/>
      <c r="I108" s="142">
        <f t="shared" si="11"/>
        <v>0</v>
      </c>
    </row>
    <row r="109" spans="1:9" ht="13.5" thickBot="1" x14ac:dyDescent="0.25">
      <c r="A109" s="30"/>
      <c r="B109" s="31" t="s">
        <v>194</v>
      </c>
      <c r="C109" s="149">
        <v>0</v>
      </c>
      <c r="D109" s="149"/>
      <c r="E109" s="149"/>
      <c r="F109" s="150">
        <f t="shared" si="10"/>
        <v>0</v>
      </c>
      <c r="G109" s="149"/>
      <c r="H109" s="149"/>
      <c r="I109" s="150">
        <f t="shared" si="11"/>
        <v>0</v>
      </c>
    </row>
    <row r="110" spans="1:9" x14ac:dyDescent="0.2">
      <c r="A110" s="28" t="s">
        <v>195</v>
      </c>
      <c r="B110" s="20" t="s">
        <v>32</v>
      </c>
      <c r="C110" s="147">
        <f>SUM(C111:C112,C113,C126,C125)</f>
        <v>379268</v>
      </c>
      <c r="D110" s="147">
        <f>SUM(D111:D112,D113,D126,D125)</f>
        <v>234144</v>
      </c>
      <c r="E110" s="147">
        <f>SUM(E111:E112,E113,E126,E125)</f>
        <v>0</v>
      </c>
      <c r="F110" s="148">
        <f t="shared" si="10"/>
        <v>234144</v>
      </c>
      <c r="G110" s="147">
        <f>SUM(G111:G112,G113,G126,G125)</f>
        <v>352002</v>
      </c>
      <c r="H110" s="147">
        <f>SUM(H111:H112,H113,H126,H125)</f>
        <v>0</v>
      </c>
      <c r="I110" s="148">
        <f t="shared" si="11"/>
        <v>352002</v>
      </c>
    </row>
    <row r="111" spans="1:9" x14ac:dyDescent="0.2">
      <c r="A111" s="29" t="s">
        <v>196</v>
      </c>
      <c r="B111" s="13" t="s">
        <v>197</v>
      </c>
      <c r="C111" s="141"/>
      <c r="D111" s="141"/>
      <c r="E111" s="141"/>
      <c r="F111" s="142">
        <f t="shared" si="10"/>
        <v>0</v>
      </c>
      <c r="G111" s="141">
        <v>41770</v>
      </c>
      <c r="H111" s="141"/>
      <c r="I111" s="142">
        <f t="shared" si="11"/>
        <v>41770</v>
      </c>
    </row>
    <row r="112" spans="1:9" x14ac:dyDescent="0.2">
      <c r="A112" s="29" t="s">
        <v>198</v>
      </c>
      <c r="B112" s="13" t="s">
        <v>199</v>
      </c>
      <c r="C112" s="141"/>
      <c r="D112" s="141"/>
      <c r="E112" s="141"/>
      <c r="F112" s="142">
        <f t="shared" si="10"/>
        <v>0</v>
      </c>
      <c r="G112" s="141"/>
      <c r="H112" s="141"/>
      <c r="I112" s="142">
        <f t="shared" si="11"/>
        <v>0</v>
      </c>
    </row>
    <row r="113" spans="1:21" ht="15" x14ac:dyDescent="0.25">
      <c r="A113" s="29" t="s">
        <v>200</v>
      </c>
      <c r="B113" s="13" t="s">
        <v>201</v>
      </c>
      <c r="C113" s="141">
        <f>SUM(C114:C124)</f>
        <v>298636</v>
      </c>
      <c r="D113" s="125">
        <f t="shared" ref="D113:F113" si="12">SUM(D114:D124)-D115-D116-D117-D118</f>
        <v>184365</v>
      </c>
      <c r="E113" s="125">
        <f t="shared" si="12"/>
        <v>0</v>
      </c>
      <c r="F113" s="125">
        <f t="shared" si="12"/>
        <v>184365</v>
      </c>
      <c r="G113" s="125">
        <f t="shared" ref="G113:I113" si="13">SUM(G114:G124)-G115-G116-G117-G118</f>
        <v>216365</v>
      </c>
      <c r="H113" s="125">
        <f t="shared" si="13"/>
        <v>0</v>
      </c>
      <c r="I113" s="125">
        <f t="shared" si="13"/>
        <v>216365</v>
      </c>
    </row>
    <row r="114" spans="1:21" x14ac:dyDescent="0.2">
      <c r="A114" s="29" t="s">
        <v>202</v>
      </c>
      <c r="B114" s="13" t="s">
        <v>203</v>
      </c>
      <c r="C114" s="141"/>
      <c r="D114" s="141"/>
      <c r="E114" s="141"/>
      <c r="F114" s="142">
        <f t="shared" si="10"/>
        <v>0</v>
      </c>
      <c r="G114" s="141"/>
      <c r="H114" s="141"/>
      <c r="I114" s="142">
        <f t="shared" ref="I114" si="14">SUM(G114:H114)</f>
        <v>0</v>
      </c>
    </row>
    <row r="115" spans="1:21" x14ac:dyDescent="0.2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2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2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2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2">
      <c r="A119" s="29" t="s">
        <v>204</v>
      </c>
      <c r="B119" s="13" t="s">
        <v>205</v>
      </c>
      <c r="C119" s="141">
        <v>298636</v>
      </c>
      <c r="D119" s="141">
        <v>184365</v>
      </c>
      <c r="E119" s="141"/>
      <c r="F119" s="142">
        <f t="shared" si="10"/>
        <v>184365</v>
      </c>
      <c r="G119" s="141">
        <v>184365</v>
      </c>
      <c r="H119" s="141"/>
      <c r="I119" s="142">
        <f t="shared" ref="I119:I149" si="15">SUM(G119:H119)</f>
        <v>184365</v>
      </c>
    </row>
    <row r="120" spans="1:21" x14ac:dyDescent="0.2">
      <c r="A120" s="29" t="s">
        <v>206</v>
      </c>
      <c r="B120" s="13" t="s">
        <v>207</v>
      </c>
      <c r="C120" s="141"/>
      <c r="D120" s="141"/>
      <c r="E120" s="141"/>
      <c r="F120" s="142">
        <f t="shared" si="10"/>
        <v>0</v>
      </c>
      <c r="G120" s="141"/>
      <c r="H120" s="141"/>
      <c r="I120" s="142">
        <f t="shared" si="15"/>
        <v>0</v>
      </c>
    </row>
    <row r="121" spans="1:21" x14ac:dyDescent="0.2">
      <c r="A121" s="29" t="s">
        <v>208</v>
      </c>
      <c r="B121" s="13" t="s">
        <v>209</v>
      </c>
      <c r="C121" s="141"/>
      <c r="D121" s="141"/>
      <c r="E121" s="141"/>
      <c r="F121" s="142">
        <f t="shared" si="10"/>
        <v>0</v>
      </c>
      <c r="G121" s="141">
        <v>32000</v>
      </c>
      <c r="H121" s="141"/>
      <c r="I121" s="142">
        <f t="shared" si="15"/>
        <v>32000</v>
      </c>
    </row>
    <row r="122" spans="1:21" x14ac:dyDescent="0.2">
      <c r="A122" s="29" t="s">
        <v>210</v>
      </c>
      <c r="B122" s="13" t="s">
        <v>211</v>
      </c>
      <c r="C122" s="141"/>
      <c r="D122" s="141"/>
      <c r="E122" s="141"/>
      <c r="F122" s="142">
        <f t="shared" si="10"/>
        <v>0</v>
      </c>
      <c r="G122" s="141"/>
      <c r="H122" s="141"/>
      <c r="I122" s="142">
        <f t="shared" si="15"/>
        <v>0</v>
      </c>
    </row>
    <row r="123" spans="1:21" x14ac:dyDescent="0.2">
      <c r="A123" s="29" t="s">
        <v>212</v>
      </c>
      <c r="B123" s="13" t="s">
        <v>213</v>
      </c>
      <c r="C123" s="141"/>
      <c r="D123" s="141"/>
      <c r="E123" s="141"/>
      <c r="F123" s="142">
        <f t="shared" si="10"/>
        <v>0</v>
      </c>
      <c r="G123" s="141"/>
      <c r="H123" s="141"/>
      <c r="I123" s="142">
        <f t="shared" si="15"/>
        <v>0</v>
      </c>
    </row>
    <row r="124" spans="1:21" x14ac:dyDescent="0.2">
      <c r="A124" s="29" t="s">
        <v>214</v>
      </c>
      <c r="B124" s="13" t="s">
        <v>215</v>
      </c>
      <c r="C124" s="141"/>
      <c r="D124" s="141"/>
      <c r="E124" s="141"/>
      <c r="F124" s="142">
        <f t="shared" si="10"/>
        <v>0</v>
      </c>
      <c r="G124" s="141"/>
      <c r="H124" s="141"/>
      <c r="I124" s="142">
        <f t="shared" si="15"/>
        <v>0</v>
      </c>
    </row>
    <row r="125" spans="1:21" x14ac:dyDescent="0.2">
      <c r="A125" s="29" t="s">
        <v>216</v>
      </c>
      <c r="B125" s="13" t="s">
        <v>217</v>
      </c>
      <c r="C125" s="141"/>
      <c r="D125" s="141"/>
      <c r="E125" s="141"/>
      <c r="F125" s="142">
        <f t="shared" si="10"/>
        <v>0</v>
      </c>
      <c r="G125" s="141"/>
      <c r="H125" s="141"/>
      <c r="I125" s="142">
        <f t="shared" si="15"/>
        <v>0</v>
      </c>
    </row>
    <row r="126" spans="1:21" x14ac:dyDescent="0.2">
      <c r="A126" s="29" t="s">
        <v>218</v>
      </c>
      <c r="B126" s="13" t="s">
        <v>219</v>
      </c>
      <c r="C126" s="141">
        <f>SUM(C127:C130)</f>
        <v>80632</v>
      </c>
      <c r="D126" s="141">
        <f>SUM(D127:D130)</f>
        <v>49779</v>
      </c>
      <c r="E126" s="141">
        <f>SUM(E127:E130)</f>
        <v>0</v>
      </c>
      <c r="F126" s="142">
        <f t="shared" si="10"/>
        <v>49779</v>
      </c>
      <c r="G126" s="141">
        <f>SUM(G127:G130)</f>
        <v>93867</v>
      </c>
      <c r="H126" s="141">
        <f>SUM(H127:H130)</f>
        <v>0</v>
      </c>
      <c r="I126" s="142">
        <f t="shared" si="15"/>
        <v>93867</v>
      </c>
    </row>
    <row r="127" spans="1:21" x14ac:dyDescent="0.2">
      <c r="A127" s="29"/>
      <c r="B127" s="13" t="s">
        <v>867</v>
      </c>
      <c r="C127" s="141">
        <v>80632</v>
      </c>
      <c r="D127" s="141">
        <v>49779</v>
      </c>
      <c r="E127" s="141"/>
      <c r="F127" s="142">
        <f t="shared" si="10"/>
        <v>49779</v>
      </c>
      <c r="G127" s="141">
        <v>93867</v>
      </c>
      <c r="H127" s="141"/>
      <c r="I127" s="142">
        <f t="shared" si="15"/>
        <v>93867</v>
      </c>
    </row>
    <row r="128" spans="1:21" customFormat="1" ht="15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">
      <c r="A129" s="30"/>
      <c r="B129" s="31" t="s">
        <v>220</v>
      </c>
      <c r="C129" s="141"/>
      <c r="D129" s="141"/>
      <c r="E129" s="141"/>
      <c r="F129" s="142">
        <f t="shared" si="10"/>
        <v>0</v>
      </c>
      <c r="G129" s="141"/>
      <c r="H129" s="141"/>
      <c r="I129" s="142">
        <f t="shared" si="15"/>
        <v>0</v>
      </c>
    </row>
    <row r="130" spans="1:9" ht="13.5" thickBot="1" x14ac:dyDescent="0.25">
      <c r="A130" s="30" t="s">
        <v>221</v>
      </c>
      <c r="B130" s="31" t="s">
        <v>222</v>
      </c>
      <c r="C130" s="149"/>
      <c r="D130" s="149"/>
      <c r="E130" s="149"/>
      <c r="F130" s="150">
        <f t="shared" si="10"/>
        <v>0</v>
      </c>
      <c r="G130" s="149"/>
      <c r="H130" s="149"/>
      <c r="I130" s="150">
        <f t="shared" si="15"/>
        <v>0</v>
      </c>
    </row>
    <row r="131" spans="1:9" ht="13.5" thickBot="1" x14ac:dyDescent="0.25">
      <c r="A131" s="32" t="s">
        <v>223</v>
      </c>
      <c r="B131" s="7" t="s">
        <v>33</v>
      </c>
      <c r="C131" s="151"/>
      <c r="D131" s="151"/>
      <c r="E131" s="151"/>
      <c r="F131" s="152">
        <f t="shared" si="10"/>
        <v>0</v>
      </c>
      <c r="G131" s="151"/>
      <c r="H131" s="151"/>
      <c r="I131" s="152">
        <f t="shared" si="15"/>
        <v>0</v>
      </c>
    </row>
    <row r="132" spans="1:9" ht="13.5" thickBot="1" x14ac:dyDescent="0.2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10"/>
        <v>0</v>
      </c>
      <c r="G132" s="151">
        <f>SUM(G133:G138)</f>
        <v>0</v>
      </c>
      <c r="H132" s="151">
        <f>SUM(H133:H138)</f>
        <v>0</v>
      </c>
      <c r="I132" s="152">
        <f t="shared" si="15"/>
        <v>0</v>
      </c>
    </row>
    <row r="133" spans="1:9" ht="13.5" hidden="1" thickBot="1" x14ac:dyDescent="0.25">
      <c r="A133" s="29" t="s">
        <v>225</v>
      </c>
      <c r="B133" s="13" t="s">
        <v>226</v>
      </c>
      <c r="C133" s="147"/>
      <c r="D133" s="147"/>
      <c r="E133" s="147"/>
      <c r="F133" s="148">
        <f t="shared" si="10"/>
        <v>0</v>
      </c>
      <c r="G133" s="147"/>
      <c r="H133" s="147"/>
      <c r="I133" s="148">
        <f t="shared" si="15"/>
        <v>0</v>
      </c>
    </row>
    <row r="134" spans="1:9" ht="13.5" hidden="1" thickBot="1" x14ac:dyDescent="0.25">
      <c r="A134" s="29" t="s">
        <v>550</v>
      </c>
      <c r="B134" s="13" t="s">
        <v>551</v>
      </c>
      <c r="C134" s="141"/>
      <c r="D134" s="141"/>
      <c r="E134" s="141"/>
      <c r="F134" s="142">
        <f t="shared" si="10"/>
        <v>0</v>
      </c>
      <c r="G134" s="141"/>
      <c r="H134" s="141"/>
      <c r="I134" s="142">
        <f t="shared" si="15"/>
        <v>0</v>
      </c>
    </row>
    <row r="135" spans="1:9" ht="13.5" hidden="1" thickBot="1" x14ac:dyDescent="0.25">
      <c r="A135" s="29" t="s">
        <v>227</v>
      </c>
      <c r="B135" s="13" t="s">
        <v>228</v>
      </c>
      <c r="C135" s="141"/>
      <c r="D135" s="141"/>
      <c r="E135" s="141"/>
      <c r="F135" s="142">
        <f t="shared" si="10"/>
        <v>0</v>
      </c>
      <c r="G135" s="141"/>
      <c r="H135" s="141"/>
      <c r="I135" s="142">
        <f t="shared" si="15"/>
        <v>0</v>
      </c>
    </row>
    <row r="136" spans="1:9" ht="13.5" hidden="1" thickBot="1" x14ac:dyDescent="0.25">
      <c r="A136" s="29" t="s">
        <v>229</v>
      </c>
      <c r="B136" s="13" t="s">
        <v>230</v>
      </c>
      <c r="C136" s="141"/>
      <c r="D136" s="141"/>
      <c r="E136" s="141"/>
      <c r="F136" s="142">
        <f t="shared" si="10"/>
        <v>0</v>
      </c>
      <c r="G136" s="141"/>
      <c r="H136" s="141"/>
      <c r="I136" s="142">
        <f t="shared" si="15"/>
        <v>0</v>
      </c>
    </row>
    <row r="137" spans="1:9" ht="13.5" hidden="1" thickBot="1" x14ac:dyDescent="0.25">
      <c r="A137" s="29" t="s">
        <v>231</v>
      </c>
      <c r="B137" s="13" t="s">
        <v>232</v>
      </c>
      <c r="C137" s="141"/>
      <c r="D137" s="141"/>
      <c r="E137" s="141"/>
      <c r="F137" s="142">
        <f t="shared" si="10"/>
        <v>0</v>
      </c>
      <c r="G137" s="141"/>
      <c r="H137" s="141"/>
      <c r="I137" s="142">
        <f t="shared" si="15"/>
        <v>0</v>
      </c>
    </row>
    <row r="138" spans="1:9" ht="13.5" hidden="1" thickBot="1" x14ac:dyDescent="0.2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10"/>
        <v>0</v>
      </c>
      <c r="G138" s="141">
        <f>SUM(G139:G140)</f>
        <v>0</v>
      </c>
      <c r="H138" s="141">
        <f>SUM(H139:H140)</f>
        <v>0</v>
      </c>
      <c r="I138" s="142">
        <f t="shared" si="15"/>
        <v>0</v>
      </c>
    </row>
    <row r="139" spans="1:9" ht="13.5" hidden="1" thickBot="1" x14ac:dyDescent="0.25">
      <c r="A139" s="29"/>
      <c r="B139" s="13" t="s">
        <v>235</v>
      </c>
      <c r="C139" s="141"/>
      <c r="D139" s="141"/>
      <c r="E139" s="141"/>
      <c r="F139" s="142">
        <f t="shared" si="10"/>
        <v>0</v>
      </c>
      <c r="G139" s="141"/>
      <c r="H139" s="141"/>
      <c r="I139" s="142">
        <f t="shared" si="15"/>
        <v>0</v>
      </c>
    </row>
    <row r="140" spans="1:9" ht="13.5" hidden="1" thickBot="1" x14ac:dyDescent="0.25">
      <c r="A140" s="30"/>
      <c r="B140" s="31" t="s">
        <v>236</v>
      </c>
      <c r="C140" s="149"/>
      <c r="D140" s="149"/>
      <c r="E140" s="149"/>
      <c r="F140" s="150">
        <f t="shared" si="10"/>
        <v>0</v>
      </c>
      <c r="G140" s="149"/>
      <c r="H140" s="149"/>
      <c r="I140" s="150">
        <f t="shared" si="15"/>
        <v>0</v>
      </c>
    </row>
    <row r="141" spans="1:9" x14ac:dyDescent="0.2">
      <c r="A141" s="28" t="s">
        <v>237</v>
      </c>
      <c r="B141" s="20" t="s">
        <v>35</v>
      </c>
      <c r="C141" s="147"/>
      <c r="D141" s="147"/>
      <c r="E141" s="147"/>
      <c r="F141" s="148">
        <f t="shared" si="10"/>
        <v>0</v>
      </c>
      <c r="G141" s="147"/>
      <c r="H141" s="147"/>
      <c r="I141" s="148">
        <f t="shared" si="15"/>
        <v>0</v>
      </c>
    </row>
    <row r="142" spans="1:9" ht="13.5" thickBot="1" x14ac:dyDescent="0.25">
      <c r="A142" s="30" t="s">
        <v>238</v>
      </c>
      <c r="B142" s="31" t="s">
        <v>239</v>
      </c>
      <c r="C142" s="149"/>
      <c r="D142" s="149"/>
      <c r="E142" s="149"/>
      <c r="F142" s="150">
        <f t="shared" si="10"/>
        <v>0</v>
      </c>
      <c r="G142" s="149"/>
      <c r="H142" s="149"/>
      <c r="I142" s="150">
        <f t="shared" si="15"/>
        <v>0</v>
      </c>
    </row>
    <row r="143" spans="1:9" x14ac:dyDescent="0.2">
      <c r="A143" s="28" t="s">
        <v>240</v>
      </c>
      <c r="B143" s="20" t="s">
        <v>36</v>
      </c>
      <c r="C143" s="147"/>
      <c r="D143" s="147"/>
      <c r="E143" s="147"/>
      <c r="F143" s="148">
        <f t="shared" si="10"/>
        <v>0</v>
      </c>
      <c r="G143" s="147"/>
      <c r="H143" s="147"/>
      <c r="I143" s="148">
        <f t="shared" si="15"/>
        <v>0</v>
      </c>
    </row>
    <row r="144" spans="1:9" ht="13.5" thickBot="1" x14ac:dyDescent="0.25">
      <c r="A144" s="30" t="s">
        <v>241</v>
      </c>
      <c r="B144" s="31" t="s">
        <v>242</v>
      </c>
      <c r="C144" s="149"/>
      <c r="D144" s="149"/>
      <c r="E144" s="149"/>
      <c r="F144" s="150">
        <f t="shared" si="10"/>
        <v>0</v>
      </c>
      <c r="G144" s="149"/>
      <c r="H144" s="149"/>
      <c r="I144" s="150">
        <f t="shared" si="15"/>
        <v>0</v>
      </c>
    </row>
    <row r="145" spans="1:9" ht="13.5" thickBot="1" x14ac:dyDescent="0.25">
      <c r="A145" s="33" t="s">
        <v>243</v>
      </c>
      <c r="B145" s="8" t="s">
        <v>37</v>
      </c>
      <c r="C145" s="158"/>
      <c r="D145" s="158"/>
      <c r="E145" s="158"/>
      <c r="F145" s="159">
        <f t="shared" si="10"/>
        <v>0</v>
      </c>
      <c r="G145" s="158"/>
      <c r="H145" s="158"/>
      <c r="I145" s="159">
        <f t="shared" si="15"/>
        <v>0</v>
      </c>
    </row>
    <row r="146" spans="1:9" ht="13.5" thickBot="1" x14ac:dyDescent="0.25">
      <c r="A146" s="32" t="s">
        <v>244</v>
      </c>
      <c r="B146" s="7" t="s">
        <v>245</v>
      </c>
      <c r="C146" s="151">
        <f>C145+C144+C143+C142+C141+C132+C131+C110+C104+C87</f>
        <v>379268</v>
      </c>
      <c r="D146" s="151">
        <f>D145+D144+D143+D142+D141+D132+D131+D110+D104+D87</f>
        <v>234144</v>
      </c>
      <c r="E146" s="151">
        <f>E145+E144+E143+E142+E141+E132+E131+E110+E104+E87</f>
        <v>0</v>
      </c>
      <c r="F146" s="152">
        <f t="shared" si="10"/>
        <v>234144</v>
      </c>
      <c r="G146" s="151">
        <f>G145+G144+G143+G142+G141+G132+G131+G110+G104+G87</f>
        <v>352002</v>
      </c>
      <c r="H146" s="151">
        <f>H145+H144+H143+H142+H141+H132+H131+H110+H104+H87</f>
        <v>0</v>
      </c>
      <c r="I146" s="152">
        <f t="shared" si="15"/>
        <v>352002</v>
      </c>
    </row>
    <row r="147" spans="1:9" ht="13.5" thickBot="1" x14ac:dyDescent="0.2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10"/>
        <v>0</v>
      </c>
      <c r="G147" s="147">
        <f>SUM(G148:G154)</f>
        <v>0</v>
      </c>
      <c r="H147" s="147">
        <f>SUM(H148:H154)</f>
        <v>0</v>
      </c>
      <c r="I147" s="148">
        <f t="shared" si="15"/>
        <v>0</v>
      </c>
    </row>
    <row r="148" spans="1:9" ht="13.5" hidden="1" thickBot="1" x14ac:dyDescent="0.25">
      <c r="A148" s="143" t="s">
        <v>248</v>
      </c>
      <c r="B148" s="138" t="s">
        <v>249</v>
      </c>
      <c r="C148" s="141"/>
      <c r="D148" s="141"/>
      <c r="E148" s="141"/>
      <c r="F148" s="142">
        <f t="shared" si="10"/>
        <v>0</v>
      </c>
      <c r="G148" s="141"/>
      <c r="H148" s="141"/>
      <c r="I148" s="142">
        <f t="shared" si="15"/>
        <v>0</v>
      </c>
    </row>
    <row r="149" spans="1:9" ht="13.5" hidden="1" thickBot="1" x14ac:dyDescent="0.25">
      <c r="A149" s="143" t="s">
        <v>250</v>
      </c>
      <c r="B149" s="138" t="s">
        <v>251</v>
      </c>
      <c r="C149" s="141"/>
      <c r="D149" s="141"/>
      <c r="E149" s="141"/>
      <c r="F149" s="142">
        <f t="shared" si="10"/>
        <v>0</v>
      </c>
      <c r="G149" s="141"/>
      <c r="H149" s="141"/>
      <c r="I149" s="142">
        <f t="shared" si="15"/>
        <v>0</v>
      </c>
    </row>
    <row r="150" spans="1:9" ht="13.5" hidden="1" thickBot="1" x14ac:dyDescent="0.25">
      <c r="A150" s="143" t="s">
        <v>543</v>
      </c>
      <c r="B150" s="138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3.5" hidden="1" thickBot="1" x14ac:dyDescent="0.25">
      <c r="A151" s="143" t="s">
        <v>252</v>
      </c>
      <c r="B151" s="138" t="s">
        <v>253</v>
      </c>
      <c r="C151" s="141"/>
      <c r="D151" s="141"/>
      <c r="E151" s="141"/>
      <c r="F151" s="142">
        <f t="shared" ref="F151:F154" si="16">SUM(D151:E151)</f>
        <v>0</v>
      </c>
      <c r="G151" s="141"/>
      <c r="H151" s="141"/>
      <c r="I151" s="142">
        <f t="shared" ref="I151:I154" si="17">SUM(G151:H151)</f>
        <v>0</v>
      </c>
    </row>
    <row r="152" spans="1:9" ht="13.5" hidden="1" thickBot="1" x14ac:dyDescent="0.25">
      <c r="A152" s="143" t="s">
        <v>254</v>
      </c>
      <c r="B152" s="138" t="s">
        <v>255</v>
      </c>
      <c r="C152" s="141"/>
      <c r="D152" s="141"/>
      <c r="E152" s="141"/>
      <c r="F152" s="142">
        <f t="shared" si="16"/>
        <v>0</v>
      </c>
      <c r="G152" s="141"/>
      <c r="H152" s="141"/>
      <c r="I152" s="142">
        <f t="shared" si="17"/>
        <v>0</v>
      </c>
    </row>
    <row r="153" spans="1:9" ht="13.5" hidden="1" thickBot="1" x14ac:dyDescent="0.25">
      <c r="A153" s="143" t="s">
        <v>256</v>
      </c>
      <c r="B153" s="138" t="s">
        <v>257</v>
      </c>
      <c r="C153" s="141"/>
      <c r="D153" s="141"/>
      <c r="E153" s="141"/>
      <c r="F153" s="142">
        <f t="shared" si="16"/>
        <v>0</v>
      </c>
      <c r="G153" s="141"/>
      <c r="H153" s="141"/>
      <c r="I153" s="142">
        <f t="shared" si="17"/>
        <v>0</v>
      </c>
    </row>
    <row r="154" spans="1:9" ht="13.5" hidden="1" thickBot="1" x14ac:dyDescent="0.25">
      <c r="A154" s="144"/>
      <c r="B154" s="139" t="s">
        <v>258</v>
      </c>
      <c r="C154" s="160"/>
      <c r="D154" s="160"/>
      <c r="E154" s="149"/>
      <c r="F154" s="150">
        <f t="shared" si="16"/>
        <v>0</v>
      </c>
      <c r="G154" s="160"/>
      <c r="H154" s="149"/>
      <c r="I154" s="150">
        <f t="shared" si="17"/>
        <v>0</v>
      </c>
    </row>
    <row r="155" spans="1:9" ht="13.5" thickBot="1" x14ac:dyDescent="0.25">
      <c r="A155" s="145" t="s">
        <v>261</v>
      </c>
      <c r="B155" s="140" t="s">
        <v>259</v>
      </c>
      <c r="C155" s="151">
        <f>C147+C146</f>
        <v>379268</v>
      </c>
      <c r="D155" s="151">
        <f>D147+D146</f>
        <v>234144</v>
      </c>
      <c r="E155" s="161">
        <f>E147+E146</f>
        <v>0</v>
      </c>
      <c r="F155" s="162">
        <f>SUM(D155:E155)</f>
        <v>234144</v>
      </c>
      <c r="G155" s="151">
        <f>G147+G146</f>
        <v>352002</v>
      </c>
      <c r="H155" s="161">
        <f>H147+H146</f>
        <v>0</v>
      </c>
      <c r="I155" s="162">
        <f>SUM(G155:H155)</f>
        <v>352002</v>
      </c>
    </row>
    <row r="156" spans="1:9" x14ac:dyDescent="0.2">
      <c r="E156" s="146"/>
      <c r="F156" s="146"/>
      <c r="H156" s="146"/>
      <c r="I156" s="146"/>
    </row>
    <row r="157" spans="1:9" ht="15" x14ac:dyDescent="0.25">
      <c r="F157" s="92">
        <f>F84-F155</f>
        <v>-234144</v>
      </c>
      <c r="I157" s="92">
        <f>I84-I155</f>
        <v>-352002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U164"/>
  <sheetViews>
    <sheetView view="pageBreakPreview" zoomScale="60" zoomScaleNormal="100" workbookViewId="0">
      <pane ySplit="8" topLeftCell="A91" activePane="bottomLeft" state="frozen"/>
      <selection activeCell="AB159" sqref="AB159"/>
      <selection pane="bottomLeft" activeCell="G99" sqref="G99"/>
    </sheetView>
  </sheetViews>
  <sheetFormatPr defaultColWidth="9.140625" defaultRowHeight="12.75" x14ac:dyDescent="0.2"/>
  <cols>
    <col min="1" max="1" width="9.140625" style="50"/>
    <col min="2" max="2" width="53.85546875" style="50" customWidth="1"/>
    <col min="3" max="3" width="12.85546875" style="50" customWidth="1"/>
    <col min="4" max="4" width="11.85546875" style="50" customWidth="1"/>
    <col min="5" max="5" width="9.140625" style="50"/>
    <col min="6" max="6" width="12.28515625" style="50" customWidth="1"/>
    <col min="7" max="7" width="12.85546875" style="50" customWidth="1"/>
    <col min="8" max="8" width="9.140625" style="50"/>
    <col min="9" max="9" width="13" style="50" customWidth="1"/>
    <col min="10" max="10" width="8.85546875" style="50" customWidth="1"/>
    <col min="11" max="11" width="9.140625" style="50"/>
    <col min="12" max="12" width="9.85546875" style="50" bestFit="1" customWidth="1"/>
    <col min="13" max="16384" width="9.140625" style="50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">
      <c r="C3" s="50"/>
    </row>
    <row r="4" spans="1:9" x14ac:dyDescent="0.2">
      <c r="A4" s="48" t="s">
        <v>266</v>
      </c>
    </row>
    <row r="5" spans="1:9" x14ac:dyDescent="0.2">
      <c r="A5" s="66" t="s">
        <v>561</v>
      </c>
      <c r="B5" s="48" t="s">
        <v>562</v>
      </c>
    </row>
    <row r="6" spans="1:9" x14ac:dyDescent="0.2">
      <c r="C6" s="294" t="s">
        <v>815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3.5" thickBot="1" x14ac:dyDescent="0.25"/>
    <row r="8" spans="1:9" ht="32.25" thickBot="1" x14ac:dyDescent="0.2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3.5" thickBot="1" x14ac:dyDescent="0.25">
      <c r="A9" s="21" t="s">
        <v>40</v>
      </c>
      <c r="B9" s="20" t="s">
        <v>41</v>
      </c>
      <c r="C9" s="205">
        <f>SUM(C10,C17,C18,C20,C21,C19)</f>
        <v>0</v>
      </c>
      <c r="D9" s="205">
        <f>SUM(D10,D17,D18,D20,D21,D19)</f>
        <v>0</v>
      </c>
      <c r="E9" s="205">
        <f>SUM(E10,E17,E18,E20,E21,E19)</f>
        <v>0</v>
      </c>
      <c r="F9" s="206">
        <f t="shared" ref="F9:F72" si="0">SUM(D9:E9)</f>
        <v>0</v>
      </c>
      <c r="G9" s="205">
        <f>SUM(G10,G17,G18,G20,G21,G19)</f>
        <v>0</v>
      </c>
      <c r="H9" s="205">
        <f>SUM(H10,H17,H18,H20,H21,H19)</f>
        <v>0</v>
      </c>
      <c r="I9" s="206">
        <f t="shared" ref="I9:I53" si="1">SUM(G9:H9)</f>
        <v>0</v>
      </c>
    </row>
    <row r="10" spans="1:9" ht="13.5" hidden="1" thickBot="1" x14ac:dyDescent="0.25">
      <c r="A10" s="22" t="s">
        <v>42</v>
      </c>
      <c r="B10" s="13" t="s">
        <v>43</v>
      </c>
      <c r="C10" s="199">
        <f>SUM(C11:C16)</f>
        <v>0</v>
      </c>
      <c r="D10" s="199">
        <f>SUM(D11:D16)</f>
        <v>0</v>
      </c>
      <c r="E10" s="199">
        <f>SUM(E11:E16)</f>
        <v>0</v>
      </c>
      <c r="F10" s="200">
        <f t="shared" si="0"/>
        <v>0</v>
      </c>
      <c r="G10" s="199">
        <f>SUM(G11:G16)</f>
        <v>0</v>
      </c>
      <c r="H10" s="199">
        <f>SUM(H11:H16)</f>
        <v>0</v>
      </c>
      <c r="I10" s="200">
        <f t="shared" si="1"/>
        <v>0</v>
      </c>
    </row>
    <row r="11" spans="1:9" ht="13.5" hidden="1" thickBot="1" x14ac:dyDescent="0.25">
      <c r="A11" s="22" t="s">
        <v>44</v>
      </c>
      <c r="B11" s="13" t="s">
        <v>45</v>
      </c>
      <c r="C11" s="201"/>
      <c r="D11" s="201"/>
      <c r="E11" s="201"/>
      <c r="F11" s="202">
        <f t="shared" si="0"/>
        <v>0</v>
      </c>
      <c r="G11" s="201"/>
      <c r="H11" s="201"/>
      <c r="I11" s="202">
        <f t="shared" si="1"/>
        <v>0</v>
      </c>
    </row>
    <row r="12" spans="1:9" ht="13.5" hidden="1" thickBot="1" x14ac:dyDescent="0.25">
      <c r="A12" s="22" t="s">
        <v>46</v>
      </c>
      <c r="B12" s="13" t="s">
        <v>47</v>
      </c>
      <c r="C12" s="201"/>
      <c r="D12" s="201"/>
      <c r="E12" s="201"/>
      <c r="F12" s="202">
        <f t="shared" si="0"/>
        <v>0</v>
      </c>
      <c r="G12" s="201"/>
      <c r="H12" s="201"/>
      <c r="I12" s="202">
        <f t="shared" si="1"/>
        <v>0</v>
      </c>
    </row>
    <row r="13" spans="1:9" ht="13.5" hidden="1" thickBot="1" x14ac:dyDescent="0.25">
      <c r="A13" s="22" t="s">
        <v>48</v>
      </c>
      <c r="B13" s="13" t="s">
        <v>49</v>
      </c>
      <c r="C13" s="201"/>
      <c r="D13" s="201"/>
      <c r="E13" s="201"/>
      <c r="F13" s="202">
        <f t="shared" si="0"/>
        <v>0</v>
      </c>
      <c r="G13" s="201"/>
      <c r="H13" s="201"/>
      <c r="I13" s="202">
        <f t="shared" si="1"/>
        <v>0</v>
      </c>
    </row>
    <row r="14" spans="1:9" ht="13.5" hidden="1" thickBot="1" x14ac:dyDescent="0.25">
      <c r="A14" s="22" t="s">
        <v>50</v>
      </c>
      <c r="B14" s="13" t="s">
        <v>51</v>
      </c>
      <c r="C14" s="201"/>
      <c r="D14" s="201"/>
      <c r="E14" s="201"/>
      <c r="F14" s="202">
        <f t="shared" si="0"/>
        <v>0</v>
      </c>
      <c r="G14" s="201"/>
      <c r="H14" s="201"/>
      <c r="I14" s="202">
        <f t="shared" si="1"/>
        <v>0</v>
      </c>
    </row>
    <row r="15" spans="1:9" ht="13.5" hidden="1" thickBot="1" x14ac:dyDescent="0.25">
      <c r="A15" s="22" t="s">
        <v>52</v>
      </c>
      <c r="B15" s="13" t="s">
        <v>53</v>
      </c>
      <c r="C15" s="201"/>
      <c r="D15" s="201"/>
      <c r="E15" s="201"/>
      <c r="F15" s="202">
        <f t="shared" si="0"/>
        <v>0</v>
      </c>
      <c r="G15" s="201"/>
      <c r="H15" s="201"/>
      <c r="I15" s="202">
        <f t="shared" si="1"/>
        <v>0</v>
      </c>
    </row>
    <row r="16" spans="1:9" ht="13.5" hidden="1" thickBot="1" x14ac:dyDescent="0.25">
      <c r="A16" s="22" t="s">
        <v>54</v>
      </c>
      <c r="B16" s="13" t="s">
        <v>55</v>
      </c>
      <c r="C16" s="201"/>
      <c r="D16" s="201"/>
      <c r="E16" s="201"/>
      <c r="F16" s="202">
        <f t="shared" si="0"/>
        <v>0</v>
      </c>
      <c r="G16" s="201"/>
      <c r="H16" s="201"/>
      <c r="I16" s="202">
        <f t="shared" si="1"/>
        <v>0</v>
      </c>
    </row>
    <row r="17" spans="1:9" ht="13.5" hidden="1" thickBot="1" x14ac:dyDescent="0.25">
      <c r="A17" s="22" t="s">
        <v>56</v>
      </c>
      <c r="B17" s="13" t="s">
        <v>57</v>
      </c>
      <c r="C17" s="201"/>
      <c r="D17" s="201"/>
      <c r="E17" s="201"/>
      <c r="F17" s="202">
        <f t="shared" si="0"/>
        <v>0</v>
      </c>
      <c r="G17" s="201"/>
      <c r="H17" s="201"/>
      <c r="I17" s="202">
        <f t="shared" si="1"/>
        <v>0</v>
      </c>
    </row>
    <row r="18" spans="1:9" ht="13.5" hidden="1" thickBot="1" x14ac:dyDescent="0.25">
      <c r="A18" s="22" t="s">
        <v>58</v>
      </c>
      <c r="B18" s="13" t="s">
        <v>59</v>
      </c>
      <c r="C18" s="201"/>
      <c r="D18" s="201"/>
      <c r="E18" s="201"/>
      <c r="F18" s="202">
        <f t="shared" si="0"/>
        <v>0</v>
      </c>
      <c r="G18" s="201"/>
      <c r="H18" s="201"/>
      <c r="I18" s="202">
        <f t="shared" si="1"/>
        <v>0</v>
      </c>
    </row>
    <row r="19" spans="1:9" ht="13.5" hidden="1" thickBot="1" x14ac:dyDescent="0.25">
      <c r="A19" s="23" t="s">
        <v>262</v>
      </c>
      <c r="B19" s="31" t="s">
        <v>263</v>
      </c>
      <c r="C19" s="201"/>
      <c r="D19" s="201"/>
      <c r="E19" s="201"/>
      <c r="F19" s="202">
        <f t="shared" si="0"/>
        <v>0</v>
      </c>
      <c r="G19" s="201"/>
      <c r="H19" s="201"/>
      <c r="I19" s="202">
        <f t="shared" si="1"/>
        <v>0</v>
      </c>
    </row>
    <row r="20" spans="1:9" ht="13.5" hidden="1" thickBot="1" x14ac:dyDescent="0.25">
      <c r="A20" s="23" t="s">
        <v>60</v>
      </c>
      <c r="B20" s="31" t="s">
        <v>61</v>
      </c>
      <c r="C20" s="201"/>
      <c r="D20" s="201"/>
      <c r="E20" s="201"/>
      <c r="F20" s="202">
        <f t="shared" si="0"/>
        <v>0</v>
      </c>
      <c r="G20" s="201"/>
      <c r="H20" s="201"/>
      <c r="I20" s="202">
        <f t="shared" si="1"/>
        <v>0</v>
      </c>
    </row>
    <row r="21" spans="1:9" ht="13.5" hidden="1" thickBot="1" x14ac:dyDescent="0.25">
      <c r="A21" s="23" t="s">
        <v>62</v>
      </c>
      <c r="B21" s="31" t="s">
        <v>63</v>
      </c>
      <c r="C21" s="203"/>
      <c r="D21" s="203"/>
      <c r="E21" s="203"/>
      <c r="F21" s="204">
        <f t="shared" si="0"/>
        <v>0</v>
      </c>
      <c r="G21" s="203"/>
      <c r="H21" s="203"/>
      <c r="I21" s="204">
        <f t="shared" si="1"/>
        <v>0</v>
      </c>
    </row>
    <row r="22" spans="1:9" ht="13.5" thickBot="1" x14ac:dyDescent="0.25">
      <c r="A22" s="44" t="s">
        <v>64</v>
      </c>
      <c r="B22" s="8" t="s">
        <v>24</v>
      </c>
      <c r="C22" s="199">
        <f>SUM(C23:C24)</f>
        <v>0</v>
      </c>
      <c r="D22" s="199">
        <f>SUM(D23:D24)</f>
        <v>0</v>
      </c>
      <c r="E22" s="199">
        <f>SUM(E23:E24)</f>
        <v>0</v>
      </c>
      <c r="F22" s="200">
        <f t="shared" si="0"/>
        <v>0</v>
      </c>
      <c r="G22" s="199">
        <f>SUM(G23:G24)</f>
        <v>0</v>
      </c>
      <c r="H22" s="199">
        <f>SUM(H23:H24)</f>
        <v>0</v>
      </c>
      <c r="I22" s="200">
        <f t="shared" si="1"/>
        <v>0</v>
      </c>
    </row>
    <row r="23" spans="1:9" ht="13.5" hidden="1" thickBot="1" x14ac:dyDescent="0.25">
      <c r="A23" s="45"/>
      <c r="B23" s="41" t="s">
        <v>264</v>
      </c>
      <c r="C23" s="201"/>
      <c r="D23" s="201"/>
      <c r="E23" s="201"/>
      <c r="F23" s="202">
        <f t="shared" si="0"/>
        <v>0</v>
      </c>
      <c r="G23" s="201"/>
      <c r="H23" s="201"/>
      <c r="I23" s="202">
        <f t="shared" si="1"/>
        <v>0</v>
      </c>
    </row>
    <row r="24" spans="1:9" ht="13.5" hidden="1" thickBot="1" x14ac:dyDescent="0.25">
      <c r="A24" s="46"/>
      <c r="B24" s="43" t="s">
        <v>265</v>
      </c>
      <c r="C24" s="203"/>
      <c r="D24" s="203"/>
      <c r="E24" s="203"/>
      <c r="F24" s="204">
        <f t="shared" si="0"/>
        <v>0</v>
      </c>
      <c r="G24" s="203"/>
      <c r="H24" s="203"/>
      <c r="I24" s="204">
        <f t="shared" si="1"/>
        <v>0</v>
      </c>
    </row>
    <row r="25" spans="1:9" ht="13.5" thickBot="1" x14ac:dyDescent="0.25">
      <c r="A25" s="25" t="s">
        <v>65</v>
      </c>
      <c r="B25" s="35" t="s">
        <v>22</v>
      </c>
      <c r="C25" s="205">
        <f>C26+C30+C38</f>
        <v>0</v>
      </c>
      <c r="D25" s="205">
        <f>D26+D30+D38</f>
        <v>0</v>
      </c>
      <c r="E25" s="205">
        <f>E26+E30+E38</f>
        <v>0</v>
      </c>
      <c r="F25" s="206">
        <f t="shared" si="0"/>
        <v>0</v>
      </c>
      <c r="G25" s="205">
        <f>G26+G30+G38</f>
        <v>0</v>
      </c>
      <c r="H25" s="205">
        <f>H26+H30+H38</f>
        <v>0</v>
      </c>
      <c r="I25" s="206">
        <f t="shared" si="1"/>
        <v>0</v>
      </c>
    </row>
    <row r="26" spans="1:9" ht="13.5" hidden="1" thickBot="1" x14ac:dyDescent="0.25">
      <c r="A26" s="22" t="s">
        <v>66</v>
      </c>
      <c r="B26" s="13" t="s">
        <v>67</v>
      </c>
      <c r="C26" s="199">
        <f>SUM(C27:C29)</f>
        <v>0</v>
      </c>
      <c r="D26" s="199">
        <f>SUM(D27:D29)</f>
        <v>0</v>
      </c>
      <c r="E26" s="199">
        <f>SUM(E27:E29)</f>
        <v>0</v>
      </c>
      <c r="F26" s="200">
        <f t="shared" si="0"/>
        <v>0</v>
      </c>
      <c r="G26" s="199">
        <f>SUM(G27:G29)</f>
        <v>0</v>
      </c>
      <c r="H26" s="199">
        <f>SUM(H27:H29)</f>
        <v>0</v>
      </c>
      <c r="I26" s="200">
        <f t="shared" si="1"/>
        <v>0</v>
      </c>
    </row>
    <row r="27" spans="1:9" ht="13.5" hidden="1" thickBot="1" x14ac:dyDescent="0.25">
      <c r="A27" s="22"/>
      <c r="B27" s="13" t="s">
        <v>68</v>
      </c>
      <c r="C27" s="201"/>
      <c r="D27" s="201"/>
      <c r="E27" s="201"/>
      <c r="F27" s="202">
        <f t="shared" si="0"/>
        <v>0</v>
      </c>
      <c r="G27" s="201"/>
      <c r="H27" s="201"/>
      <c r="I27" s="202">
        <f t="shared" si="1"/>
        <v>0</v>
      </c>
    </row>
    <row r="28" spans="1:9" ht="13.5" hidden="1" thickBot="1" x14ac:dyDescent="0.25">
      <c r="A28" s="22"/>
      <c r="B28" s="13" t="s">
        <v>69</v>
      </c>
      <c r="C28" s="201"/>
      <c r="D28" s="201"/>
      <c r="E28" s="201"/>
      <c r="F28" s="202">
        <f t="shared" si="0"/>
        <v>0</v>
      </c>
      <c r="G28" s="201"/>
      <c r="H28" s="201"/>
      <c r="I28" s="202">
        <f t="shared" si="1"/>
        <v>0</v>
      </c>
    </row>
    <row r="29" spans="1:9" ht="13.5" hidden="1" thickBot="1" x14ac:dyDescent="0.25">
      <c r="A29" s="22"/>
      <c r="B29" s="13" t="s">
        <v>70</v>
      </c>
      <c r="C29" s="201"/>
      <c r="D29" s="201"/>
      <c r="E29" s="201"/>
      <c r="F29" s="202">
        <f t="shared" si="0"/>
        <v>0</v>
      </c>
      <c r="G29" s="201"/>
      <c r="H29" s="201"/>
      <c r="I29" s="202">
        <f t="shared" si="1"/>
        <v>0</v>
      </c>
    </row>
    <row r="30" spans="1:9" ht="13.5" hidden="1" thickBot="1" x14ac:dyDescent="0.25">
      <c r="A30" s="22" t="s">
        <v>71</v>
      </c>
      <c r="B30" s="13" t="s">
        <v>72</v>
      </c>
      <c r="C30" s="201">
        <f>C31+C33+C34</f>
        <v>0</v>
      </c>
      <c r="D30" s="201">
        <f>D31+D33+D34</f>
        <v>0</v>
      </c>
      <c r="E30" s="201">
        <f>E31+E33+E34</f>
        <v>0</v>
      </c>
      <c r="F30" s="202">
        <f t="shared" si="0"/>
        <v>0</v>
      </c>
      <c r="G30" s="201">
        <f>G31+G33+G34</f>
        <v>0</v>
      </c>
      <c r="H30" s="201">
        <f>H31+H33+H34</f>
        <v>0</v>
      </c>
      <c r="I30" s="202">
        <f t="shared" si="1"/>
        <v>0</v>
      </c>
    </row>
    <row r="31" spans="1:9" ht="13.5" hidden="1" thickBot="1" x14ac:dyDescent="0.25">
      <c r="A31" s="22" t="s">
        <v>73</v>
      </c>
      <c r="B31" s="13" t="s">
        <v>74</v>
      </c>
      <c r="C31" s="201">
        <f>C32</f>
        <v>0</v>
      </c>
      <c r="D31" s="201">
        <f>D32</f>
        <v>0</v>
      </c>
      <c r="E31" s="201">
        <f>E32</f>
        <v>0</v>
      </c>
      <c r="F31" s="202">
        <f t="shared" si="0"/>
        <v>0</v>
      </c>
      <c r="G31" s="201">
        <f>G32</f>
        <v>0</v>
      </c>
      <c r="H31" s="201">
        <f>H32</f>
        <v>0</v>
      </c>
      <c r="I31" s="202">
        <f t="shared" si="1"/>
        <v>0</v>
      </c>
    </row>
    <row r="32" spans="1:9" ht="13.5" hidden="1" thickBot="1" x14ac:dyDescent="0.25">
      <c r="A32" s="22"/>
      <c r="B32" s="13" t="s">
        <v>75</v>
      </c>
      <c r="C32" s="201"/>
      <c r="D32" s="201"/>
      <c r="E32" s="201"/>
      <c r="F32" s="202">
        <f t="shared" si="0"/>
        <v>0</v>
      </c>
      <c r="G32" s="201"/>
      <c r="H32" s="201"/>
      <c r="I32" s="202">
        <f t="shared" si="1"/>
        <v>0</v>
      </c>
    </row>
    <row r="33" spans="1:9" ht="13.5" hidden="1" thickBot="1" x14ac:dyDescent="0.25">
      <c r="A33" s="22" t="s">
        <v>76</v>
      </c>
      <c r="B33" s="13" t="s">
        <v>77</v>
      </c>
      <c r="C33" s="201"/>
      <c r="D33" s="201"/>
      <c r="E33" s="201"/>
      <c r="F33" s="202">
        <f t="shared" si="0"/>
        <v>0</v>
      </c>
      <c r="G33" s="201"/>
      <c r="H33" s="201"/>
      <c r="I33" s="202">
        <f t="shared" si="1"/>
        <v>0</v>
      </c>
    </row>
    <row r="34" spans="1:9" ht="13.5" hidden="1" thickBot="1" x14ac:dyDescent="0.25">
      <c r="A34" s="22" t="s">
        <v>78</v>
      </c>
      <c r="B34" s="13" t="s">
        <v>79</v>
      </c>
      <c r="C34" s="201">
        <f>SUM(C35:C37)</f>
        <v>0</v>
      </c>
      <c r="D34" s="201">
        <f>SUM(D35:D37)</f>
        <v>0</v>
      </c>
      <c r="E34" s="201">
        <f>SUM(E35:E37)</f>
        <v>0</v>
      </c>
      <c r="F34" s="202">
        <f t="shared" si="0"/>
        <v>0</v>
      </c>
      <c r="G34" s="201">
        <f>SUM(G35:G37)</f>
        <v>0</v>
      </c>
      <c r="H34" s="201">
        <f>SUM(H35:H37)</f>
        <v>0</v>
      </c>
      <c r="I34" s="202">
        <f t="shared" si="1"/>
        <v>0</v>
      </c>
    </row>
    <row r="35" spans="1:9" ht="13.5" hidden="1" thickBot="1" x14ac:dyDescent="0.25">
      <c r="A35" s="22"/>
      <c r="B35" s="13" t="s">
        <v>80</v>
      </c>
      <c r="C35" s="201"/>
      <c r="D35" s="201"/>
      <c r="E35" s="201"/>
      <c r="F35" s="202">
        <f t="shared" si="0"/>
        <v>0</v>
      </c>
      <c r="G35" s="201"/>
      <c r="H35" s="201"/>
      <c r="I35" s="202">
        <f t="shared" si="1"/>
        <v>0</v>
      </c>
    </row>
    <row r="36" spans="1:9" ht="13.5" hidden="1" thickBot="1" x14ac:dyDescent="0.25">
      <c r="A36" s="22"/>
      <c r="B36" s="13" t="s">
        <v>81</v>
      </c>
      <c r="C36" s="201"/>
      <c r="D36" s="201"/>
      <c r="E36" s="201"/>
      <c r="F36" s="202">
        <f t="shared" si="0"/>
        <v>0</v>
      </c>
      <c r="G36" s="201"/>
      <c r="H36" s="201"/>
      <c r="I36" s="202">
        <f t="shared" si="1"/>
        <v>0</v>
      </c>
    </row>
    <row r="37" spans="1:9" ht="13.5" hidden="1" thickBot="1" x14ac:dyDescent="0.25">
      <c r="A37" s="22"/>
      <c r="B37" s="13" t="s">
        <v>82</v>
      </c>
      <c r="C37" s="201"/>
      <c r="D37" s="201"/>
      <c r="E37" s="201"/>
      <c r="F37" s="202">
        <f t="shared" si="0"/>
        <v>0</v>
      </c>
      <c r="G37" s="201"/>
      <c r="H37" s="201"/>
      <c r="I37" s="202">
        <f t="shared" si="1"/>
        <v>0</v>
      </c>
    </row>
    <row r="38" spans="1:9" ht="13.5" hidden="1" thickBot="1" x14ac:dyDescent="0.25">
      <c r="A38" s="22" t="s">
        <v>83</v>
      </c>
      <c r="B38" s="13" t="s">
        <v>84</v>
      </c>
      <c r="C38" s="201">
        <f>SUM(C39:C44)</f>
        <v>0</v>
      </c>
      <c r="D38" s="201">
        <f>SUM(D39:D44)</f>
        <v>0</v>
      </c>
      <c r="E38" s="201">
        <f>SUM(E39:E44)</f>
        <v>0</v>
      </c>
      <c r="F38" s="202">
        <f t="shared" si="0"/>
        <v>0</v>
      </c>
      <c r="G38" s="201">
        <f>SUM(G39:G44)</f>
        <v>0</v>
      </c>
      <c r="H38" s="201">
        <f>SUM(H39:H44)</f>
        <v>0</v>
      </c>
      <c r="I38" s="202">
        <f t="shared" si="1"/>
        <v>0</v>
      </c>
    </row>
    <row r="39" spans="1:9" ht="13.5" hidden="1" thickBot="1" x14ac:dyDescent="0.25">
      <c r="A39" s="22"/>
      <c r="B39" s="13" t="s">
        <v>85</v>
      </c>
      <c r="C39" s="201"/>
      <c r="D39" s="201"/>
      <c r="E39" s="201"/>
      <c r="F39" s="202">
        <f t="shared" si="0"/>
        <v>0</v>
      </c>
      <c r="G39" s="201"/>
      <c r="H39" s="201"/>
      <c r="I39" s="202">
        <f t="shared" si="1"/>
        <v>0</v>
      </c>
    </row>
    <row r="40" spans="1:9" ht="13.5" hidden="1" thickBot="1" x14ac:dyDescent="0.25">
      <c r="A40" s="22"/>
      <c r="B40" s="13" t="s">
        <v>86</v>
      </c>
      <c r="C40" s="201"/>
      <c r="D40" s="201"/>
      <c r="E40" s="201"/>
      <c r="F40" s="202">
        <f t="shared" si="0"/>
        <v>0</v>
      </c>
      <c r="G40" s="201"/>
      <c r="H40" s="201"/>
      <c r="I40" s="202">
        <f t="shared" si="1"/>
        <v>0</v>
      </c>
    </row>
    <row r="41" spans="1:9" ht="13.5" hidden="1" thickBot="1" x14ac:dyDescent="0.25">
      <c r="A41" s="22"/>
      <c r="B41" s="13" t="s">
        <v>87</v>
      </c>
      <c r="C41" s="201"/>
      <c r="D41" s="201"/>
      <c r="E41" s="201"/>
      <c r="F41" s="202">
        <f t="shared" si="0"/>
        <v>0</v>
      </c>
      <c r="G41" s="201"/>
      <c r="H41" s="201"/>
      <c r="I41" s="202">
        <f t="shared" si="1"/>
        <v>0</v>
      </c>
    </row>
    <row r="42" spans="1:9" ht="13.5" hidden="1" thickBot="1" x14ac:dyDescent="0.25">
      <c r="A42" s="22"/>
      <c r="B42" s="13" t="s">
        <v>88</v>
      </c>
      <c r="C42" s="201"/>
      <c r="D42" s="201"/>
      <c r="E42" s="201"/>
      <c r="F42" s="202">
        <f t="shared" si="0"/>
        <v>0</v>
      </c>
      <c r="G42" s="201"/>
      <c r="H42" s="201"/>
      <c r="I42" s="202">
        <f t="shared" si="1"/>
        <v>0</v>
      </c>
    </row>
    <row r="43" spans="1:9" ht="13.5" hidden="1" thickBot="1" x14ac:dyDescent="0.25">
      <c r="A43" s="22"/>
      <c r="B43" s="13" t="s">
        <v>89</v>
      </c>
      <c r="C43" s="201"/>
      <c r="D43" s="201"/>
      <c r="E43" s="201"/>
      <c r="F43" s="202">
        <f t="shared" si="0"/>
        <v>0</v>
      </c>
      <c r="G43" s="201"/>
      <c r="H43" s="201"/>
      <c r="I43" s="202">
        <f t="shared" si="1"/>
        <v>0</v>
      </c>
    </row>
    <row r="44" spans="1:9" ht="13.5" hidden="1" thickBot="1" x14ac:dyDescent="0.25">
      <c r="A44" s="23"/>
      <c r="B44" s="31" t="s">
        <v>90</v>
      </c>
      <c r="C44" s="203"/>
      <c r="D44" s="203"/>
      <c r="E44" s="203"/>
      <c r="F44" s="204">
        <f t="shared" si="0"/>
        <v>0</v>
      </c>
      <c r="G44" s="203"/>
      <c r="H44" s="203"/>
      <c r="I44" s="204">
        <f t="shared" si="1"/>
        <v>0</v>
      </c>
    </row>
    <row r="45" spans="1:9" x14ac:dyDescent="0.2">
      <c r="A45" s="21" t="s">
        <v>91</v>
      </c>
      <c r="B45" s="20" t="s">
        <v>23</v>
      </c>
      <c r="C45" s="199">
        <f>C46+C47+C48+C49+C54+C55+C56+C57+C58+C59+C60</f>
        <v>23413335</v>
      </c>
      <c r="D45" s="199">
        <f>D46+D47+D48+D49+D54+D55+D56+D57+D58+D59+D60</f>
        <v>30194880</v>
      </c>
      <c r="E45" s="199">
        <f>E46+E47+E48+E49+E54+E55+E56+E57+E58+E59+E60</f>
        <v>0</v>
      </c>
      <c r="F45" s="200">
        <f t="shared" si="0"/>
        <v>30194880</v>
      </c>
      <c r="G45" s="199">
        <f>G46+G47+G48+G49+G54+G55+G56+G57+G58+G59+G60</f>
        <v>30194880</v>
      </c>
      <c r="H45" s="199">
        <f>H46+H47+H48+H49+H54+H55+H56+H57+H58+H59+H60</f>
        <v>0</v>
      </c>
      <c r="I45" s="200">
        <f t="shared" si="1"/>
        <v>30194880</v>
      </c>
    </row>
    <row r="46" spans="1:9" x14ac:dyDescent="0.2">
      <c r="A46" s="22" t="s">
        <v>92</v>
      </c>
      <c r="B46" s="13" t="s">
        <v>93</v>
      </c>
      <c r="C46" s="201"/>
      <c r="D46" s="201"/>
      <c r="E46" s="201"/>
      <c r="F46" s="202">
        <f t="shared" si="0"/>
        <v>0</v>
      </c>
      <c r="G46" s="201"/>
      <c r="H46" s="201"/>
      <c r="I46" s="202">
        <f t="shared" si="1"/>
        <v>0</v>
      </c>
    </row>
    <row r="47" spans="1:9" x14ac:dyDescent="0.2">
      <c r="A47" s="22" t="s">
        <v>94</v>
      </c>
      <c r="B47" s="13" t="s">
        <v>95</v>
      </c>
      <c r="C47" s="201"/>
      <c r="D47" s="201"/>
      <c r="E47" s="201"/>
      <c r="F47" s="202">
        <f t="shared" si="0"/>
        <v>0</v>
      </c>
      <c r="G47" s="201"/>
      <c r="H47" s="201"/>
      <c r="I47" s="202">
        <f t="shared" si="1"/>
        <v>0</v>
      </c>
    </row>
    <row r="48" spans="1:9" x14ac:dyDescent="0.2">
      <c r="A48" s="22" t="s">
        <v>96</v>
      </c>
      <c r="B48" s="13" t="s">
        <v>97</v>
      </c>
      <c r="C48" s="201"/>
      <c r="D48" s="201"/>
      <c r="E48" s="201"/>
      <c r="F48" s="202">
        <f t="shared" si="0"/>
        <v>0</v>
      </c>
      <c r="G48" s="201"/>
      <c r="H48" s="201"/>
      <c r="I48" s="202">
        <f t="shared" si="1"/>
        <v>0</v>
      </c>
    </row>
    <row r="49" spans="1:9" x14ac:dyDescent="0.2">
      <c r="A49" s="22" t="s">
        <v>98</v>
      </c>
      <c r="B49" s="13" t="s">
        <v>99</v>
      </c>
      <c r="C49" s="201">
        <f>SUM(C50:C53)</f>
        <v>0</v>
      </c>
      <c r="D49" s="201">
        <f>SUM(D50:D53)</f>
        <v>0</v>
      </c>
      <c r="E49" s="201">
        <f>SUM(E50:E53)</f>
        <v>0</v>
      </c>
      <c r="F49" s="202">
        <f t="shared" si="0"/>
        <v>0</v>
      </c>
      <c r="G49" s="201">
        <f>SUM(G50:G53)</f>
        <v>0</v>
      </c>
      <c r="H49" s="201">
        <f>SUM(H50:H53)</f>
        <v>0</v>
      </c>
      <c r="I49" s="202">
        <f t="shared" si="1"/>
        <v>0</v>
      </c>
    </row>
    <row r="50" spans="1:9" hidden="1" x14ac:dyDescent="0.2">
      <c r="A50" s="22"/>
      <c r="B50" s="13" t="s">
        <v>100</v>
      </c>
      <c r="C50" s="201"/>
      <c r="D50" s="201"/>
      <c r="E50" s="201"/>
      <c r="F50" s="202">
        <f t="shared" si="0"/>
        <v>0</v>
      </c>
      <c r="G50" s="201"/>
      <c r="H50" s="201"/>
      <c r="I50" s="202">
        <f t="shared" si="1"/>
        <v>0</v>
      </c>
    </row>
    <row r="51" spans="1:9" hidden="1" x14ac:dyDescent="0.2">
      <c r="A51" s="22"/>
      <c r="B51" s="13" t="s">
        <v>101</v>
      </c>
      <c r="C51" s="201"/>
      <c r="D51" s="201"/>
      <c r="E51" s="201"/>
      <c r="F51" s="202">
        <f t="shared" si="0"/>
        <v>0</v>
      </c>
      <c r="G51" s="201"/>
      <c r="H51" s="201"/>
      <c r="I51" s="202">
        <f t="shared" si="1"/>
        <v>0</v>
      </c>
    </row>
    <row r="52" spans="1:9" hidden="1" x14ac:dyDescent="0.2">
      <c r="A52" s="22"/>
      <c r="B52" s="13" t="s">
        <v>102</v>
      </c>
      <c r="C52" s="201"/>
      <c r="D52" s="201"/>
      <c r="E52" s="201"/>
      <c r="F52" s="202">
        <f t="shared" si="0"/>
        <v>0</v>
      </c>
      <c r="G52" s="201"/>
      <c r="H52" s="201"/>
      <c r="I52" s="202">
        <f t="shared" si="1"/>
        <v>0</v>
      </c>
    </row>
    <row r="53" spans="1:9" hidden="1" x14ac:dyDescent="0.2">
      <c r="A53" s="22"/>
      <c r="B53" s="13" t="s">
        <v>103</v>
      </c>
      <c r="C53" s="201"/>
      <c r="D53" s="201"/>
      <c r="E53" s="201"/>
      <c r="F53" s="202">
        <f t="shared" si="0"/>
        <v>0</v>
      </c>
      <c r="G53" s="201"/>
      <c r="H53" s="201"/>
      <c r="I53" s="202">
        <f t="shared" si="1"/>
        <v>0</v>
      </c>
    </row>
    <row r="54" spans="1:9" x14ac:dyDescent="0.2">
      <c r="A54" s="22" t="s">
        <v>104</v>
      </c>
      <c r="B54" s="13" t="s">
        <v>105</v>
      </c>
      <c r="C54" s="201">
        <v>18435521</v>
      </c>
      <c r="D54" s="201">
        <v>23775496</v>
      </c>
      <c r="E54" s="201"/>
      <c r="F54" s="202">
        <v>18897638</v>
      </c>
      <c r="G54" s="201">
        <v>23775496</v>
      </c>
      <c r="H54" s="201"/>
      <c r="I54" s="202">
        <v>18897638</v>
      </c>
    </row>
    <row r="55" spans="1:9" ht="13.5" thickBot="1" x14ac:dyDescent="0.25">
      <c r="A55" s="22" t="s">
        <v>106</v>
      </c>
      <c r="B55" s="13" t="s">
        <v>107</v>
      </c>
      <c r="C55" s="201">
        <v>4977814</v>
      </c>
      <c r="D55" s="201">
        <v>6419384</v>
      </c>
      <c r="E55" s="201"/>
      <c r="F55" s="202">
        <f t="shared" si="0"/>
        <v>6419384</v>
      </c>
      <c r="G55" s="201">
        <v>6419384</v>
      </c>
      <c r="H55" s="201"/>
      <c r="I55" s="202">
        <f t="shared" ref="I55:I72" si="2">SUM(G55:H55)</f>
        <v>6419384</v>
      </c>
    </row>
    <row r="56" spans="1:9" ht="13.5" hidden="1" thickBot="1" x14ac:dyDescent="0.25">
      <c r="A56" s="22" t="s">
        <v>108</v>
      </c>
      <c r="B56" s="13" t="s">
        <v>109</v>
      </c>
      <c r="C56" s="201"/>
      <c r="D56" s="201"/>
      <c r="E56" s="201"/>
      <c r="F56" s="202">
        <f t="shared" si="0"/>
        <v>0</v>
      </c>
      <c r="G56" s="201"/>
      <c r="H56" s="201"/>
      <c r="I56" s="202">
        <f t="shared" si="2"/>
        <v>0</v>
      </c>
    </row>
    <row r="57" spans="1:9" ht="13.5" hidden="1" thickBot="1" x14ac:dyDescent="0.25">
      <c r="A57" s="22" t="s">
        <v>110</v>
      </c>
      <c r="B57" s="13" t="s">
        <v>111</v>
      </c>
      <c r="C57" s="201"/>
      <c r="D57" s="201"/>
      <c r="E57" s="201"/>
      <c r="F57" s="202">
        <f t="shared" si="0"/>
        <v>0</v>
      </c>
      <c r="G57" s="201"/>
      <c r="H57" s="201"/>
      <c r="I57" s="202">
        <f t="shared" si="2"/>
        <v>0</v>
      </c>
    </row>
    <row r="58" spans="1:9" ht="13.5" hidden="1" thickBot="1" x14ac:dyDescent="0.25">
      <c r="A58" s="22" t="s">
        <v>112</v>
      </c>
      <c r="B58" s="13" t="s">
        <v>113</v>
      </c>
      <c r="C58" s="201"/>
      <c r="D58" s="201"/>
      <c r="E58" s="201"/>
      <c r="F58" s="202">
        <f t="shared" si="0"/>
        <v>0</v>
      </c>
      <c r="G58" s="201"/>
      <c r="H58" s="201"/>
      <c r="I58" s="202">
        <f t="shared" si="2"/>
        <v>0</v>
      </c>
    </row>
    <row r="59" spans="1:9" ht="13.5" hidden="1" thickBot="1" x14ac:dyDescent="0.25">
      <c r="A59" s="22" t="s">
        <v>114</v>
      </c>
      <c r="B59" s="13" t="s">
        <v>115</v>
      </c>
      <c r="C59" s="201"/>
      <c r="D59" s="201"/>
      <c r="E59" s="201"/>
      <c r="F59" s="202">
        <f t="shared" si="0"/>
        <v>0</v>
      </c>
      <c r="G59" s="201"/>
      <c r="H59" s="201"/>
      <c r="I59" s="202">
        <f t="shared" si="2"/>
        <v>0</v>
      </c>
    </row>
    <row r="60" spans="1:9" ht="13.5" hidden="1" thickBot="1" x14ac:dyDescent="0.25">
      <c r="A60" s="23" t="s">
        <v>116</v>
      </c>
      <c r="B60" s="31" t="s">
        <v>117</v>
      </c>
      <c r="C60" s="203"/>
      <c r="D60" s="203"/>
      <c r="E60" s="203"/>
      <c r="F60" s="204">
        <f t="shared" si="0"/>
        <v>0</v>
      </c>
      <c r="G60" s="203"/>
      <c r="H60" s="203"/>
      <c r="I60" s="204">
        <f t="shared" si="2"/>
        <v>0</v>
      </c>
    </row>
    <row r="61" spans="1:9" ht="13.5" thickBot="1" x14ac:dyDescent="0.25">
      <c r="A61" s="21" t="s">
        <v>118</v>
      </c>
      <c r="B61" s="20" t="s">
        <v>25</v>
      </c>
      <c r="C61" s="205">
        <f>SUM(C62:C66)</f>
        <v>0</v>
      </c>
      <c r="D61" s="205">
        <f>SUM(D62:D66)</f>
        <v>0</v>
      </c>
      <c r="E61" s="205">
        <f>SUM(E62:E66)</f>
        <v>0</v>
      </c>
      <c r="F61" s="206">
        <f t="shared" si="0"/>
        <v>0</v>
      </c>
      <c r="G61" s="205">
        <f>SUM(G62:G66)</f>
        <v>0</v>
      </c>
      <c r="H61" s="205">
        <f>SUM(H62:H66)</f>
        <v>0</v>
      </c>
      <c r="I61" s="206">
        <f t="shared" si="2"/>
        <v>0</v>
      </c>
    </row>
    <row r="62" spans="1:9" ht="13.5" hidden="1" thickBot="1" x14ac:dyDescent="0.25">
      <c r="A62" s="22" t="s">
        <v>119</v>
      </c>
      <c r="B62" s="13" t="s">
        <v>120</v>
      </c>
      <c r="C62" s="199"/>
      <c r="D62" s="199"/>
      <c r="E62" s="199"/>
      <c r="F62" s="200">
        <f t="shared" si="0"/>
        <v>0</v>
      </c>
      <c r="G62" s="199"/>
      <c r="H62" s="199"/>
      <c r="I62" s="200">
        <f t="shared" si="2"/>
        <v>0</v>
      </c>
    </row>
    <row r="63" spans="1:9" ht="13.5" hidden="1" thickBot="1" x14ac:dyDescent="0.25">
      <c r="A63" s="22" t="s">
        <v>121</v>
      </c>
      <c r="B63" s="13" t="s">
        <v>122</v>
      </c>
      <c r="C63" s="201"/>
      <c r="D63" s="201"/>
      <c r="E63" s="201"/>
      <c r="F63" s="202">
        <f t="shared" si="0"/>
        <v>0</v>
      </c>
      <c r="G63" s="201"/>
      <c r="H63" s="201"/>
      <c r="I63" s="202">
        <f t="shared" si="2"/>
        <v>0</v>
      </c>
    </row>
    <row r="64" spans="1:9" ht="13.5" hidden="1" thickBot="1" x14ac:dyDescent="0.25">
      <c r="A64" s="22" t="s">
        <v>123</v>
      </c>
      <c r="B64" s="13" t="s">
        <v>124</v>
      </c>
      <c r="C64" s="201"/>
      <c r="D64" s="201"/>
      <c r="E64" s="201"/>
      <c r="F64" s="202">
        <f t="shared" si="0"/>
        <v>0</v>
      </c>
      <c r="G64" s="201"/>
      <c r="H64" s="201"/>
      <c r="I64" s="202">
        <f t="shared" si="2"/>
        <v>0</v>
      </c>
    </row>
    <row r="65" spans="1:9" ht="13.5" hidden="1" thickBot="1" x14ac:dyDescent="0.25">
      <c r="A65" s="22" t="s">
        <v>125</v>
      </c>
      <c r="B65" s="13" t="s">
        <v>126</v>
      </c>
      <c r="C65" s="201"/>
      <c r="D65" s="201"/>
      <c r="E65" s="201"/>
      <c r="F65" s="202">
        <f t="shared" si="0"/>
        <v>0</v>
      </c>
      <c r="G65" s="201"/>
      <c r="H65" s="201"/>
      <c r="I65" s="202">
        <f t="shared" si="2"/>
        <v>0</v>
      </c>
    </row>
    <row r="66" spans="1:9" ht="13.5" hidden="1" thickBot="1" x14ac:dyDescent="0.25">
      <c r="A66" s="23" t="s">
        <v>127</v>
      </c>
      <c r="B66" s="31" t="s">
        <v>128</v>
      </c>
      <c r="C66" s="203"/>
      <c r="D66" s="203"/>
      <c r="E66" s="203"/>
      <c r="F66" s="204">
        <f t="shared" si="0"/>
        <v>0</v>
      </c>
      <c r="G66" s="203"/>
      <c r="H66" s="203"/>
      <c r="I66" s="204">
        <f t="shared" si="2"/>
        <v>0</v>
      </c>
    </row>
    <row r="67" spans="1:9" ht="13.5" thickBot="1" x14ac:dyDescent="0.25">
      <c r="A67" s="21" t="s">
        <v>129</v>
      </c>
      <c r="B67" s="20" t="s">
        <v>130</v>
      </c>
      <c r="C67" s="199">
        <f>SUM(C68:C69)</f>
        <v>0</v>
      </c>
      <c r="D67" s="199">
        <f>SUM(D68:D69)</f>
        <v>0</v>
      </c>
      <c r="E67" s="199">
        <f>SUM(E68:E69)</f>
        <v>0</v>
      </c>
      <c r="F67" s="200">
        <f t="shared" si="0"/>
        <v>0</v>
      </c>
      <c r="G67" s="199">
        <f>SUM(G68:G69)</f>
        <v>0</v>
      </c>
      <c r="H67" s="199">
        <f>SUM(H68:H69)</f>
        <v>0</v>
      </c>
      <c r="I67" s="200">
        <f t="shared" si="2"/>
        <v>0</v>
      </c>
    </row>
    <row r="68" spans="1:9" ht="13.5" hidden="1" thickBot="1" x14ac:dyDescent="0.25">
      <c r="A68" s="22" t="s">
        <v>131</v>
      </c>
      <c r="B68" s="13" t="s">
        <v>132</v>
      </c>
      <c r="C68" s="201"/>
      <c r="D68" s="201"/>
      <c r="E68" s="201"/>
      <c r="F68" s="202">
        <f t="shared" si="0"/>
        <v>0</v>
      </c>
      <c r="G68" s="201"/>
      <c r="H68" s="201"/>
      <c r="I68" s="202">
        <f t="shared" si="2"/>
        <v>0</v>
      </c>
    </row>
    <row r="69" spans="1:9" ht="13.5" hidden="1" thickBot="1" x14ac:dyDescent="0.25">
      <c r="A69" s="23" t="s">
        <v>133</v>
      </c>
      <c r="B69" s="31" t="s">
        <v>134</v>
      </c>
      <c r="C69" s="203"/>
      <c r="D69" s="203"/>
      <c r="E69" s="203"/>
      <c r="F69" s="204">
        <f t="shared" si="0"/>
        <v>0</v>
      </c>
      <c r="G69" s="203"/>
      <c r="H69" s="203"/>
      <c r="I69" s="204">
        <f t="shared" si="2"/>
        <v>0</v>
      </c>
    </row>
    <row r="70" spans="1:9" ht="13.5" thickBot="1" x14ac:dyDescent="0.25">
      <c r="A70" s="21" t="s">
        <v>135</v>
      </c>
      <c r="B70" s="20" t="s">
        <v>136</v>
      </c>
      <c r="C70" s="199">
        <f>C71</f>
        <v>0</v>
      </c>
      <c r="D70" s="199">
        <f>D71</f>
        <v>0</v>
      </c>
      <c r="E70" s="199">
        <f>E71</f>
        <v>0</v>
      </c>
      <c r="F70" s="200">
        <f t="shared" si="0"/>
        <v>0</v>
      </c>
      <c r="G70" s="199">
        <f>G71</f>
        <v>0</v>
      </c>
      <c r="H70" s="199">
        <f>H71</f>
        <v>0</v>
      </c>
      <c r="I70" s="200">
        <f t="shared" si="2"/>
        <v>0</v>
      </c>
    </row>
    <row r="71" spans="1:9" ht="13.5" hidden="1" thickBot="1" x14ac:dyDescent="0.25">
      <c r="A71" s="23"/>
      <c r="B71" s="31" t="s">
        <v>137</v>
      </c>
      <c r="C71" s="203"/>
      <c r="D71" s="203"/>
      <c r="E71" s="203"/>
      <c r="F71" s="204">
        <f t="shared" si="0"/>
        <v>0</v>
      </c>
      <c r="G71" s="203"/>
      <c r="H71" s="203"/>
      <c r="I71" s="204">
        <f t="shared" si="2"/>
        <v>0</v>
      </c>
    </row>
    <row r="72" spans="1:9" ht="13.5" thickBot="1" x14ac:dyDescent="0.25">
      <c r="A72" s="24" t="s">
        <v>138</v>
      </c>
      <c r="B72" s="7" t="s">
        <v>139</v>
      </c>
      <c r="C72" s="205">
        <f>C9+C22+C25+C45+C61+C67+C70</f>
        <v>23413335</v>
      </c>
      <c r="D72" s="205">
        <f>D9+D22+D25+D45+D61+D67+D70</f>
        <v>30194880</v>
      </c>
      <c r="E72" s="205">
        <f>E9+E22+E25+E45+E61+E67+E70</f>
        <v>0</v>
      </c>
      <c r="F72" s="206">
        <f t="shared" si="0"/>
        <v>30194880</v>
      </c>
      <c r="G72" s="205">
        <f>G9+G22+G25+G45+G61+G67+G70</f>
        <v>30194880</v>
      </c>
      <c r="H72" s="205">
        <f>H9+H22+H25+H45+H61+H67+H70</f>
        <v>0</v>
      </c>
      <c r="I72" s="206">
        <f t="shared" si="2"/>
        <v>30194880</v>
      </c>
    </row>
    <row r="73" spans="1:9" ht="13.5" thickBot="1" x14ac:dyDescent="0.25">
      <c r="A73" s="25" t="s">
        <v>140</v>
      </c>
      <c r="B73" s="35" t="s">
        <v>141</v>
      </c>
      <c r="C73" s="199">
        <f>C74+C82</f>
        <v>0</v>
      </c>
      <c r="D73" s="199">
        <f>D74+D82</f>
        <v>0</v>
      </c>
      <c r="E73" s="199">
        <f>E74+E82</f>
        <v>0</v>
      </c>
      <c r="F73" s="200">
        <f t="shared" ref="F73:F80" si="3">SUM(D73:E73)</f>
        <v>0</v>
      </c>
      <c r="G73" s="199">
        <f>G74+G82</f>
        <v>0</v>
      </c>
      <c r="H73" s="199">
        <f>H74+H82</f>
        <v>0</v>
      </c>
      <c r="I73" s="200">
        <f t="shared" ref="I73:I80" si="4">SUM(G73:H73)</f>
        <v>0</v>
      </c>
    </row>
    <row r="74" spans="1:9" ht="13.5" hidden="1" thickBot="1" x14ac:dyDescent="0.25">
      <c r="A74" s="22" t="s">
        <v>142</v>
      </c>
      <c r="B74" s="13" t="s">
        <v>143</v>
      </c>
      <c r="C74" s="201">
        <f>SUM(C75:C76,C77,C78,C82,C81)</f>
        <v>0</v>
      </c>
      <c r="D74" s="201">
        <f t="shared" ref="D74:E74" si="5">SUM(D75:D76,D77,D78,D82,D81)</f>
        <v>0</v>
      </c>
      <c r="E74" s="201">
        <f t="shared" si="5"/>
        <v>0</v>
      </c>
      <c r="F74" s="202">
        <f t="shared" si="3"/>
        <v>0</v>
      </c>
      <c r="G74" s="201">
        <f t="shared" ref="G74:H74" si="6">SUM(G75:G76,G77,G78,G82,G81)</f>
        <v>0</v>
      </c>
      <c r="H74" s="201">
        <f t="shared" si="6"/>
        <v>0</v>
      </c>
      <c r="I74" s="202">
        <f t="shared" si="4"/>
        <v>0</v>
      </c>
    </row>
    <row r="75" spans="1:9" ht="13.5" hidden="1" thickBot="1" x14ac:dyDescent="0.25">
      <c r="A75" s="22" t="s">
        <v>144</v>
      </c>
      <c r="B75" s="13" t="s">
        <v>145</v>
      </c>
      <c r="C75" s="201"/>
      <c r="D75" s="201"/>
      <c r="E75" s="201"/>
      <c r="F75" s="202">
        <f t="shared" si="3"/>
        <v>0</v>
      </c>
      <c r="G75" s="201"/>
      <c r="H75" s="201"/>
      <c r="I75" s="202">
        <f t="shared" si="4"/>
        <v>0</v>
      </c>
    </row>
    <row r="76" spans="1:9" ht="13.5" hidden="1" thickBot="1" x14ac:dyDescent="0.25">
      <c r="A76" s="22" t="s">
        <v>146</v>
      </c>
      <c r="B76" s="13" t="s">
        <v>147</v>
      </c>
      <c r="C76" s="201"/>
      <c r="D76" s="201"/>
      <c r="E76" s="201"/>
      <c r="F76" s="202">
        <f t="shared" si="3"/>
        <v>0</v>
      </c>
      <c r="G76" s="201"/>
      <c r="H76" s="201"/>
      <c r="I76" s="202">
        <f t="shared" si="4"/>
        <v>0</v>
      </c>
    </row>
    <row r="77" spans="1:9" ht="13.5" hidden="1" thickBot="1" x14ac:dyDescent="0.25">
      <c r="A77" s="22" t="s">
        <v>148</v>
      </c>
      <c r="B77" s="13" t="s">
        <v>149</v>
      </c>
      <c r="C77" s="201"/>
      <c r="D77" s="201"/>
      <c r="E77" s="201"/>
      <c r="F77" s="202">
        <f t="shared" si="3"/>
        <v>0</v>
      </c>
      <c r="G77" s="201"/>
      <c r="H77" s="201"/>
      <c r="I77" s="202">
        <f t="shared" si="4"/>
        <v>0</v>
      </c>
    </row>
    <row r="78" spans="1:9" ht="13.5" hidden="1" thickBot="1" x14ac:dyDescent="0.25">
      <c r="A78" s="22" t="s">
        <v>150</v>
      </c>
      <c r="B78" s="13" t="s">
        <v>151</v>
      </c>
      <c r="C78" s="201">
        <f>SUM(C79:C80)</f>
        <v>0</v>
      </c>
      <c r="D78" s="201">
        <f>SUM(D79:D80)</f>
        <v>0</v>
      </c>
      <c r="E78" s="201">
        <f>SUM(E79:E80)</f>
        <v>0</v>
      </c>
      <c r="F78" s="202">
        <f t="shared" si="3"/>
        <v>0</v>
      </c>
      <c r="G78" s="201">
        <f>SUM(G79:G80)</f>
        <v>0</v>
      </c>
      <c r="H78" s="201">
        <f>SUM(H79:H80)</f>
        <v>0</v>
      </c>
      <c r="I78" s="202">
        <f t="shared" si="4"/>
        <v>0</v>
      </c>
    </row>
    <row r="79" spans="1:9" ht="13.5" hidden="1" thickBot="1" x14ac:dyDescent="0.25">
      <c r="A79" s="22"/>
      <c r="B79" s="13" t="s">
        <v>26</v>
      </c>
      <c r="C79" s="201"/>
      <c r="D79" s="201"/>
      <c r="E79" s="201"/>
      <c r="F79" s="202">
        <f t="shared" si="3"/>
        <v>0</v>
      </c>
      <c r="G79" s="201"/>
      <c r="H79" s="201"/>
      <c r="I79" s="202">
        <f t="shared" si="4"/>
        <v>0</v>
      </c>
    </row>
    <row r="80" spans="1:9" ht="13.5" hidden="1" thickBot="1" x14ac:dyDescent="0.25">
      <c r="A80" s="22"/>
      <c r="B80" s="13" t="s">
        <v>27</v>
      </c>
      <c r="C80" s="201"/>
      <c r="D80" s="201"/>
      <c r="E80" s="201"/>
      <c r="F80" s="202">
        <f t="shared" si="3"/>
        <v>0</v>
      </c>
      <c r="G80" s="201"/>
      <c r="H80" s="201"/>
      <c r="I80" s="202">
        <f t="shared" si="4"/>
        <v>0</v>
      </c>
    </row>
    <row r="81" spans="1:9" ht="13.5" hidden="1" thickBot="1" x14ac:dyDescent="0.25">
      <c r="A81" s="22" t="s">
        <v>545</v>
      </c>
      <c r="B81" s="13" t="s">
        <v>405</v>
      </c>
      <c r="C81" s="201"/>
      <c r="D81" s="201"/>
      <c r="E81" s="201"/>
      <c r="F81" s="202"/>
      <c r="G81" s="201"/>
      <c r="H81" s="201"/>
      <c r="I81" s="202"/>
    </row>
    <row r="82" spans="1:9" ht="13.5" hidden="1" thickBot="1" x14ac:dyDescent="0.25">
      <c r="A82" s="22" t="s">
        <v>152</v>
      </c>
      <c r="B82" s="13" t="s">
        <v>153</v>
      </c>
      <c r="C82" s="201"/>
      <c r="D82" s="201"/>
      <c r="E82" s="201"/>
      <c r="F82" s="202">
        <f t="shared" ref="F82:F84" si="7">SUM(D82:E82)</f>
        <v>0</v>
      </c>
      <c r="G82" s="201"/>
      <c r="H82" s="201"/>
      <c r="I82" s="202">
        <f t="shared" ref="I82:I84" si="8">SUM(G82:H82)</f>
        <v>0</v>
      </c>
    </row>
    <row r="83" spans="1:9" ht="13.5" hidden="1" thickBot="1" x14ac:dyDescent="0.25">
      <c r="A83" s="23" t="s">
        <v>154</v>
      </c>
      <c r="B83" s="31" t="s">
        <v>155</v>
      </c>
      <c r="C83" s="203"/>
      <c r="D83" s="203"/>
      <c r="E83" s="203"/>
      <c r="F83" s="204">
        <f t="shared" si="7"/>
        <v>0</v>
      </c>
      <c r="G83" s="203"/>
      <c r="H83" s="203"/>
      <c r="I83" s="204">
        <f t="shared" si="8"/>
        <v>0</v>
      </c>
    </row>
    <row r="84" spans="1:9" ht="13.5" thickBot="1" x14ac:dyDescent="0.25">
      <c r="A84" s="24" t="s">
        <v>260</v>
      </c>
      <c r="B84" s="7" t="s">
        <v>156</v>
      </c>
      <c r="C84" s="205">
        <f>C72+C73</f>
        <v>23413335</v>
      </c>
      <c r="D84" s="205">
        <f>D72+D73</f>
        <v>30194880</v>
      </c>
      <c r="E84" s="205">
        <f>E72+E73</f>
        <v>0</v>
      </c>
      <c r="F84" s="206">
        <f t="shared" si="7"/>
        <v>30194880</v>
      </c>
      <c r="G84" s="205">
        <f>G72+G73</f>
        <v>30194880</v>
      </c>
      <c r="H84" s="205">
        <f>H72+H73</f>
        <v>0</v>
      </c>
      <c r="I84" s="206">
        <f t="shared" si="8"/>
        <v>30194880</v>
      </c>
    </row>
    <row r="85" spans="1:9" x14ac:dyDescent="0.2">
      <c r="A85" s="26"/>
      <c r="B85" s="27"/>
      <c r="C85" s="153"/>
      <c r="D85" s="163"/>
      <c r="E85" s="163"/>
      <c r="F85" s="163"/>
      <c r="G85" s="163"/>
      <c r="H85" s="163"/>
      <c r="I85" s="163"/>
    </row>
    <row r="86" spans="1:9" ht="13.5" thickBot="1" x14ac:dyDescent="0.25">
      <c r="A86" s="36"/>
      <c r="B86" s="37"/>
      <c r="C86" s="155"/>
      <c r="D86" s="207"/>
      <c r="E86" s="207"/>
      <c r="F86" s="207"/>
      <c r="G86" s="207"/>
      <c r="H86" s="207"/>
      <c r="I86" s="207"/>
    </row>
    <row r="87" spans="1:9" x14ac:dyDescent="0.2">
      <c r="A87" s="28" t="s">
        <v>157</v>
      </c>
      <c r="B87" s="20" t="s">
        <v>31</v>
      </c>
      <c r="C87" s="199">
        <f>C88+C100</f>
        <v>2435520</v>
      </c>
      <c r="D87" s="199">
        <f>D88+D100</f>
        <v>2547300</v>
      </c>
      <c r="E87" s="199">
        <f>E88+E100</f>
        <v>0</v>
      </c>
      <c r="F87" s="208">
        <f t="shared" ref="F87:F149" si="9">SUM(D87:E87)</f>
        <v>2547300</v>
      </c>
      <c r="G87" s="199">
        <f>G88+G100</f>
        <v>2547300</v>
      </c>
      <c r="H87" s="199">
        <f>H88+H100</f>
        <v>0</v>
      </c>
      <c r="I87" s="208">
        <f t="shared" ref="I87:I112" si="10">SUM(G87:H87)</f>
        <v>2547300</v>
      </c>
    </row>
    <row r="88" spans="1:9" x14ac:dyDescent="0.2">
      <c r="A88" s="29" t="s">
        <v>158</v>
      </c>
      <c r="B88" s="13" t="s">
        <v>159</v>
      </c>
      <c r="C88" s="201">
        <f>SUM(C89:C99)</f>
        <v>2435520</v>
      </c>
      <c r="D88" s="201">
        <f>SUM(D89:D99)</f>
        <v>2547300</v>
      </c>
      <c r="E88" s="201">
        <f>SUM(E89:E99)</f>
        <v>0</v>
      </c>
      <c r="F88" s="202">
        <f t="shared" si="9"/>
        <v>2547300</v>
      </c>
      <c r="G88" s="201">
        <f>SUM(G89:G99)</f>
        <v>2547300</v>
      </c>
      <c r="H88" s="201">
        <f>SUM(H89:H99)</f>
        <v>0</v>
      </c>
      <c r="I88" s="202">
        <f t="shared" si="10"/>
        <v>2547300</v>
      </c>
    </row>
    <row r="89" spans="1:9" x14ac:dyDescent="0.2">
      <c r="A89" s="29" t="s">
        <v>160</v>
      </c>
      <c r="B89" s="13" t="s">
        <v>161</v>
      </c>
      <c r="C89" s="201">
        <v>2256520</v>
      </c>
      <c r="D89" s="201">
        <v>2367300</v>
      </c>
      <c r="E89" s="201"/>
      <c r="F89" s="202">
        <f t="shared" si="9"/>
        <v>2367300</v>
      </c>
      <c r="G89" s="201">
        <v>2367300</v>
      </c>
      <c r="H89" s="201"/>
      <c r="I89" s="202">
        <f t="shared" si="10"/>
        <v>2367300</v>
      </c>
    </row>
    <row r="90" spans="1:9" x14ac:dyDescent="0.2">
      <c r="A90" s="29" t="s">
        <v>535</v>
      </c>
      <c r="B90" s="13" t="s">
        <v>536</v>
      </c>
      <c r="C90" s="201">
        <v>0</v>
      </c>
      <c r="D90" s="201"/>
      <c r="E90" s="201"/>
      <c r="F90" s="202">
        <f t="shared" si="9"/>
        <v>0</v>
      </c>
      <c r="G90" s="201"/>
      <c r="H90" s="201"/>
      <c r="I90" s="202">
        <f t="shared" si="10"/>
        <v>0</v>
      </c>
    </row>
    <row r="91" spans="1:9" x14ac:dyDescent="0.2">
      <c r="A91" s="29" t="s">
        <v>162</v>
      </c>
      <c r="B91" s="13" t="s">
        <v>163</v>
      </c>
      <c r="C91" s="201"/>
      <c r="D91" s="201">
        <v>0</v>
      </c>
      <c r="E91" s="201"/>
      <c r="F91" s="202">
        <f t="shared" si="9"/>
        <v>0</v>
      </c>
      <c r="G91" s="201">
        <v>0</v>
      </c>
      <c r="H91" s="201"/>
      <c r="I91" s="202">
        <f t="shared" si="10"/>
        <v>0</v>
      </c>
    </row>
    <row r="92" spans="1:9" x14ac:dyDescent="0.2">
      <c r="A92" s="29" t="s">
        <v>164</v>
      </c>
      <c r="B92" s="13" t="s">
        <v>165</v>
      </c>
      <c r="C92" s="201">
        <v>0</v>
      </c>
      <c r="D92" s="201"/>
      <c r="E92" s="201"/>
      <c r="F92" s="202">
        <f t="shared" si="9"/>
        <v>0</v>
      </c>
      <c r="G92" s="201"/>
      <c r="H92" s="201"/>
      <c r="I92" s="202">
        <f t="shared" si="10"/>
        <v>0</v>
      </c>
    </row>
    <row r="93" spans="1:9" x14ac:dyDescent="0.2">
      <c r="A93" s="29" t="s">
        <v>166</v>
      </c>
      <c r="B93" s="13" t="s">
        <v>167</v>
      </c>
      <c r="C93" s="201"/>
      <c r="D93" s="201"/>
      <c r="E93" s="201"/>
      <c r="F93" s="202">
        <f t="shared" si="9"/>
        <v>0</v>
      </c>
      <c r="G93" s="201"/>
      <c r="H93" s="201"/>
      <c r="I93" s="202">
        <f t="shared" si="10"/>
        <v>0</v>
      </c>
    </row>
    <row r="94" spans="1:9" x14ac:dyDescent="0.2">
      <c r="A94" s="29" t="s">
        <v>168</v>
      </c>
      <c r="B94" s="13" t="s">
        <v>169</v>
      </c>
      <c r="C94" s="201"/>
      <c r="D94" s="201"/>
      <c r="E94" s="201"/>
      <c r="F94" s="202">
        <f t="shared" si="9"/>
        <v>0</v>
      </c>
      <c r="G94" s="201"/>
      <c r="H94" s="201"/>
      <c r="I94" s="202">
        <f t="shared" si="10"/>
        <v>0</v>
      </c>
    </row>
    <row r="95" spans="1:9" x14ac:dyDescent="0.2">
      <c r="A95" s="29" t="s">
        <v>170</v>
      </c>
      <c r="B95" s="13" t="s">
        <v>171</v>
      </c>
      <c r="C95" s="201"/>
      <c r="D95" s="201"/>
      <c r="E95" s="201"/>
      <c r="F95" s="202">
        <f t="shared" si="9"/>
        <v>0</v>
      </c>
      <c r="G95" s="201"/>
      <c r="H95" s="201"/>
      <c r="I95" s="202">
        <f t="shared" si="10"/>
        <v>0</v>
      </c>
    </row>
    <row r="96" spans="1:9" x14ac:dyDescent="0.2">
      <c r="A96" s="29" t="s">
        <v>172</v>
      </c>
      <c r="B96" s="13" t="s">
        <v>173</v>
      </c>
      <c r="C96" s="201"/>
      <c r="D96" s="201"/>
      <c r="E96" s="201"/>
      <c r="F96" s="202">
        <f t="shared" si="9"/>
        <v>0</v>
      </c>
      <c r="G96" s="201"/>
      <c r="H96" s="201"/>
      <c r="I96" s="202">
        <f t="shared" si="10"/>
        <v>0</v>
      </c>
    </row>
    <row r="97" spans="1:9" x14ac:dyDescent="0.2">
      <c r="A97" s="29" t="s">
        <v>174</v>
      </c>
      <c r="B97" s="13" t="s">
        <v>175</v>
      </c>
      <c r="C97" s="201"/>
      <c r="D97" s="201"/>
      <c r="E97" s="201"/>
      <c r="F97" s="202">
        <f t="shared" si="9"/>
        <v>0</v>
      </c>
      <c r="G97" s="201"/>
      <c r="H97" s="201"/>
      <c r="I97" s="202">
        <f t="shared" si="10"/>
        <v>0</v>
      </c>
    </row>
    <row r="98" spans="1:9" x14ac:dyDescent="0.2">
      <c r="A98" s="29" t="s">
        <v>176</v>
      </c>
      <c r="B98" s="13" t="s">
        <v>177</v>
      </c>
      <c r="C98" s="201"/>
      <c r="D98" s="201"/>
      <c r="E98" s="201"/>
      <c r="F98" s="202">
        <f t="shared" si="9"/>
        <v>0</v>
      </c>
      <c r="G98" s="201"/>
      <c r="H98" s="201"/>
      <c r="I98" s="202">
        <f t="shared" si="10"/>
        <v>0</v>
      </c>
    </row>
    <row r="99" spans="1:9" x14ac:dyDescent="0.2">
      <c r="A99" s="29" t="s">
        <v>178</v>
      </c>
      <c r="B99" s="13" t="s">
        <v>179</v>
      </c>
      <c r="C99" s="201">
        <v>179000</v>
      </c>
      <c r="D99" s="201">
        <v>180000</v>
      </c>
      <c r="E99" s="201"/>
      <c r="F99" s="202">
        <f t="shared" si="9"/>
        <v>180000</v>
      </c>
      <c r="G99" s="201">
        <v>180000</v>
      </c>
      <c r="H99" s="201"/>
      <c r="I99" s="202">
        <f t="shared" si="10"/>
        <v>180000</v>
      </c>
    </row>
    <row r="100" spans="1:9" ht="13.5" thickBot="1" x14ac:dyDescent="0.25">
      <c r="A100" s="29" t="s">
        <v>180</v>
      </c>
      <c r="B100" s="13" t="s">
        <v>181</v>
      </c>
      <c r="C100" s="203">
        <f>SUM(C101:C103)</f>
        <v>0</v>
      </c>
      <c r="D100" s="203">
        <f>SUM(D101:D103)</f>
        <v>0</v>
      </c>
      <c r="E100" s="203">
        <f>SUM(E101:E103)</f>
        <v>0</v>
      </c>
      <c r="F100" s="204">
        <f t="shared" si="9"/>
        <v>0</v>
      </c>
      <c r="G100" s="203">
        <f>SUM(G101:G103)</f>
        <v>0</v>
      </c>
      <c r="H100" s="203">
        <f>SUM(H101:H103)</f>
        <v>0</v>
      </c>
      <c r="I100" s="204">
        <f t="shared" si="10"/>
        <v>0</v>
      </c>
    </row>
    <row r="101" spans="1:9" ht="13.5" hidden="1" thickBot="1" x14ac:dyDescent="0.25">
      <c r="A101" s="29" t="s">
        <v>182</v>
      </c>
      <c r="B101" s="13" t="s">
        <v>183</v>
      </c>
      <c r="C101" s="199"/>
      <c r="D101" s="199"/>
      <c r="E101" s="199"/>
      <c r="F101" s="200">
        <f t="shared" si="9"/>
        <v>0</v>
      </c>
      <c r="G101" s="199"/>
      <c r="H101" s="199"/>
      <c r="I101" s="200">
        <f t="shared" si="10"/>
        <v>0</v>
      </c>
    </row>
    <row r="102" spans="1:9" ht="13.5" hidden="1" thickBot="1" x14ac:dyDescent="0.25">
      <c r="A102" s="29" t="s">
        <v>184</v>
      </c>
      <c r="B102" s="13" t="s">
        <v>185</v>
      </c>
      <c r="C102" s="201"/>
      <c r="D102" s="201"/>
      <c r="E102" s="201"/>
      <c r="F102" s="202">
        <f t="shared" si="9"/>
        <v>0</v>
      </c>
      <c r="G102" s="201"/>
      <c r="H102" s="201"/>
      <c r="I102" s="202">
        <f t="shared" si="10"/>
        <v>0</v>
      </c>
    </row>
    <row r="103" spans="1:9" ht="13.5" hidden="1" thickBot="1" x14ac:dyDescent="0.25">
      <c r="A103" s="30" t="s">
        <v>186</v>
      </c>
      <c r="B103" s="31" t="s">
        <v>187</v>
      </c>
      <c r="C103" s="203"/>
      <c r="D103" s="203"/>
      <c r="E103" s="203"/>
      <c r="F103" s="204">
        <f t="shared" si="9"/>
        <v>0</v>
      </c>
      <c r="G103" s="203"/>
      <c r="H103" s="203"/>
      <c r="I103" s="204">
        <f t="shared" si="10"/>
        <v>0</v>
      </c>
    </row>
    <row r="104" spans="1:9" x14ac:dyDescent="0.2">
      <c r="A104" s="28" t="s">
        <v>188</v>
      </c>
      <c r="B104" s="20" t="s">
        <v>189</v>
      </c>
      <c r="C104" s="199">
        <f>SUM(C105:C109)</f>
        <v>320754</v>
      </c>
      <c r="D104" s="199">
        <f>SUM(D105:D109)</f>
        <v>331149</v>
      </c>
      <c r="E104" s="199">
        <f>SUM(E105:E109)</f>
        <v>0</v>
      </c>
      <c r="F104" s="200">
        <f t="shared" si="9"/>
        <v>331149</v>
      </c>
      <c r="G104" s="199">
        <f>SUM(G105:G109)</f>
        <v>331149</v>
      </c>
      <c r="H104" s="199">
        <f>SUM(H105:H109)</f>
        <v>0</v>
      </c>
      <c r="I104" s="200">
        <f t="shared" si="10"/>
        <v>331149</v>
      </c>
    </row>
    <row r="105" spans="1:9" x14ac:dyDescent="0.2">
      <c r="A105" s="29"/>
      <c r="B105" s="13" t="s">
        <v>190</v>
      </c>
      <c r="C105" s="201">
        <v>320754</v>
      </c>
      <c r="D105" s="201">
        <v>331149</v>
      </c>
      <c r="E105" s="201"/>
      <c r="F105" s="202">
        <f t="shared" si="9"/>
        <v>331149</v>
      </c>
      <c r="G105" s="201">
        <v>331149</v>
      </c>
      <c r="H105" s="201"/>
      <c r="I105" s="202">
        <f t="shared" si="10"/>
        <v>331149</v>
      </c>
    </row>
    <row r="106" spans="1:9" x14ac:dyDescent="0.2">
      <c r="A106" s="29"/>
      <c r="B106" s="13" t="s">
        <v>191</v>
      </c>
      <c r="C106" s="201"/>
      <c r="D106" s="201"/>
      <c r="E106" s="201"/>
      <c r="F106" s="202">
        <f t="shared" si="9"/>
        <v>0</v>
      </c>
      <c r="G106" s="201"/>
      <c r="H106" s="201"/>
      <c r="I106" s="202">
        <f t="shared" si="10"/>
        <v>0</v>
      </c>
    </row>
    <row r="107" spans="1:9" x14ac:dyDescent="0.2">
      <c r="A107" s="30"/>
      <c r="B107" s="31" t="s">
        <v>192</v>
      </c>
      <c r="C107" s="201"/>
      <c r="D107" s="201"/>
      <c r="E107" s="201"/>
      <c r="F107" s="202">
        <f t="shared" si="9"/>
        <v>0</v>
      </c>
      <c r="G107" s="201"/>
      <c r="H107" s="201"/>
      <c r="I107" s="202">
        <f t="shared" si="10"/>
        <v>0</v>
      </c>
    </row>
    <row r="108" spans="1:9" x14ac:dyDescent="0.2">
      <c r="A108" s="30"/>
      <c r="B108" s="31" t="s">
        <v>193</v>
      </c>
      <c r="C108" s="201"/>
      <c r="D108" s="201"/>
      <c r="E108" s="201"/>
      <c r="F108" s="202">
        <f t="shared" si="9"/>
        <v>0</v>
      </c>
      <c r="G108" s="201"/>
      <c r="H108" s="201"/>
      <c r="I108" s="202">
        <f t="shared" si="10"/>
        <v>0</v>
      </c>
    </row>
    <row r="109" spans="1:9" ht="13.5" thickBot="1" x14ac:dyDescent="0.25">
      <c r="A109" s="30"/>
      <c r="B109" s="31" t="s">
        <v>194</v>
      </c>
      <c r="C109" s="203">
        <v>0</v>
      </c>
      <c r="D109" s="203"/>
      <c r="E109" s="203"/>
      <c r="F109" s="204">
        <f t="shared" si="9"/>
        <v>0</v>
      </c>
      <c r="G109" s="203"/>
      <c r="H109" s="203"/>
      <c r="I109" s="204">
        <f t="shared" si="10"/>
        <v>0</v>
      </c>
    </row>
    <row r="110" spans="1:9" x14ac:dyDescent="0.2">
      <c r="A110" s="28" t="s">
        <v>195</v>
      </c>
      <c r="B110" s="20" t="s">
        <v>32</v>
      </c>
      <c r="C110" s="199">
        <f>SUM(C111:C112,C113,C126,C125)</f>
        <v>51720398</v>
      </c>
      <c r="D110" s="199">
        <f>SUM(D111:D112,D113,D126,D125)</f>
        <v>63774601</v>
      </c>
      <c r="E110" s="199">
        <f>SUM(E111:E112,E113,E126,E125)</f>
        <v>0</v>
      </c>
      <c r="F110" s="200">
        <f t="shared" si="9"/>
        <v>63774601</v>
      </c>
      <c r="G110" s="199">
        <f>SUM(G111:G112,G113,G126,G125)</f>
        <v>63774601</v>
      </c>
      <c r="H110" s="199">
        <f>SUM(H111:H112,H113,H126,H125)</f>
        <v>0</v>
      </c>
      <c r="I110" s="200">
        <f t="shared" si="10"/>
        <v>63774601</v>
      </c>
    </row>
    <row r="111" spans="1:9" x14ac:dyDescent="0.2">
      <c r="A111" s="29" t="s">
        <v>196</v>
      </c>
      <c r="B111" s="13" t="s">
        <v>197</v>
      </c>
      <c r="C111" s="201"/>
      <c r="D111" s="201"/>
      <c r="E111" s="201"/>
      <c r="F111" s="202">
        <f t="shared" si="9"/>
        <v>0</v>
      </c>
      <c r="G111" s="201"/>
      <c r="H111" s="201"/>
      <c r="I111" s="202">
        <f t="shared" si="10"/>
        <v>0</v>
      </c>
    </row>
    <row r="112" spans="1:9" x14ac:dyDescent="0.2">
      <c r="A112" s="29" t="s">
        <v>198</v>
      </c>
      <c r="B112" s="13" t="s">
        <v>199</v>
      </c>
      <c r="C112" s="201"/>
      <c r="D112" s="201"/>
      <c r="E112" s="201"/>
      <c r="F112" s="202">
        <f t="shared" si="9"/>
        <v>0</v>
      </c>
      <c r="G112" s="201"/>
      <c r="H112" s="201"/>
      <c r="I112" s="202">
        <f t="shared" si="10"/>
        <v>0</v>
      </c>
    </row>
    <row r="113" spans="1:21" ht="15" x14ac:dyDescent="0.25">
      <c r="A113" s="29" t="s">
        <v>200</v>
      </c>
      <c r="B113" s="13" t="s">
        <v>201</v>
      </c>
      <c r="C113" s="201">
        <f>SUM(C114:C124)</f>
        <v>40066838</v>
      </c>
      <c r="D113" s="125">
        <f t="shared" ref="D113:F113" si="11">SUM(D114:D124)-D115-D116-D117-D118</f>
        <v>50216221</v>
      </c>
      <c r="E113" s="125">
        <f t="shared" si="11"/>
        <v>0</v>
      </c>
      <c r="F113" s="125">
        <f t="shared" si="11"/>
        <v>50216221</v>
      </c>
      <c r="G113" s="125">
        <f t="shared" ref="G113:I113" si="12">SUM(G114:G124)-G115-G116-G117-G118</f>
        <v>50216221</v>
      </c>
      <c r="H113" s="125">
        <f t="shared" si="12"/>
        <v>0</v>
      </c>
      <c r="I113" s="125">
        <f t="shared" si="12"/>
        <v>50216221</v>
      </c>
    </row>
    <row r="114" spans="1:21" x14ac:dyDescent="0.2">
      <c r="A114" s="29" t="s">
        <v>202</v>
      </c>
      <c r="B114" s="13" t="s">
        <v>203</v>
      </c>
      <c r="C114" s="201"/>
      <c r="D114" s="201"/>
      <c r="E114" s="201"/>
      <c r="F114" s="202">
        <f t="shared" si="9"/>
        <v>0</v>
      </c>
      <c r="G114" s="201"/>
      <c r="H114" s="201"/>
      <c r="I114" s="202">
        <f t="shared" ref="I114" si="13">SUM(G114:H114)</f>
        <v>0</v>
      </c>
    </row>
    <row r="115" spans="1:21" x14ac:dyDescent="0.2">
      <c r="A115" s="29"/>
      <c r="B115" s="13" t="s">
        <v>1381</v>
      </c>
      <c r="C115" s="201"/>
      <c r="D115" s="201"/>
      <c r="E115" s="201"/>
      <c r="F115" s="202"/>
      <c r="G115" s="201"/>
      <c r="H115" s="201"/>
      <c r="I115" s="202"/>
    </row>
    <row r="116" spans="1:21" x14ac:dyDescent="0.2">
      <c r="A116" s="29"/>
      <c r="B116" s="13" t="s">
        <v>1382</v>
      </c>
      <c r="C116" s="201"/>
      <c r="D116" s="201"/>
      <c r="E116" s="201"/>
      <c r="F116" s="202"/>
      <c r="G116" s="201"/>
      <c r="H116" s="201"/>
      <c r="I116" s="202"/>
    </row>
    <row r="117" spans="1:21" x14ac:dyDescent="0.2">
      <c r="A117" s="29"/>
      <c r="B117" s="13" t="s">
        <v>1380</v>
      </c>
      <c r="C117" s="201"/>
      <c r="D117" s="201"/>
      <c r="E117" s="201"/>
      <c r="F117" s="202"/>
      <c r="G117" s="201"/>
      <c r="H117" s="201"/>
      <c r="I117" s="202"/>
    </row>
    <row r="118" spans="1:21" x14ac:dyDescent="0.2">
      <c r="A118" s="29"/>
      <c r="B118" s="13" t="s">
        <v>1383</v>
      </c>
      <c r="C118" s="201"/>
      <c r="D118" s="201"/>
      <c r="E118" s="201"/>
      <c r="F118" s="202"/>
      <c r="G118" s="201"/>
      <c r="H118" s="201"/>
      <c r="I118" s="202"/>
    </row>
    <row r="119" spans="1:21" x14ac:dyDescent="0.2">
      <c r="A119" s="29" t="s">
        <v>204</v>
      </c>
      <c r="B119" s="13" t="s">
        <v>205</v>
      </c>
      <c r="C119" s="201">
        <v>40066838</v>
      </c>
      <c r="D119" s="201">
        <f>50942585-726364</f>
        <v>50216221</v>
      </c>
      <c r="E119" s="201"/>
      <c r="F119" s="202">
        <f t="shared" si="9"/>
        <v>50216221</v>
      </c>
      <c r="G119" s="201">
        <f>50942585-726364</f>
        <v>50216221</v>
      </c>
      <c r="H119" s="201"/>
      <c r="I119" s="202">
        <f t="shared" ref="I119:I149" si="14">SUM(G119:H119)</f>
        <v>50216221</v>
      </c>
    </row>
    <row r="120" spans="1:21" x14ac:dyDescent="0.2">
      <c r="A120" s="29" t="s">
        <v>206</v>
      </c>
      <c r="B120" s="13" t="s">
        <v>207</v>
      </c>
      <c r="C120" s="201"/>
      <c r="D120" s="201"/>
      <c r="E120" s="201"/>
      <c r="F120" s="202">
        <f t="shared" si="9"/>
        <v>0</v>
      </c>
      <c r="G120" s="201"/>
      <c r="H120" s="201"/>
      <c r="I120" s="202">
        <f t="shared" si="14"/>
        <v>0</v>
      </c>
    </row>
    <row r="121" spans="1:21" x14ac:dyDescent="0.2">
      <c r="A121" s="29" t="s">
        <v>208</v>
      </c>
      <c r="B121" s="13" t="s">
        <v>209</v>
      </c>
      <c r="C121" s="201"/>
      <c r="D121" s="201"/>
      <c r="E121" s="201"/>
      <c r="F121" s="202">
        <f t="shared" si="9"/>
        <v>0</v>
      </c>
      <c r="G121" s="201"/>
      <c r="H121" s="201"/>
      <c r="I121" s="202">
        <f t="shared" si="14"/>
        <v>0</v>
      </c>
    </row>
    <row r="122" spans="1:21" x14ac:dyDescent="0.2">
      <c r="A122" s="29" t="s">
        <v>210</v>
      </c>
      <c r="B122" s="13" t="s">
        <v>211</v>
      </c>
      <c r="C122" s="201"/>
      <c r="D122" s="201"/>
      <c r="E122" s="201"/>
      <c r="F122" s="202">
        <f t="shared" si="9"/>
        <v>0</v>
      </c>
      <c r="G122" s="201"/>
      <c r="H122" s="201"/>
      <c r="I122" s="202">
        <f t="shared" si="14"/>
        <v>0</v>
      </c>
    </row>
    <row r="123" spans="1:21" x14ac:dyDescent="0.2">
      <c r="A123" s="29" t="s">
        <v>212</v>
      </c>
      <c r="B123" s="13" t="s">
        <v>213</v>
      </c>
      <c r="C123" s="201"/>
      <c r="D123" s="201"/>
      <c r="E123" s="201"/>
      <c r="F123" s="202">
        <f t="shared" si="9"/>
        <v>0</v>
      </c>
      <c r="G123" s="201"/>
      <c r="H123" s="201"/>
      <c r="I123" s="202">
        <f t="shared" si="14"/>
        <v>0</v>
      </c>
    </row>
    <row r="124" spans="1:21" x14ac:dyDescent="0.2">
      <c r="A124" s="29" t="s">
        <v>214</v>
      </c>
      <c r="B124" s="13" t="s">
        <v>215</v>
      </c>
      <c r="C124" s="201"/>
      <c r="D124" s="201"/>
      <c r="E124" s="201"/>
      <c r="F124" s="202">
        <f t="shared" si="9"/>
        <v>0</v>
      </c>
      <c r="G124" s="201"/>
      <c r="H124" s="201"/>
      <c r="I124" s="202">
        <f t="shared" si="14"/>
        <v>0</v>
      </c>
    </row>
    <row r="125" spans="1:21" x14ac:dyDescent="0.2">
      <c r="A125" s="29" t="s">
        <v>216</v>
      </c>
      <c r="B125" s="13" t="s">
        <v>217</v>
      </c>
      <c r="C125" s="201"/>
      <c r="D125" s="201"/>
      <c r="E125" s="201"/>
      <c r="F125" s="202">
        <f t="shared" si="9"/>
        <v>0</v>
      </c>
      <c r="G125" s="201"/>
      <c r="H125" s="201"/>
      <c r="I125" s="202">
        <f t="shared" si="14"/>
        <v>0</v>
      </c>
    </row>
    <row r="126" spans="1:21" x14ac:dyDescent="0.2">
      <c r="A126" s="29" t="s">
        <v>218</v>
      </c>
      <c r="B126" s="13" t="s">
        <v>219</v>
      </c>
      <c r="C126" s="201">
        <f>SUM(C127:C130)</f>
        <v>11653560</v>
      </c>
      <c r="D126" s="201">
        <f>SUM(D127:D130)</f>
        <v>13558380</v>
      </c>
      <c r="E126" s="201">
        <f>SUM(E127:E130)</f>
        <v>0</v>
      </c>
      <c r="F126" s="202">
        <f t="shared" si="9"/>
        <v>13558380</v>
      </c>
      <c r="G126" s="201">
        <f>SUM(G127:G130)</f>
        <v>13558380</v>
      </c>
      <c r="H126" s="201">
        <f>SUM(H127:H130)</f>
        <v>0</v>
      </c>
      <c r="I126" s="202">
        <f t="shared" si="14"/>
        <v>13558380</v>
      </c>
    </row>
    <row r="127" spans="1:21" x14ac:dyDescent="0.2">
      <c r="A127" s="29"/>
      <c r="B127" s="13" t="s">
        <v>867</v>
      </c>
      <c r="C127" s="201">
        <v>10818045</v>
      </c>
      <c r="D127" s="201">
        <f>13754498-196118</f>
        <v>13558380</v>
      </c>
      <c r="E127" s="201"/>
      <c r="F127" s="202">
        <f t="shared" si="9"/>
        <v>13558380</v>
      </c>
      <c r="G127" s="201">
        <f>13754498-196118</f>
        <v>13558380</v>
      </c>
      <c r="H127" s="201"/>
      <c r="I127" s="202">
        <f t="shared" si="14"/>
        <v>13558380</v>
      </c>
    </row>
    <row r="128" spans="1:21" customFormat="1" ht="15" x14ac:dyDescent="0.25">
      <c r="A128" s="41"/>
      <c r="B128" s="41" t="s">
        <v>866</v>
      </c>
      <c r="C128" s="125">
        <v>835515</v>
      </c>
      <c r="D128" s="125"/>
      <c r="E128" s="125"/>
      <c r="F128" s="125">
        <f t="shared" si="9"/>
        <v>0</v>
      </c>
      <c r="G128" s="125"/>
      <c r="H128" s="125"/>
      <c r="I128" s="125">
        <f t="shared" si="14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">
      <c r="A129" s="30"/>
      <c r="B129" s="31" t="s">
        <v>220</v>
      </c>
      <c r="C129" s="201"/>
      <c r="D129" s="201"/>
      <c r="E129" s="201"/>
      <c r="F129" s="202">
        <f t="shared" si="9"/>
        <v>0</v>
      </c>
      <c r="G129" s="201"/>
      <c r="H129" s="201"/>
      <c r="I129" s="202">
        <f t="shared" si="14"/>
        <v>0</v>
      </c>
    </row>
    <row r="130" spans="1:9" ht="13.5" thickBot="1" x14ac:dyDescent="0.25">
      <c r="A130" s="30" t="s">
        <v>221</v>
      </c>
      <c r="B130" s="31" t="s">
        <v>222</v>
      </c>
      <c r="C130" s="203"/>
      <c r="D130" s="203"/>
      <c r="E130" s="203"/>
      <c r="F130" s="204">
        <f t="shared" si="9"/>
        <v>0</v>
      </c>
      <c r="G130" s="203"/>
      <c r="H130" s="203"/>
      <c r="I130" s="204">
        <f t="shared" si="14"/>
        <v>0</v>
      </c>
    </row>
    <row r="131" spans="1:9" ht="13.5" thickBot="1" x14ac:dyDescent="0.25">
      <c r="A131" s="32" t="s">
        <v>223</v>
      </c>
      <c r="B131" s="7" t="s">
        <v>33</v>
      </c>
      <c r="C131" s="205"/>
      <c r="D131" s="205"/>
      <c r="E131" s="205"/>
      <c r="F131" s="206">
        <f t="shared" si="9"/>
        <v>0</v>
      </c>
      <c r="G131" s="205"/>
      <c r="H131" s="205"/>
      <c r="I131" s="206">
        <f t="shared" si="14"/>
        <v>0</v>
      </c>
    </row>
    <row r="132" spans="1:9" ht="13.5" thickBot="1" x14ac:dyDescent="0.25">
      <c r="A132" s="28" t="s">
        <v>224</v>
      </c>
      <c r="B132" s="20" t="s">
        <v>34</v>
      </c>
      <c r="C132" s="205">
        <f>SUM(C133:C138)</f>
        <v>0</v>
      </c>
      <c r="D132" s="205">
        <f>SUM(D133:D138)</f>
        <v>0</v>
      </c>
      <c r="E132" s="205">
        <f>SUM(E133:E138)</f>
        <v>0</v>
      </c>
      <c r="F132" s="206">
        <f t="shared" si="9"/>
        <v>0</v>
      </c>
      <c r="G132" s="205">
        <f>SUM(G133:G138)</f>
        <v>0</v>
      </c>
      <c r="H132" s="205">
        <f>SUM(H133:H138)</f>
        <v>0</v>
      </c>
      <c r="I132" s="206">
        <f t="shared" si="14"/>
        <v>0</v>
      </c>
    </row>
    <row r="133" spans="1:9" ht="13.5" hidden="1" thickBot="1" x14ac:dyDescent="0.25">
      <c r="A133" s="29" t="s">
        <v>225</v>
      </c>
      <c r="B133" s="13" t="s">
        <v>226</v>
      </c>
      <c r="C133" s="199"/>
      <c r="D133" s="199"/>
      <c r="E133" s="199"/>
      <c r="F133" s="200">
        <f t="shared" si="9"/>
        <v>0</v>
      </c>
      <c r="G133" s="199"/>
      <c r="H133" s="199"/>
      <c r="I133" s="200">
        <f t="shared" si="14"/>
        <v>0</v>
      </c>
    </row>
    <row r="134" spans="1:9" ht="13.5" hidden="1" thickBot="1" x14ac:dyDescent="0.25">
      <c r="A134" s="29" t="s">
        <v>550</v>
      </c>
      <c r="B134" s="13" t="s">
        <v>551</v>
      </c>
      <c r="C134" s="201"/>
      <c r="D134" s="201"/>
      <c r="E134" s="201"/>
      <c r="F134" s="202">
        <f t="shared" si="9"/>
        <v>0</v>
      </c>
      <c r="G134" s="201"/>
      <c r="H134" s="201"/>
      <c r="I134" s="202">
        <f t="shared" si="14"/>
        <v>0</v>
      </c>
    </row>
    <row r="135" spans="1:9" ht="13.5" hidden="1" thickBot="1" x14ac:dyDescent="0.25">
      <c r="A135" s="29" t="s">
        <v>227</v>
      </c>
      <c r="B135" s="13" t="s">
        <v>228</v>
      </c>
      <c r="C135" s="201"/>
      <c r="D135" s="201"/>
      <c r="E135" s="201"/>
      <c r="F135" s="202">
        <f t="shared" si="9"/>
        <v>0</v>
      </c>
      <c r="G135" s="201"/>
      <c r="H135" s="201"/>
      <c r="I135" s="202">
        <f t="shared" si="14"/>
        <v>0</v>
      </c>
    </row>
    <row r="136" spans="1:9" ht="13.5" hidden="1" thickBot="1" x14ac:dyDescent="0.25">
      <c r="A136" s="29" t="s">
        <v>229</v>
      </c>
      <c r="B136" s="13" t="s">
        <v>230</v>
      </c>
      <c r="C136" s="201"/>
      <c r="D136" s="201"/>
      <c r="E136" s="201"/>
      <c r="F136" s="202">
        <f t="shared" si="9"/>
        <v>0</v>
      </c>
      <c r="G136" s="201"/>
      <c r="H136" s="201"/>
      <c r="I136" s="202">
        <f t="shared" si="14"/>
        <v>0</v>
      </c>
    </row>
    <row r="137" spans="1:9" ht="13.5" hidden="1" thickBot="1" x14ac:dyDescent="0.25">
      <c r="A137" s="29" t="s">
        <v>231</v>
      </c>
      <c r="B137" s="13" t="s">
        <v>232</v>
      </c>
      <c r="C137" s="201"/>
      <c r="D137" s="201"/>
      <c r="E137" s="201"/>
      <c r="F137" s="202">
        <f t="shared" si="9"/>
        <v>0</v>
      </c>
      <c r="G137" s="201"/>
      <c r="H137" s="201"/>
      <c r="I137" s="202">
        <f t="shared" si="14"/>
        <v>0</v>
      </c>
    </row>
    <row r="138" spans="1:9" ht="13.5" hidden="1" thickBot="1" x14ac:dyDescent="0.25">
      <c r="A138" s="29" t="s">
        <v>233</v>
      </c>
      <c r="B138" s="13" t="s">
        <v>234</v>
      </c>
      <c r="C138" s="201">
        <f>SUM(C139:C140)</f>
        <v>0</v>
      </c>
      <c r="D138" s="201">
        <f>SUM(D139:D140)</f>
        <v>0</v>
      </c>
      <c r="E138" s="201">
        <f>SUM(E139:E140)</f>
        <v>0</v>
      </c>
      <c r="F138" s="202">
        <f t="shared" si="9"/>
        <v>0</v>
      </c>
      <c r="G138" s="201">
        <f>SUM(G139:G140)</f>
        <v>0</v>
      </c>
      <c r="H138" s="201">
        <f>SUM(H139:H140)</f>
        <v>0</v>
      </c>
      <c r="I138" s="202">
        <f t="shared" si="14"/>
        <v>0</v>
      </c>
    </row>
    <row r="139" spans="1:9" ht="13.5" hidden="1" thickBot="1" x14ac:dyDescent="0.25">
      <c r="A139" s="29"/>
      <c r="B139" s="13" t="s">
        <v>235</v>
      </c>
      <c r="C139" s="201"/>
      <c r="D139" s="201"/>
      <c r="E139" s="201"/>
      <c r="F139" s="202">
        <f t="shared" si="9"/>
        <v>0</v>
      </c>
      <c r="G139" s="201"/>
      <c r="H139" s="201"/>
      <c r="I139" s="202">
        <f t="shared" si="14"/>
        <v>0</v>
      </c>
    </row>
    <row r="140" spans="1:9" ht="13.5" hidden="1" thickBot="1" x14ac:dyDescent="0.25">
      <c r="A140" s="30"/>
      <c r="B140" s="31" t="s">
        <v>236</v>
      </c>
      <c r="C140" s="203"/>
      <c r="D140" s="203"/>
      <c r="E140" s="203"/>
      <c r="F140" s="204">
        <f t="shared" si="9"/>
        <v>0</v>
      </c>
      <c r="G140" s="203"/>
      <c r="H140" s="203"/>
      <c r="I140" s="204">
        <f t="shared" si="14"/>
        <v>0</v>
      </c>
    </row>
    <row r="141" spans="1:9" x14ac:dyDescent="0.2">
      <c r="A141" s="28" t="s">
        <v>237</v>
      </c>
      <c r="B141" s="20" t="s">
        <v>35</v>
      </c>
      <c r="C141" s="199"/>
      <c r="D141" s="199"/>
      <c r="E141" s="199"/>
      <c r="F141" s="200">
        <f t="shared" si="9"/>
        <v>0</v>
      </c>
      <c r="G141" s="199"/>
      <c r="H141" s="199"/>
      <c r="I141" s="200">
        <f t="shared" si="14"/>
        <v>0</v>
      </c>
    </row>
    <row r="142" spans="1:9" ht="13.5" thickBot="1" x14ac:dyDescent="0.25">
      <c r="A142" s="30" t="s">
        <v>238</v>
      </c>
      <c r="B142" s="31" t="s">
        <v>239</v>
      </c>
      <c r="C142" s="203"/>
      <c r="D142" s="203"/>
      <c r="E142" s="203"/>
      <c r="F142" s="204">
        <f t="shared" si="9"/>
        <v>0</v>
      </c>
      <c r="G142" s="203"/>
      <c r="H142" s="203"/>
      <c r="I142" s="204">
        <f t="shared" si="14"/>
        <v>0</v>
      </c>
    </row>
    <row r="143" spans="1:9" x14ac:dyDescent="0.2">
      <c r="A143" s="28" t="s">
        <v>240</v>
      </c>
      <c r="B143" s="20" t="s">
        <v>36</v>
      </c>
      <c r="C143" s="199"/>
      <c r="D143" s="199"/>
      <c r="E143" s="199"/>
      <c r="F143" s="200">
        <f t="shared" si="9"/>
        <v>0</v>
      </c>
      <c r="G143" s="199"/>
      <c r="H143" s="199"/>
      <c r="I143" s="200">
        <f t="shared" si="14"/>
        <v>0</v>
      </c>
    </row>
    <row r="144" spans="1:9" ht="13.5" thickBot="1" x14ac:dyDescent="0.25">
      <c r="A144" s="30" t="s">
        <v>241</v>
      </c>
      <c r="B144" s="31" t="s">
        <v>242</v>
      </c>
      <c r="C144" s="203"/>
      <c r="D144" s="203"/>
      <c r="E144" s="203"/>
      <c r="F144" s="204">
        <f t="shared" si="9"/>
        <v>0</v>
      </c>
      <c r="G144" s="203"/>
      <c r="H144" s="203"/>
      <c r="I144" s="204">
        <f t="shared" si="14"/>
        <v>0</v>
      </c>
    </row>
    <row r="145" spans="1:9" ht="13.5" thickBot="1" x14ac:dyDescent="0.25">
      <c r="A145" s="33" t="s">
        <v>243</v>
      </c>
      <c r="B145" s="8" t="s">
        <v>37</v>
      </c>
      <c r="C145" s="209"/>
      <c r="D145" s="209"/>
      <c r="E145" s="209"/>
      <c r="F145" s="210">
        <f t="shared" si="9"/>
        <v>0</v>
      </c>
      <c r="G145" s="209"/>
      <c r="H145" s="209"/>
      <c r="I145" s="210">
        <f t="shared" si="14"/>
        <v>0</v>
      </c>
    </row>
    <row r="146" spans="1:9" ht="13.5" thickBot="1" x14ac:dyDescent="0.25">
      <c r="A146" s="32" t="s">
        <v>244</v>
      </c>
      <c r="B146" s="7" t="s">
        <v>245</v>
      </c>
      <c r="C146" s="205">
        <f>C145+C144+C143+C142+C141+C132+C131+C110+C104+C87</f>
        <v>54476672</v>
      </c>
      <c r="D146" s="205">
        <f>D145+D144+D143+D142+D141+D132+D131+D110+D104+D87</f>
        <v>66653050</v>
      </c>
      <c r="E146" s="205">
        <f>E145+E144+E143+E142+E141+E132+E131+E110+E104+E87</f>
        <v>0</v>
      </c>
      <c r="F146" s="206">
        <f t="shared" si="9"/>
        <v>66653050</v>
      </c>
      <c r="G146" s="205">
        <f>G145+G144+G143+G142+G141+G132+G131+G110+G104+G87</f>
        <v>66653050</v>
      </c>
      <c r="H146" s="205">
        <f>H145+H144+H143+H142+H141+H132+H131+H110+H104+H87</f>
        <v>0</v>
      </c>
      <c r="I146" s="206">
        <f t="shared" si="14"/>
        <v>66653050</v>
      </c>
    </row>
    <row r="147" spans="1:9" ht="13.5" thickBot="1" x14ac:dyDescent="0.25">
      <c r="A147" s="34" t="s">
        <v>246</v>
      </c>
      <c r="B147" s="35" t="s">
        <v>247</v>
      </c>
      <c r="C147" s="199">
        <f>SUM(C148:C154)</f>
        <v>0</v>
      </c>
      <c r="D147" s="199">
        <f>SUM(D148:D154)</f>
        <v>0</v>
      </c>
      <c r="E147" s="199">
        <f>SUM(E148:E154)</f>
        <v>0</v>
      </c>
      <c r="F147" s="200">
        <f t="shared" si="9"/>
        <v>0</v>
      </c>
      <c r="G147" s="199">
        <f>SUM(G148:G154)</f>
        <v>0</v>
      </c>
      <c r="H147" s="199">
        <f>SUM(H148:H154)</f>
        <v>0</v>
      </c>
      <c r="I147" s="200">
        <f t="shared" si="14"/>
        <v>0</v>
      </c>
    </row>
    <row r="148" spans="1:9" ht="13.5" hidden="1" thickBot="1" x14ac:dyDescent="0.25">
      <c r="A148" s="29" t="s">
        <v>248</v>
      </c>
      <c r="B148" s="13" t="s">
        <v>249</v>
      </c>
      <c r="C148" s="201"/>
      <c r="D148" s="201"/>
      <c r="E148" s="201"/>
      <c r="F148" s="202">
        <f t="shared" si="9"/>
        <v>0</v>
      </c>
      <c r="G148" s="201"/>
      <c r="H148" s="201"/>
      <c r="I148" s="202">
        <f t="shared" si="14"/>
        <v>0</v>
      </c>
    </row>
    <row r="149" spans="1:9" ht="13.5" hidden="1" thickBot="1" x14ac:dyDescent="0.25">
      <c r="A149" s="29" t="s">
        <v>250</v>
      </c>
      <c r="B149" s="13" t="s">
        <v>251</v>
      </c>
      <c r="C149" s="201"/>
      <c r="D149" s="201"/>
      <c r="E149" s="201"/>
      <c r="F149" s="202">
        <f t="shared" si="9"/>
        <v>0</v>
      </c>
      <c r="G149" s="201"/>
      <c r="H149" s="201"/>
      <c r="I149" s="202">
        <f t="shared" si="14"/>
        <v>0</v>
      </c>
    </row>
    <row r="150" spans="1:9" ht="13.5" hidden="1" thickBot="1" x14ac:dyDescent="0.25">
      <c r="A150" s="29" t="s">
        <v>543</v>
      </c>
      <c r="B150" s="13" t="s">
        <v>544</v>
      </c>
      <c r="C150" s="201"/>
      <c r="D150" s="201"/>
      <c r="E150" s="201"/>
      <c r="F150" s="202"/>
      <c r="G150" s="201"/>
      <c r="H150" s="201"/>
      <c r="I150" s="202"/>
    </row>
    <row r="151" spans="1:9" ht="13.5" hidden="1" thickBot="1" x14ac:dyDescent="0.25">
      <c r="A151" s="29" t="s">
        <v>252</v>
      </c>
      <c r="B151" s="13" t="s">
        <v>253</v>
      </c>
      <c r="C151" s="201"/>
      <c r="D151" s="201"/>
      <c r="E151" s="201"/>
      <c r="F151" s="202">
        <f t="shared" ref="F151:F154" si="15">SUM(D151:E151)</f>
        <v>0</v>
      </c>
      <c r="G151" s="201"/>
      <c r="H151" s="201"/>
      <c r="I151" s="202">
        <f t="shared" ref="I151:I154" si="16">SUM(G151:H151)</f>
        <v>0</v>
      </c>
    </row>
    <row r="152" spans="1:9" ht="13.5" hidden="1" thickBot="1" x14ac:dyDescent="0.25">
      <c r="A152" s="29" t="s">
        <v>254</v>
      </c>
      <c r="B152" s="13" t="s">
        <v>255</v>
      </c>
      <c r="C152" s="201"/>
      <c r="D152" s="201"/>
      <c r="E152" s="201"/>
      <c r="F152" s="202">
        <f t="shared" si="15"/>
        <v>0</v>
      </c>
      <c r="G152" s="201"/>
      <c r="H152" s="201"/>
      <c r="I152" s="202">
        <f t="shared" si="16"/>
        <v>0</v>
      </c>
    </row>
    <row r="153" spans="1:9" ht="13.5" hidden="1" thickBot="1" x14ac:dyDescent="0.25">
      <c r="A153" s="29" t="s">
        <v>256</v>
      </c>
      <c r="B153" s="13" t="s">
        <v>257</v>
      </c>
      <c r="C153" s="201"/>
      <c r="D153" s="201"/>
      <c r="E153" s="201"/>
      <c r="F153" s="202">
        <f t="shared" si="15"/>
        <v>0</v>
      </c>
      <c r="G153" s="201"/>
      <c r="H153" s="201"/>
      <c r="I153" s="202">
        <f t="shared" si="16"/>
        <v>0</v>
      </c>
    </row>
    <row r="154" spans="1:9" ht="13.5" hidden="1" thickBot="1" x14ac:dyDescent="0.25">
      <c r="A154" s="30"/>
      <c r="B154" s="31" t="s">
        <v>258</v>
      </c>
      <c r="C154" s="211"/>
      <c r="D154" s="211"/>
      <c r="E154" s="203"/>
      <c r="F154" s="204">
        <f t="shared" si="15"/>
        <v>0</v>
      </c>
      <c r="G154" s="211"/>
      <c r="H154" s="203"/>
      <c r="I154" s="204">
        <f t="shared" si="16"/>
        <v>0</v>
      </c>
    </row>
    <row r="155" spans="1:9" ht="13.5" thickBot="1" x14ac:dyDescent="0.25">
      <c r="A155" s="32" t="s">
        <v>261</v>
      </c>
      <c r="B155" s="7" t="s">
        <v>259</v>
      </c>
      <c r="C155" s="205">
        <f>C147+C146</f>
        <v>54476672</v>
      </c>
      <c r="D155" s="205">
        <f>D147+D146</f>
        <v>66653050</v>
      </c>
      <c r="E155" s="212">
        <f>E147+E146</f>
        <v>0</v>
      </c>
      <c r="F155" s="213">
        <f>SUM(D155:E155)</f>
        <v>66653050</v>
      </c>
      <c r="G155" s="205">
        <f>G147+G146</f>
        <v>66653050</v>
      </c>
      <c r="H155" s="212">
        <f>H147+H146</f>
        <v>0</v>
      </c>
      <c r="I155" s="213">
        <f>SUM(G155:H155)</f>
        <v>66653050</v>
      </c>
    </row>
    <row r="156" spans="1:9" x14ac:dyDescent="0.2">
      <c r="A156" s="48"/>
      <c r="B156" s="48"/>
      <c r="C156" s="48"/>
      <c r="D156" s="48"/>
      <c r="E156" s="214"/>
      <c r="F156" s="214"/>
      <c r="G156" s="48"/>
      <c r="H156" s="214"/>
      <c r="I156" s="214"/>
    </row>
    <row r="157" spans="1:9" x14ac:dyDescent="0.2">
      <c r="A157" s="48"/>
      <c r="B157" s="48"/>
      <c r="C157" s="163"/>
      <c r="D157" s="163"/>
      <c r="E157" s="163"/>
      <c r="F157" s="163"/>
      <c r="G157" s="163"/>
      <c r="H157" s="163"/>
      <c r="I157" s="163"/>
    </row>
    <row r="160" spans="1:9" x14ac:dyDescent="0.2">
      <c r="C160" s="505"/>
      <c r="F160" s="154"/>
      <c r="I160" s="154"/>
    </row>
    <row r="161" spans="3:9" ht="15" x14ac:dyDescent="0.25">
      <c r="C161"/>
      <c r="F161" s="154"/>
      <c r="I161" s="154"/>
    </row>
    <row r="162" spans="3:9" ht="15" x14ac:dyDescent="0.25">
      <c r="C162"/>
      <c r="F162" s="154"/>
      <c r="I162" s="154"/>
    </row>
    <row r="163" spans="3:9" ht="15" x14ac:dyDescent="0.25">
      <c r="C163"/>
    </row>
    <row r="164" spans="3:9" ht="15" x14ac:dyDescent="0.25">
      <c r="C164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U165"/>
  <sheetViews>
    <sheetView view="pageBreakPreview" zoomScale="60" zoomScaleNormal="100" workbookViewId="0">
      <pane ySplit="8" topLeftCell="A111" activePane="bottomLeft" state="frozen"/>
      <selection activeCell="AB159" sqref="AB159"/>
      <selection pane="bottomLeft" activeCell="C160" sqref="C160"/>
    </sheetView>
  </sheetViews>
  <sheetFormatPr defaultColWidth="9.140625" defaultRowHeight="12.75" x14ac:dyDescent="0.2"/>
  <cols>
    <col min="1" max="1" width="9.28515625" style="50" customWidth="1"/>
    <col min="2" max="2" width="59.140625" style="50" bestFit="1" customWidth="1"/>
    <col min="3" max="3" width="12.85546875" style="50" customWidth="1"/>
    <col min="4" max="4" width="11.7109375" style="50" customWidth="1"/>
    <col min="5" max="5" width="10.28515625" style="50" customWidth="1"/>
    <col min="6" max="6" width="10.42578125" style="50" bestFit="1" customWidth="1"/>
    <col min="7" max="7" width="11.7109375" style="50" customWidth="1"/>
    <col min="8" max="8" width="10.28515625" style="50" customWidth="1"/>
    <col min="9" max="9" width="10.42578125" style="50" bestFit="1" customWidth="1"/>
    <col min="10" max="16384" width="9.140625" style="50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">
      <c r="C3" s="50"/>
    </row>
    <row r="4" spans="1:9" x14ac:dyDescent="0.2">
      <c r="A4" s="48" t="s">
        <v>266</v>
      </c>
    </row>
    <row r="5" spans="1:9" x14ac:dyDescent="0.2">
      <c r="A5" s="66" t="s">
        <v>546</v>
      </c>
      <c r="B5" s="48" t="s">
        <v>547</v>
      </c>
    </row>
    <row r="6" spans="1:9" x14ac:dyDescent="0.2">
      <c r="C6" s="294" t="s">
        <v>880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3.5" thickBot="1" x14ac:dyDescent="0.25"/>
    <row r="8" spans="1:9" ht="32.25" thickBot="1" x14ac:dyDescent="0.2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3.5" thickBot="1" x14ac:dyDescent="0.25">
      <c r="A9" s="21" t="s">
        <v>40</v>
      </c>
      <c r="B9" s="20" t="s">
        <v>41</v>
      </c>
      <c r="C9" s="205">
        <f>SUM(C10,C17,C18,C20,C21,C19)</f>
        <v>0</v>
      </c>
      <c r="D9" s="205">
        <f>SUM(D10,D17,D18,D20,D21,D19)</f>
        <v>0</v>
      </c>
      <c r="E9" s="205">
        <f>SUM(E10,E17,E18,E20,E21,E19)</f>
        <v>0</v>
      </c>
      <c r="F9" s="206">
        <f t="shared" ref="F9:F72" si="0">SUM(D9:E9)</f>
        <v>0</v>
      </c>
      <c r="G9" s="205">
        <f>SUM(G10,G17,G18,G20,G21,G19)</f>
        <v>0</v>
      </c>
      <c r="H9" s="205">
        <f>SUM(H10,H17,H18,H20,H21,H19)</f>
        <v>0</v>
      </c>
      <c r="I9" s="206">
        <f t="shared" ref="I9:I72" si="1">SUM(G9:H9)</f>
        <v>0</v>
      </c>
    </row>
    <row r="10" spans="1:9" ht="13.5" hidden="1" thickBot="1" x14ac:dyDescent="0.25">
      <c r="A10" s="22" t="s">
        <v>42</v>
      </c>
      <c r="B10" s="13" t="s">
        <v>43</v>
      </c>
      <c r="C10" s="199">
        <f>SUM(C11:C16)</f>
        <v>0</v>
      </c>
      <c r="D10" s="199">
        <f>SUM(D11:D16)</f>
        <v>0</v>
      </c>
      <c r="E10" s="199">
        <f>SUM(E11:E16)</f>
        <v>0</v>
      </c>
      <c r="F10" s="200">
        <f t="shared" si="0"/>
        <v>0</v>
      </c>
      <c r="G10" s="199">
        <f>SUM(G11:G16)</f>
        <v>0</v>
      </c>
      <c r="H10" s="199">
        <f>SUM(H11:H16)</f>
        <v>0</v>
      </c>
      <c r="I10" s="200">
        <f t="shared" si="1"/>
        <v>0</v>
      </c>
    </row>
    <row r="11" spans="1:9" ht="13.5" hidden="1" thickBot="1" x14ac:dyDescent="0.25">
      <c r="A11" s="22" t="s">
        <v>44</v>
      </c>
      <c r="B11" s="13" t="s">
        <v>45</v>
      </c>
      <c r="C11" s="201"/>
      <c r="D11" s="201"/>
      <c r="E11" s="201"/>
      <c r="F11" s="202">
        <f t="shared" si="0"/>
        <v>0</v>
      </c>
      <c r="G11" s="201"/>
      <c r="H11" s="201"/>
      <c r="I11" s="202">
        <f t="shared" si="1"/>
        <v>0</v>
      </c>
    </row>
    <row r="12" spans="1:9" ht="13.5" hidden="1" thickBot="1" x14ac:dyDescent="0.25">
      <c r="A12" s="22" t="s">
        <v>46</v>
      </c>
      <c r="B12" s="13" t="s">
        <v>47</v>
      </c>
      <c r="C12" s="201"/>
      <c r="D12" s="201"/>
      <c r="E12" s="201"/>
      <c r="F12" s="202">
        <f t="shared" si="0"/>
        <v>0</v>
      </c>
      <c r="G12" s="201"/>
      <c r="H12" s="201"/>
      <c r="I12" s="202">
        <f t="shared" si="1"/>
        <v>0</v>
      </c>
    </row>
    <row r="13" spans="1:9" ht="13.5" hidden="1" thickBot="1" x14ac:dyDescent="0.25">
      <c r="A13" s="22" t="s">
        <v>48</v>
      </c>
      <c r="B13" s="13" t="s">
        <v>49</v>
      </c>
      <c r="C13" s="201"/>
      <c r="D13" s="201"/>
      <c r="E13" s="201"/>
      <c r="F13" s="202">
        <f t="shared" si="0"/>
        <v>0</v>
      </c>
      <c r="G13" s="201"/>
      <c r="H13" s="201"/>
      <c r="I13" s="202">
        <f t="shared" si="1"/>
        <v>0</v>
      </c>
    </row>
    <row r="14" spans="1:9" ht="13.5" hidden="1" thickBot="1" x14ac:dyDescent="0.25">
      <c r="A14" s="22" t="s">
        <v>50</v>
      </c>
      <c r="B14" s="13" t="s">
        <v>51</v>
      </c>
      <c r="C14" s="201"/>
      <c r="D14" s="201"/>
      <c r="E14" s="201"/>
      <c r="F14" s="202">
        <f t="shared" si="0"/>
        <v>0</v>
      </c>
      <c r="G14" s="201"/>
      <c r="H14" s="201"/>
      <c r="I14" s="202">
        <f t="shared" si="1"/>
        <v>0</v>
      </c>
    </row>
    <row r="15" spans="1:9" ht="13.5" hidden="1" thickBot="1" x14ac:dyDescent="0.25">
      <c r="A15" s="22" t="s">
        <v>52</v>
      </c>
      <c r="B15" s="13" t="s">
        <v>53</v>
      </c>
      <c r="C15" s="201"/>
      <c r="D15" s="201"/>
      <c r="E15" s="201"/>
      <c r="F15" s="202">
        <f t="shared" si="0"/>
        <v>0</v>
      </c>
      <c r="G15" s="201"/>
      <c r="H15" s="201"/>
      <c r="I15" s="202">
        <f t="shared" si="1"/>
        <v>0</v>
      </c>
    </row>
    <row r="16" spans="1:9" ht="13.5" hidden="1" thickBot="1" x14ac:dyDescent="0.25">
      <c r="A16" s="22" t="s">
        <v>54</v>
      </c>
      <c r="B16" s="13" t="s">
        <v>55</v>
      </c>
      <c r="C16" s="201"/>
      <c r="D16" s="201"/>
      <c r="E16" s="201"/>
      <c r="F16" s="202">
        <f t="shared" si="0"/>
        <v>0</v>
      </c>
      <c r="G16" s="201"/>
      <c r="H16" s="201"/>
      <c r="I16" s="202">
        <f t="shared" si="1"/>
        <v>0</v>
      </c>
    </row>
    <row r="17" spans="1:9" ht="13.5" hidden="1" thickBot="1" x14ac:dyDescent="0.25">
      <c r="A17" s="22" t="s">
        <v>56</v>
      </c>
      <c r="B17" s="13" t="s">
        <v>57</v>
      </c>
      <c r="C17" s="201"/>
      <c r="D17" s="201"/>
      <c r="E17" s="201"/>
      <c r="F17" s="202">
        <f t="shared" si="0"/>
        <v>0</v>
      </c>
      <c r="G17" s="201"/>
      <c r="H17" s="201"/>
      <c r="I17" s="202">
        <f t="shared" si="1"/>
        <v>0</v>
      </c>
    </row>
    <row r="18" spans="1:9" ht="13.5" hidden="1" thickBot="1" x14ac:dyDescent="0.25">
      <c r="A18" s="22" t="s">
        <v>58</v>
      </c>
      <c r="B18" s="13" t="s">
        <v>59</v>
      </c>
      <c r="C18" s="201"/>
      <c r="D18" s="201"/>
      <c r="E18" s="201"/>
      <c r="F18" s="202">
        <f t="shared" si="0"/>
        <v>0</v>
      </c>
      <c r="G18" s="201"/>
      <c r="H18" s="201"/>
      <c r="I18" s="202">
        <f t="shared" si="1"/>
        <v>0</v>
      </c>
    </row>
    <row r="19" spans="1:9" ht="13.5" hidden="1" thickBot="1" x14ac:dyDescent="0.25">
      <c r="A19" s="23" t="s">
        <v>262</v>
      </c>
      <c r="B19" s="31" t="s">
        <v>263</v>
      </c>
      <c r="C19" s="201"/>
      <c r="D19" s="201"/>
      <c r="E19" s="201"/>
      <c r="F19" s="202">
        <f t="shared" si="0"/>
        <v>0</v>
      </c>
      <c r="G19" s="201"/>
      <c r="H19" s="201"/>
      <c r="I19" s="202">
        <f t="shared" si="1"/>
        <v>0</v>
      </c>
    </row>
    <row r="20" spans="1:9" ht="13.5" hidden="1" thickBot="1" x14ac:dyDescent="0.25">
      <c r="A20" s="23" t="s">
        <v>60</v>
      </c>
      <c r="B20" s="31" t="s">
        <v>61</v>
      </c>
      <c r="C20" s="201"/>
      <c r="D20" s="201"/>
      <c r="E20" s="201"/>
      <c r="F20" s="202">
        <f t="shared" si="0"/>
        <v>0</v>
      </c>
      <c r="G20" s="201"/>
      <c r="H20" s="201"/>
      <c r="I20" s="202">
        <f t="shared" si="1"/>
        <v>0</v>
      </c>
    </row>
    <row r="21" spans="1:9" ht="13.5" hidden="1" thickBot="1" x14ac:dyDescent="0.25">
      <c r="A21" s="23" t="s">
        <v>62</v>
      </c>
      <c r="B21" s="31" t="s">
        <v>63</v>
      </c>
      <c r="C21" s="203"/>
      <c r="D21" s="203"/>
      <c r="E21" s="203"/>
      <c r="F21" s="204">
        <f t="shared" si="0"/>
        <v>0</v>
      </c>
      <c r="G21" s="203"/>
      <c r="H21" s="203"/>
      <c r="I21" s="204">
        <f t="shared" si="1"/>
        <v>0</v>
      </c>
    </row>
    <row r="22" spans="1:9" x14ac:dyDescent="0.2">
      <c r="A22" s="44" t="s">
        <v>64</v>
      </c>
      <c r="B22" s="8" t="s">
        <v>24</v>
      </c>
      <c r="C22" s="199">
        <f>SUM(C23:C24)</f>
        <v>0</v>
      </c>
      <c r="D22" s="199">
        <f>SUM(D23:D24)</f>
        <v>0</v>
      </c>
      <c r="E22" s="199">
        <f>SUM(E23:E24)</f>
        <v>0</v>
      </c>
      <c r="F22" s="200">
        <f t="shared" si="0"/>
        <v>0</v>
      </c>
      <c r="G22" s="199">
        <f>SUM(G23:G24)</f>
        <v>0</v>
      </c>
      <c r="H22" s="199">
        <f>SUM(H23:H24)</f>
        <v>0</v>
      </c>
      <c r="I22" s="200">
        <f t="shared" si="1"/>
        <v>0</v>
      </c>
    </row>
    <row r="23" spans="1:9" hidden="1" x14ac:dyDescent="0.2">
      <c r="A23" s="45"/>
      <c r="B23" s="41" t="s">
        <v>264</v>
      </c>
      <c r="C23" s="201"/>
      <c r="D23" s="201"/>
      <c r="E23" s="201"/>
      <c r="F23" s="202">
        <f t="shared" si="0"/>
        <v>0</v>
      </c>
      <c r="G23" s="201"/>
      <c r="H23" s="201"/>
      <c r="I23" s="202">
        <f t="shared" si="1"/>
        <v>0</v>
      </c>
    </row>
    <row r="24" spans="1:9" ht="13.5" hidden="1" thickBot="1" x14ac:dyDescent="0.25">
      <c r="A24" s="46"/>
      <c r="B24" s="43" t="s">
        <v>265</v>
      </c>
      <c r="C24" s="203"/>
      <c r="D24" s="203"/>
      <c r="E24" s="203"/>
      <c r="F24" s="204">
        <f t="shared" si="0"/>
        <v>0</v>
      </c>
      <c r="G24" s="203"/>
      <c r="H24" s="203"/>
      <c r="I24" s="204">
        <f t="shared" si="1"/>
        <v>0</v>
      </c>
    </row>
    <row r="25" spans="1:9" ht="13.5" thickBot="1" x14ac:dyDescent="0.25">
      <c r="A25" s="25" t="s">
        <v>65</v>
      </c>
      <c r="B25" s="35" t="s">
        <v>22</v>
      </c>
      <c r="C25" s="199">
        <f>C26+C30+C38</f>
        <v>0</v>
      </c>
      <c r="D25" s="199">
        <f>D26+D30+D38</f>
        <v>0</v>
      </c>
      <c r="E25" s="199">
        <f>E26+E30+E38</f>
        <v>0</v>
      </c>
      <c r="F25" s="200">
        <f t="shared" si="0"/>
        <v>0</v>
      </c>
      <c r="G25" s="199">
        <f>G26+G30+G38</f>
        <v>0</v>
      </c>
      <c r="H25" s="199">
        <f>H26+H30+H38</f>
        <v>0</v>
      </c>
      <c r="I25" s="200">
        <f t="shared" si="1"/>
        <v>0</v>
      </c>
    </row>
    <row r="26" spans="1:9" ht="13.5" hidden="1" thickBot="1" x14ac:dyDescent="0.25">
      <c r="A26" s="22" t="s">
        <v>66</v>
      </c>
      <c r="B26" s="13" t="s">
        <v>67</v>
      </c>
      <c r="C26" s="201">
        <f>SUM(C27:C29)</f>
        <v>0</v>
      </c>
      <c r="D26" s="201">
        <f>SUM(D27:D29)</f>
        <v>0</v>
      </c>
      <c r="E26" s="201">
        <f>SUM(E27:E29)</f>
        <v>0</v>
      </c>
      <c r="F26" s="202">
        <f t="shared" si="0"/>
        <v>0</v>
      </c>
      <c r="G26" s="201">
        <f>SUM(G27:G29)</f>
        <v>0</v>
      </c>
      <c r="H26" s="201">
        <f>SUM(H27:H29)</f>
        <v>0</v>
      </c>
      <c r="I26" s="202">
        <f t="shared" si="1"/>
        <v>0</v>
      </c>
    </row>
    <row r="27" spans="1:9" ht="13.5" hidden="1" thickBot="1" x14ac:dyDescent="0.25">
      <c r="A27" s="22"/>
      <c r="B27" s="13" t="s">
        <v>68</v>
      </c>
      <c r="C27" s="201"/>
      <c r="D27" s="201"/>
      <c r="E27" s="201"/>
      <c r="F27" s="202">
        <f t="shared" si="0"/>
        <v>0</v>
      </c>
      <c r="G27" s="201"/>
      <c r="H27" s="201"/>
      <c r="I27" s="202">
        <f t="shared" si="1"/>
        <v>0</v>
      </c>
    </row>
    <row r="28" spans="1:9" ht="13.5" hidden="1" thickBot="1" x14ac:dyDescent="0.25">
      <c r="A28" s="22"/>
      <c r="B28" s="13" t="s">
        <v>69</v>
      </c>
      <c r="C28" s="201"/>
      <c r="D28" s="201"/>
      <c r="E28" s="201"/>
      <c r="F28" s="202">
        <f t="shared" si="0"/>
        <v>0</v>
      </c>
      <c r="G28" s="201"/>
      <c r="H28" s="201"/>
      <c r="I28" s="202">
        <f t="shared" si="1"/>
        <v>0</v>
      </c>
    </row>
    <row r="29" spans="1:9" ht="13.5" hidden="1" thickBot="1" x14ac:dyDescent="0.25">
      <c r="A29" s="22"/>
      <c r="B29" s="13" t="s">
        <v>70</v>
      </c>
      <c r="C29" s="201"/>
      <c r="D29" s="201"/>
      <c r="E29" s="201"/>
      <c r="F29" s="202">
        <f t="shared" si="0"/>
        <v>0</v>
      </c>
      <c r="G29" s="201"/>
      <c r="H29" s="201"/>
      <c r="I29" s="202">
        <f t="shared" si="1"/>
        <v>0</v>
      </c>
    </row>
    <row r="30" spans="1:9" ht="13.5" hidden="1" thickBot="1" x14ac:dyDescent="0.25">
      <c r="A30" s="22" t="s">
        <v>71</v>
      </c>
      <c r="B30" s="13" t="s">
        <v>72</v>
      </c>
      <c r="C30" s="201">
        <f>C31+C33+C34</f>
        <v>0</v>
      </c>
      <c r="D30" s="201">
        <f>D31+D33+D34</f>
        <v>0</v>
      </c>
      <c r="E30" s="201">
        <f>E31+E33+E34</f>
        <v>0</v>
      </c>
      <c r="F30" s="202">
        <f t="shared" si="0"/>
        <v>0</v>
      </c>
      <c r="G30" s="201">
        <f>G31+G33+G34</f>
        <v>0</v>
      </c>
      <c r="H30" s="201">
        <f>H31+H33+H34</f>
        <v>0</v>
      </c>
      <c r="I30" s="202">
        <f t="shared" si="1"/>
        <v>0</v>
      </c>
    </row>
    <row r="31" spans="1:9" ht="13.5" hidden="1" thickBot="1" x14ac:dyDescent="0.25">
      <c r="A31" s="22" t="s">
        <v>73</v>
      </c>
      <c r="B31" s="13" t="s">
        <v>74</v>
      </c>
      <c r="C31" s="201">
        <f>C32</f>
        <v>0</v>
      </c>
      <c r="D31" s="201">
        <f>D32</f>
        <v>0</v>
      </c>
      <c r="E31" s="201">
        <f>E32</f>
        <v>0</v>
      </c>
      <c r="F31" s="202">
        <f t="shared" si="0"/>
        <v>0</v>
      </c>
      <c r="G31" s="201">
        <f>G32</f>
        <v>0</v>
      </c>
      <c r="H31" s="201">
        <f>H32</f>
        <v>0</v>
      </c>
      <c r="I31" s="202">
        <f t="shared" si="1"/>
        <v>0</v>
      </c>
    </row>
    <row r="32" spans="1:9" ht="13.5" hidden="1" thickBot="1" x14ac:dyDescent="0.25">
      <c r="A32" s="22"/>
      <c r="B32" s="13" t="s">
        <v>75</v>
      </c>
      <c r="C32" s="201"/>
      <c r="D32" s="201"/>
      <c r="E32" s="201"/>
      <c r="F32" s="202">
        <f t="shared" si="0"/>
        <v>0</v>
      </c>
      <c r="G32" s="201"/>
      <c r="H32" s="201"/>
      <c r="I32" s="202">
        <f t="shared" si="1"/>
        <v>0</v>
      </c>
    </row>
    <row r="33" spans="1:9" ht="13.5" hidden="1" thickBot="1" x14ac:dyDescent="0.25">
      <c r="A33" s="22" t="s">
        <v>76</v>
      </c>
      <c r="B33" s="13" t="s">
        <v>77</v>
      </c>
      <c r="C33" s="201"/>
      <c r="D33" s="201"/>
      <c r="E33" s="201"/>
      <c r="F33" s="202">
        <f t="shared" si="0"/>
        <v>0</v>
      </c>
      <c r="G33" s="201"/>
      <c r="H33" s="201"/>
      <c r="I33" s="202">
        <f t="shared" si="1"/>
        <v>0</v>
      </c>
    </row>
    <row r="34" spans="1:9" ht="13.5" hidden="1" thickBot="1" x14ac:dyDescent="0.25">
      <c r="A34" s="22" t="s">
        <v>78</v>
      </c>
      <c r="B34" s="13" t="s">
        <v>79</v>
      </c>
      <c r="C34" s="201">
        <f>SUM(C35:C37)</f>
        <v>0</v>
      </c>
      <c r="D34" s="201">
        <f>SUM(D35:D37)</f>
        <v>0</v>
      </c>
      <c r="E34" s="201">
        <f>SUM(E35:E37)</f>
        <v>0</v>
      </c>
      <c r="F34" s="202">
        <f t="shared" si="0"/>
        <v>0</v>
      </c>
      <c r="G34" s="201">
        <f>SUM(G35:G37)</f>
        <v>0</v>
      </c>
      <c r="H34" s="201">
        <f>SUM(H35:H37)</f>
        <v>0</v>
      </c>
      <c r="I34" s="202">
        <f t="shared" si="1"/>
        <v>0</v>
      </c>
    </row>
    <row r="35" spans="1:9" ht="13.5" hidden="1" thickBot="1" x14ac:dyDescent="0.25">
      <c r="A35" s="22"/>
      <c r="B35" s="13" t="s">
        <v>80</v>
      </c>
      <c r="C35" s="201"/>
      <c r="D35" s="201"/>
      <c r="E35" s="201"/>
      <c r="F35" s="202">
        <f t="shared" si="0"/>
        <v>0</v>
      </c>
      <c r="G35" s="201"/>
      <c r="H35" s="201"/>
      <c r="I35" s="202">
        <f t="shared" si="1"/>
        <v>0</v>
      </c>
    </row>
    <row r="36" spans="1:9" ht="13.5" hidden="1" thickBot="1" x14ac:dyDescent="0.25">
      <c r="A36" s="22"/>
      <c r="B36" s="13" t="s">
        <v>81</v>
      </c>
      <c r="C36" s="201"/>
      <c r="D36" s="201"/>
      <c r="E36" s="201"/>
      <c r="F36" s="202">
        <f t="shared" si="0"/>
        <v>0</v>
      </c>
      <c r="G36" s="201"/>
      <c r="H36" s="201"/>
      <c r="I36" s="202">
        <f t="shared" si="1"/>
        <v>0</v>
      </c>
    </row>
    <row r="37" spans="1:9" ht="13.5" hidden="1" thickBot="1" x14ac:dyDescent="0.25">
      <c r="A37" s="22"/>
      <c r="B37" s="13" t="s">
        <v>82</v>
      </c>
      <c r="C37" s="201"/>
      <c r="D37" s="201"/>
      <c r="E37" s="201"/>
      <c r="F37" s="202">
        <f t="shared" si="0"/>
        <v>0</v>
      </c>
      <c r="G37" s="201"/>
      <c r="H37" s="201"/>
      <c r="I37" s="202">
        <f t="shared" si="1"/>
        <v>0</v>
      </c>
    </row>
    <row r="38" spans="1:9" ht="13.5" hidden="1" thickBot="1" x14ac:dyDescent="0.25">
      <c r="A38" s="22" t="s">
        <v>83</v>
      </c>
      <c r="B38" s="13" t="s">
        <v>84</v>
      </c>
      <c r="C38" s="201">
        <f>SUM(C39:C44)</f>
        <v>0</v>
      </c>
      <c r="D38" s="201">
        <f>SUM(D39:D44)</f>
        <v>0</v>
      </c>
      <c r="E38" s="201">
        <f>SUM(E39:E44)</f>
        <v>0</v>
      </c>
      <c r="F38" s="202">
        <f t="shared" si="0"/>
        <v>0</v>
      </c>
      <c r="G38" s="201">
        <f>SUM(G39:G44)</f>
        <v>0</v>
      </c>
      <c r="H38" s="201">
        <f>SUM(H39:H44)</f>
        <v>0</v>
      </c>
      <c r="I38" s="202">
        <f t="shared" si="1"/>
        <v>0</v>
      </c>
    </row>
    <row r="39" spans="1:9" ht="13.5" hidden="1" thickBot="1" x14ac:dyDescent="0.25">
      <c r="A39" s="22"/>
      <c r="B39" s="13" t="s">
        <v>85</v>
      </c>
      <c r="C39" s="201"/>
      <c r="D39" s="201"/>
      <c r="E39" s="201"/>
      <c r="F39" s="202">
        <f t="shared" si="0"/>
        <v>0</v>
      </c>
      <c r="G39" s="201"/>
      <c r="H39" s="201"/>
      <c r="I39" s="202">
        <f t="shared" si="1"/>
        <v>0</v>
      </c>
    </row>
    <row r="40" spans="1:9" ht="13.5" hidden="1" thickBot="1" x14ac:dyDescent="0.25">
      <c r="A40" s="22"/>
      <c r="B40" s="13" t="s">
        <v>86</v>
      </c>
      <c r="C40" s="201"/>
      <c r="D40" s="201"/>
      <c r="E40" s="201"/>
      <c r="F40" s="202">
        <f t="shared" si="0"/>
        <v>0</v>
      </c>
      <c r="G40" s="201"/>
      <c r="H40" s="201"/>
      <c r="I40" s="202">
        <f t="shared" si="1"/>
        <v>0</v>
      </c>
    </row>
    <row r="41" spans="1:9" ht="13.5" hidden="1" thickBot="1" x14ac:dyDescent="0.25">
      <c r="A41" s="22"/>
      <c r="B41" s="13" t="s">
        <v>87</v>
      </c>
      <c r="C41" s="201"/>
      <c r="D41" s="201"/>
      <c r="E41" s="201"/>
      <c r="F41" s="202">
        <f t="shared" si="0"/>
        <v>0</v>
      </c>
      <c r="G41" s="201"/>
      <c r="H41" s="201"/>
      <c r="I41" s="202">
        <f t="shared" si="1"/>
        <v>0</v>
      </c>
    </row>
    <row r="42" spans="1:9" ht="13.5" hidden="1" thickBot="1" x14ac:dyDescent="0.25">
      <c r="A42" s="22"/>
      <c r="B42" s="13" t="s">
        <v>88</v>
      </c>
      <c r="C42" s="201"/>
      <c r="D42" s="201"/>
      <c r="E42" s="201"/>
      <c r="F42" s="202">
        <f t="shared" si="0"/>
        <v>0</v>
      </c>
      <c r="G42" s="201"/>
      <c r="H42" s="201"/>
      <c r="I42" s="202">
        <f t="shared" si="1"/>
        <v>0</v>
      </c>
    </row>
    <row r="43" spans="1:9" ht="13.5" hidden="1" thickBot="1" x14ac:dyDescent="0.25">
      <c r="A43" s="22"/>
      <c r="B43" s="13" t="s">
        <v>89</v>
      </c>
      <c r="C43" s="201"/>
      <c r="D43" s="201"/>
      <c r="E43" s="201"/>
      <c r="F43" s="202">
        <f t="shared" si="0"/>
        <v>0</v>
      </c>
      <c r="G43" s="201"/>
      <c r="H43" s="201"/>
      <c r="I43" s="202">
        <f t="shared" si="1"/>
        <v>0</v>
      </c>
    </row>
    <row r="44" spans="1:9" ht="13.5" hidden="1" thickBot="1" x14ac:dyDescent="0.25">
      <c r="A44" s="23"/>
      <c r="B44" s="31" t="s">
        <v>90</v>
      </c>
      <c r="C44" s="203"/>
      <c r="D44" s="203"/>
      <c r="E44" s="203"/>
      <c r="F44" s="204">
        <f t="shared" si="0"/>
        <v>0</v>
      </c>
      <c r="G44" s="203"/>
      <c r="H44" s="203"/>
      <c r="I44" s="204">
        <f t="shared" si="1"/>
        <v>0</v>
      </c>
    </row>
    <row r="45" spans="1:9" ht="13.5" thickBot="1" x14ac:dyDescent="0.25">
      <c r="A45" s="21" t="s">
        <v>91</v>
      </c>
      <c r="B45" s="20" t="s">
        <v>23</v>
      </c>
      <c r="C45" s="205">
        <f>C46+C47+C48+C49+C54+C55+C56+C57+C58+C59+C60</f>
        <v>0</v>
      </c>
      <c r="D45" s="205">
        <f>D46+D47+D48+D49+D54+D55+D56+D57+D58+D59+D60</f>
        <v>0</v>
      </c>
      <c r="E45" s="205">
        <f>E46+E47+E48+E49+E54+E55+E56+E57+E58+E59+E60</f>
        <v>0</v>
      </c>
      <c r="F45" s="206">
        <f t="shared" si="0"/>
        <v>0</v>
      </c>
      <c r="G45" s="205">
        <f>G46+G47+G48+G49+G54+G55+G56+G57+G58+G59+G60</f>
        <v>0</v>
      </c>
      <c r="H45" s="205">
        <f>H46+H47+H48+H49+H54+H55+H56+H57+H58+H59+H60</f>
        <v>0</v>
      </c>
      <c r="I45" s="206">
        <f t="shared" si="1"/>
        <v>0</v>
      </c>
    </row>
    <row r="46" spans="1:9" ht="13.5" hidden="1" thickBot="1" x14ac:dyDescent="0.25">
      <c r="A46" s="22" t="s">
        <v>92</v>
      </c>
      <c r="B46" s="13" t="s">
        <v>93</v>
      </c>
      <c r="C46" s="199"/>
      <c r="D46" s="199"/>
      <c r="E46" s="199"/>
      <c r="F46" s="200">
        <f t="shared" si="0"/>
        <v>0</v>
      </c>
      <c r="G46" s="199"/>
      <c r="H46" s="199"/>
      <c r="I46" s="200">
        <f t="shared" si="1"/>
        <v>0</v>
      </c>
    </row>
    <row r="47" spans="1:9" ht="13.5" hidden="1" thickBot="1" x14ac:dyDescent="0.25">
      <c r="A47" s="22" t="s">
        <v>94</v>
      </c>
      <c r="B47" s="13" t="s">
        <v>95</v>
      </c>
      <c r="C47" s="201"/>
      <c r="D47" s="201"/>
      <c r="E47" s="201"/>
      <c r="F47" s="202">
        <f t="shared" si="0"/>
        <v>0</v>
      </c>
      <c r="G47" s="201"/>
      <c r="H47" s="201"/>
      <c r="I47" s="202">
        <f t="shared" si="1"/>
        <v>0</v>
      </c>
    </row>
    <row r="48" spans="1:9" ht="13.5" hidden="1" thickBot="1" x14ac:dyDescent="0.25">
      <c r="A48" s="22" t="s">
        <v>96</v>
      </c>
      <c r="B48" s="13" t="s">
        <v>97</v>
      </c>
      <c r="C48" s="201"/>
      <c r="D48" s="201"/>
      <c r="E48" s="201"/>
      <c r="F48" s="202">
        <f t="shared" si="0"/>
        <v>0</v>
      </c>
      <c r="G48" s="201"/>
      <c r="H48" s="201"/>
      <c r="I48" s="202">
        <f t="shared" si="1"/>
        <v>0</v>
      </c>
    </row>
    <row r="49" spans="1:9" ht="13.5" hidden="1" thickBot="1" x14ac:dyDescent="0.25">
      <c r="A49" s="22" t="s">
        <v>98</v>
      </c>
      <c r="B49" s="13" t="s">
        <v>99</v>
      </c>
      <c r="C49" s="201">
        <f>SUM(C50:C53)</f>
        <v>0</v>
      </c>
      <c r="D49" s="201">
        <f>SUM(D50:D53)</f>
        <v>0</v>
      </c>
      <c r="E49" s="201">
        <f>SUM(E50:E53)</f>
        <v>0</v>
      </c>
      <c r="F49" s="202">
        <f t="shared" si="0"/>
        <v>0</v>
      </c>
      <c r="G49" s="201">
        <f>SUM(G50:G53)</f>
        <v>0</v>
      </c>
      <c r="H49" s="201">
        <f>SUM(H50:H53)</f>
        <v>0</v>
      </c>
      <c r="I49" s="202">
        <f t="shared" si="1"/>
        <v>0</v>
      </c>
    </row>
    <row r="50" spans="1:9" ht="13.5" hidden="1" thickBot="1" x14ac:dyDescent="0.25">
      <c r="A50" s="22"/>
      <c r="B50" s="13" t="s">
        <v>100</v>
      </c>
      <c r="C50" s="201"/>
      <c r="D50" s="201"/>
      <c r="E50" s="201"/>
      <c r="F50" s="202">
        <f t="shared" si="0"/>
        <v>0</v>
      </c>
      <c r="G50" s="201"/>
      <c r="H50" s="201"/>
      <c r="I50" s="202">
        <f t="shared" si="1"/>
        <v>0</v>
      </c>
    </row>
    <row r="51" spans="1:9" ht="13.5" hidden="1" thickBot="1" x14ac:dyDescent="0.25">
      <c r="A51" s="22"/>
      <c r="B51" s="13" t="s">
        <v>101</v>
      </c>
      <c r="C51" s="201"/>
      <c r="D51" s="201"/>
      <c r="E51" s="201"/>
      <c r="F51" s="202">
        <f t="shared" si="0"/>
        <v>0</v>
      </c>
      <c r="G51" s="201"/>
      <c r="H51" s="201"/>
      <c r="I51" s="202">
        <f t="shared" si="1"/>
        <v>0</v>
      </c>
    </row>
    <row r="52" spans="1:9" ht="13.5" hidden="1" thickBot="1" x14ac:dyDescent="0.25">
      <c r="A52" s="22"/>
      <c r="B52" s="13" t="s">
        <v>102</v>
      </c>
      <c r="C52" s="201"/>
      <c r="D52" s="201"/>
      <c r="E52" s="201"/>
      <c r="F52" s="202">
        <f t="shared" si="0"/>
        <v>0</v>
      </c>
      <c r="G52" s="201"/>
      <c r="H52" s="201"/>
      <c r="I52" s="202">
        <f t="shared" si="1"/>
        <v>0</v>
      </c>
    </row>
    <row r="53" spans="1:9" ht="13.5" hidden="1" thickBot="1" x14ac:dyDescent="0.25">
      <c r="A53" s="22"/>
      <c r="B53" s="13" t="s">
        <v>103</v>
      </c>
      <c r="C53" s="201"/>
      <c r="D53" s="201"/>
      <c r="E53" s="201"/>
      <c r="F53" s="202">
        <f t="shared" si="0"/>
        <v>0</v>
      </c>
      <c r="G53" s="201"/>
      <c r="H53" s="201"/>
      <c r="I53" s="202">
        <f t="shared" si="1"/>
        <v>0</v>
      </c>
    </row>
    <row r="54" spans="1:9" ht="13.5" hidden="1" thickBot="1" x14ac:dyDescent="0.25">
      <c r="A54" s="22" t="s">
        <v>104</v>
      </c>
      <c r="B54" s="13" t="s">
        <v>105</v>
      </c>
      <c r="C54" s="201"/>
      <c r="D54" s="201"/>
      <c r="E54" s="201"/>
      <c r="F54" s="202">
        <f t="shared" si="0"/>
        <v>0</v>
      </c>
      <c r="G54" s="201"/>
      <c r="H54" s="201"/>
      <c r="I54" s="202">
        <f t="shared" si="1"/>
        <v>0</v>
      </c>
    </row>
    <row r="55" spans="1:9" ht="13.5" hidden="1" thickBot="1" x14ac:dyDescent="0.25">
      <c r="A55" s="22" t="s">
        <v>106</v>
      </c>
      <c r="B55" s="13" t="s">
        <v>107</v>
      </c>
      <c r="C55" s="201"/>
      <c r="D55" s="201"/>
      <c r="E55" s="201"/>
      <c r="F55" s="202">
        <f t="shared" si="0"/>
        <v>0</v>
      </c>
      <c r="G55" s="201"/>
      <c r="H55" s="201"/>
      <c r="I55" s="202">
        <f t="shared" si="1"/>
        <v>0</v>
      </c>
    </row>
    <row r="56" spans="1:9" ht="13.5" hidden="1" thickBot="1" x14ac:dyDescent="0.25">
      <c r="A56" s="22" t="s">
        <v>108</v>
      </c>
      <c r="B56" s="13" t="s">
        <v>109</v>
      </c>
      <c r="C56" s="201"/>
      <c r="D56" s="201"/>
      <c r="E56" s="201"/>
      <c r="F56" s="202">
        <f t="shared" si="0"/>
        <v>0</v>
      </c>
      <c r="G56" s="201"/>
      <c r="H56" s="201"/>
      <c r="I56" s="202">
        <f t="shared" si="1"/>
        <v>0</v>
      </c>
    </row>
    <row r="57" spans="1:9" ht="13.5" hidden="1" thickBot="1" x14ac:dyDescent="0.25">
      <c r="A57" s="22" t="s">
        <v>110</v>
      </c>
      <c r="B57" s="13" t="s">
        <v>111</v>
      </c>
      <c r="C57" s="201"/>
      <c r="D57" s="201"/>
      <c r="E57" s="201"/>
      <c r="F57" s="202">
        <f t="shared" si="0"/>
        <v>0</v>
      </c>
      <c r="G57" s="201"/>
      <c r="H57" s="201"/>
      <c r="I57" s="202">
        <f t="shared" si="1"/>
        <v>0</v>
      </c>
    </row>
    <row r="58" spans="1:9" ht="13.5" hidden="1" thickBot="1" x14ac:dyDescent="0.25">
      <c r="A58" s="22" t="s">
        <v>112</v>
      </c>
      <c r="B58" s="13" t="s">
        <v>113</v>
      </c>
      <c r="C58" s="201"/>
      <c r="D58" s="201"/>
      <c r="E58" s="201"/>
      <c r="F58" s="202">
        <f t="shared" si="0"/>
        <v>0</v>
      </c>
      <c r="G58" s="201"/>
      <c r="H58" s="201"/>
      <c r="I58" s="202">
        <f t="shared" si="1"/>
        <v>0</v>
      </c>
    </row>
    <row r="59" spans="1:9" ht="13.5" hidden="1" thickBot="1" x14ac:dyDescent="0.25">
      <c r="A59" s="22" t="s">
        <v>114</v>
      </c>
      <c r="B59" s="13" t="s">
        <v>115</v>
      </c>
      <c r="C59" s="201"/>
      <c r="D59" s="201"/>
      <c r="E59" s="201"/>
      <c r="F59" s="202">
        <f t="shared" si="0"/>
        <v>0</v>
      </c>
      <c r="G59" s="201"/>
      <c r="H59" s="201"/>
      <c r="I59" s="202">
        <f t="shared" si="1"/>
        <v>0</v>
      </c>
    </row>
    <row r="60" spans="1:9" ht="13.5" hidden="1" thickBot="1" x14ac:dyDescent="0.25">
      <c r="A60" s="23" t="s">
        <v>116</v>
      </c>
      <c r="B60" s="31" t="s">
        <v>117</v>
      </c>
      <c r="C60" s="203"/>
      <c r="D60" s="203"/>
      <c r="E60" s="203"/>
      <c r="F60" s="204">
        <f t="shared" si="0"/>
        <v>0</v>
      </c>
      <c r="G60" s="203"/>
      <c r="H60" s="203"/>
      <c r="I60" s="204">
        <f t="shared" si="1"/>
        <v>0</v>
      </c>
    </row>
    <row r="61" spans="1:9" ht="13.5" thickBot="1" x14ac:dyDescent="0.25">
      <c r="A61" s="21" t="s">
        <v>118</v>
      </c>
      <c r="B61" s="20" t="s">
        <v>25</v>
      </c>
      <c r="C61" s="199">
        <f>SUM(C62:C66)</f>
        <v>0</v>
      </c>
      <c r="D61" s="199">
        <f>SUM(D62:D66)</f>
        <v>0</v>
      </c>
      <c r="E61" s="199">
        <f>SUM(E62:E66)</f>
        <v>0</v>
      </c>
      <c r="F61" s="200">
        <f t="shared" si="0"/>
        <v>0</v>
      </c>
      <c r="G61" s="199">
        <f>SUM(G62:G66)</f>
        <v>0</v>
      </c>
      <c r="H61" s="199">
        <f>SUM(H62:H66)</f>
        <v>0</v>
      </c>
      <c r="I61" s="200">
        <f t="shared" si="1"/>
        <v>0</v>
      </c>
    </row>
    <row r="62" spans="1:9" ht="13.5" hidden="1" thickBot="1" x14ac:dyDescent="0.25">
      <c r="A62" s="22" t="s">
        <v>119</v>
      </c>
      <c r="B62" s="13" t="s">
        <v>120</v>
      </c>
      <c r="C62" s="201"/>
      <c r="D62" s="201"/>
      <c r="E62" s="201"/>
      <c r="F62" s="202">
        <f t="shared" si="0"/>
        <v>0</v>
      </c>
      <c r="G62" s="201"/>
      <c r="H62" s="201"/>
      <c r="I62" s="202">
        <f t="shared" si="1"/>
        <v>0</v>
      </c>
    </row>
    <row r="63" spans="1:9" ht="13.5" hidden="1" thickBot="1" x14ac:dyDescent="0.25">
      <c r="A63" s="22" t="s">
        <v>121</v>
      </c>
      <c r="B63" s="13" t="s">
        <v>122</v>
      </c>
      <c r="C63" s="201"/>
      <c r="D63" s="201"/>
      <c r="E63" s="201"/>
      <c r="F63" s="202">
        <f t="shared" si="0"/>
        <v>0</v>
      </c>
      <c r="G63" s="201"/>
      <c r="H63" s="201"/>
      <c r="I63" s="202">
        <f t="shared" si="1"/>
        <v>0</v>
      </c>
    </row>
    <row r="64" spans="1:9" ht="13.5" hidden="1" thickBot="1" x14ac:dyDescent="0.25">
      <c r="A64" s="22" t="s">
        <v>123</v>
      </c>
      <c r="B64" s="13" t="s">
        <v>124</v>
      </c>
      <c r="C64" s="201"/>
      <c r="D64" s="201"/>
      <c r="E64" s="201"/>
      <c r="F64" s="202">
        <f t="shared" si="0"/>
        <v>0</v>
      </c>
      <c r="G64" s="201"/>
      <c r="H64" s="201"/>
      <c r="I64" s="202">
        <f t="shared" si="1"/>
        <v>0</v>
      </c>
    </row>
    <row r="65" spans="1:9" ht="13.5" hidden="1" thickBot="1" x14ac:dyDescent="0.25">
      <c r="A65" s="22" t="s">
        <v>125</v>
      </c>
      <c r="B65" s="13" t="s">
        <v>126</v>
      </c>
      <c r="C65" s="201"/>
      <c r="D65" s="201"/>
      <c r="E65" s="201"/>
      <c r="F65" s="202">
        <f t="shared" si="0"/>
        <v>0</v>
      </c>
      <c r="G65" s="201"/>
      <c r="H65" s="201"/>
      <c r="I65" s="202">
        <f t="shared" si="1"/>
        <v>0</v>
      </c>
    </row>
    <row r="66" spans="1:9" ht="13.5" hidden="1" thickBot="1" x14ac:dyDescent="0.25">
      <c r="A66" s="23" t="s">
        <v>127</v>
      </c>
      <c r="B66" s="31" t="s">
        <v>128</v>
      </c>
      <c r="C66" s="203"/>
      <c r="D66" s="203"/>
      <c r="E66" s="203"/>
      <c r="F66" s="204">
        <f t="shared" si="0"/>
        <v>0</v>
      </c>
      <c r="G66" s="203"/>
      <c r="H66" s="203"/>
      <c r="I66" s="204">
        <f t="shared" si="1"/>
        <v>0</v>
      </c>
    </row>
    <row r="67" spans="1:9" ht="13.5" thickBot="1" x14ac:dyDescent="0.25">
      <c r="A67" s="21" t="s">
        <v>129</v>
      </c>
      <c r="B67" s="20" t="s">
        <v>130</v>
      </c>
      <c r="C67" s="205">
        <f>SUM(C68:C69)</f>
        <v>0</v>
      </c>
      <c r="D67" s="205">
        <f>SUM(D68:D69)</f>
        <v>0</v>
      </c>
      <c r="E67" s="205">
        <f>SUM(E68:E69)</f>
        <v>0</v>
      </c>
      <c r="F67" s="206">
        <f t="shared" si="0"/>
        <v>0</v>
      </c>
      <c r="G67" s="205">
        <f>SUM(G68:G69)</f>
        <v>0</v>
      </c>
      <c r="H67" s="205">
        <f>SUM(H68:H69)</f>
        <v>0</v>
      </c>
      <c r="I67" s="206">
        <f t="shared" si="1"/>
        <v>0</v>
      </c>
    </row>
    <row r="68" spans="1:9" ht="13.5" hidden="1" thickBot="1" x14ac:dyDescent="0.25">
      <c r="A68" s="22" t="s">
        <v>131</v>
      </c>
      <c r="B68" s="13" t="s">
        <v>132</v>
      </c>
      <c r="C68" s="199"/>
      <c r="D68" s="199"/>
      <c r="E68" s="199"/>
      <c r="F68" s="200">
        <f t="shared" si="0"/>
        <v>0</v>
      </c>
      <c r="G68" s="199"/>
      <c r="H68" s="199"/>
      <c r="I68" s="200">
        <f t="shared" si="1"/>
        <v>0</v>
      </c>
    </row>
    <row r="69" spans="1:9" ht="13.5" hidden="1" thickBot="1" x14ac:dyDescent="0.25">
      <c r="A69" s="23" t="s">
        <v>133</v>
      </c>
      <c r="B69" s="31" t="s">
        <v>134</v>
      </c>
      <c r="C69" s="203"/>
      <c r="D69" s="203"/>
      <c r="E69" s="203"/>
      <c r="F69" s="204">
        <f t="shared" si="0"/>
        <v>0</v>
      </c>
      <c r="G69" s="203"/>
      <c r="H69" s="203"/>
      <c r="I69" s="204">
        <f t="shared" si="1"/>
        <v>0</v>
      </c>
    </row>
    <row r="70" spans="1:9" ht="13.5" thickBot="1" x14ac:dyDescent="0.25">
      <c r="A70" s="21" t="s">
        <v>135</v>
      </c>
      <c r="B70" s="20" t="s">
        <v>136</v>
      </c>
      <c r="C70" s="199">
        <f>C71</f>
        <v>0</v>
      </c>
      <c r="D70" s="199">
        <f>D71</f>
        <v>0</v>
      </c>
      <c r="E70" s="199">
        <f>E71</f>
        <v>0</v>
      </c>
      <c r="F70" s="200">
        <f t="shared" si="0"/>
        <v>0</v>
      </c>
      <c r="G70" s="199">
        <f>G71</f>
        <v>0</v>
      </c>
      <c r="H70" s="199">
        <f>H71</f>
        <v>0</v>
      </c>
      <c r="I70" s="200">
        <f t="shared" si="1"/>
        <v>0</v>
      </c>
    </row>
    <row r="71" spans="1:9" ht="13.5" hidden="1" thickBot="1" x14ac:dyDescent="0.25">
      <c r="A71" s="23"/>
      <c r="B71" s="31" t="s">
        <v>137</v>
      </c>
      <c r="C71" s="203"/>
      <c r="D71" s="203"/>
      <c r="E71" s="203"/>
      <c r="F71" s="204">
        <f t="shared" si="0"/>
        <v>0</v>
      </c>
      <c r="G71" s="203"/>
      <c r="H71" s="203"/>
      <c r="I71" s="204">
        <f t="shared" si="1"/>
        <v>0</v>
      </c>
    </row>
    <row r="72" spans="1:9" ht="13.5" thickBot="1" x14ac:dyDescent="0.25">
      <c r="A72" s="24" t="s">
        <v>138</v>
      </c>
      <c r="B72" s="7" t="s">
        <v>139</v>
      </c>
      <c r="C72" s="205">
        <f>C9+C22+C25+C45+C61+C67+C70</f>
        <v>0</v>
      </c>
      <c r="D72" s="205">
        <f>D9+D22+D25+D45+D61+D67+D70</f>
        <v>0</v>
      </c>
      <c r="E72" s="205">
        <f>E9+E22+E25+E45+E61+E67+E70</f>
        <v>0</v>
      </c>
      <c r="F72" s="206">
        <f t="shared" si="0"/>
        <v>0</v>
      </c>
      <c r="G72" s="205">
        <f>G9+G22+G25+G45+G61+G67+G70</f>
        <v>0</v>
      </c>
      <c r="H72" s="205">
        <f>H9+H22+H25+H45+H61+H67+H70</f>
        <v>0</v>
      </c>
      <c r="I72" s="206">
        <f t="shared" si="1"/>
        <v>0</v>
      </c>
    </row>
    <row r="73" spans="1:9" ht="13.5" thickBot="1" x14ac:dyDescent="0.25">
      <c r="A73" s="25" t="s">
        <v>140</v>
      </c>
      <c r="B73" s="35" t="s">
        <v>141</v>
      </c>
      <c r="C73" s="199">
        <f>C74+C82</f>
        <v>0</v>
      </c>
      <c r="D73" s="199">
        <f>D74+D82</f>
        <v>0</v>
      </c>
      <c r="E73" s="199">
        <f>E74+E82</f>
        <v>0</v>
      </c>
      <c r="F73" s="200">
        <f t="shared" ref="F73:F80" si="2">SUM(D73:E73)</f>
        <v>0</v>
      </c>
      <c r="G73" s="199">
        <f>G74+G82</f>
        <v>0</v>
      </c>
      <c r="H73" s="199">
        <f>H74+H82</f>
        <v>0</v>
      </c>
      <c r="I73" s="200">
        <f t="shared" ref="I73:I80" si="3">SUM(G73:H73)</f>
        <v>0</v>
      </c>
    </row>
    <row r="74" spans="1:9" ht="13.5" hidden="1" thickBot="1" x14ac:dyDescent="0.25">
      <c r="A74" s="22" t="s">
        <v>142</v>
      </c>
      <c r="B74" s="13" t="s">
        <v>143</v>
      </c>
      <c r="C74" s="201">
        <f>SUM(C75:C76,C77,C78,C82,C81)</f>
        <v>0</v>
      </c>
      <c r="D74" s="201">
        <f t="shared" ref="D74:E74" si="4">SUM(D75:D76,D77,D78,D82,D81)</f>
        <v>0</v>
      </c>
      <c r="E74" s="201">
        <f t="shared" si="4"/>
        <v>0</v>
      </c>
      <c r="F74" s="202">
        <f t="shared" si="2"/>
        <v>0</v>
      </c>
      <c r="G74" s="201">
        <f t="shared" ref="G74:H74" si="5">SUM(G75:G76,G77,G78,G82,G81)</f>
        <v>0</v>
      </c>
      <c r="H74" s="201">
        <f t="shared" si="5"/>
        <v>0</v>
      </c>
      <c r="I74" s="202">
        <f t="shared" si="3"/>
        <v>0</v>
      </c>
    </row>
    <row r="75" spans="1:9" ht="13.5" hidden="1" thickBot="1" x14ac:dyDescent="0.25">
      <c r="A75" s="22" t="s">
        <v>144</v>
      </c>
      <c r="B75" s="13" t="s">
        <v>145</v>
      </c>
      <c r="C75" s="201"/>
      <c r="D75" s="201"/>
      <c r="E75" s="201"/>
      <c r="F75" s="202">
        <f t="shared" si="2"/>
        <v>0</v>
      </c>
      <c r="G75" s="201"/>
      <c r="H75" s="201"/>
      <c r="I75" s="202">
        <f t="shared" si="3"/>
        <v>0</v>
      </c>
    </row>
    <row r="76" spans="1:9" ht="13.5" hidden="1" thickBot="1" x14ac:dyDescent="0.25">
      <c r="A76" s="22" t="s">
        <v>146</v>
      </c>
      <c r="B76" s="13" t="s">
        <v>147</v>
      </c>
      <c r="C76" s="201"/>
      <c r="D76" s="201"/>
      <c r="E76" s="201"/>
      <c r="F76" s="202">
        <f t="shared" si="2"/>
        <v>0</v>
      </c>
      <c r="G76" s="201"/>
      <c r="H76" s="201"/>
      <c r="I76" s="202">
        <f t="shared" si="3"/>
        <v>0</v>
      </c>
    </row>
    <row r="77" spans="1:9" ht="13.5" hidden="1" thickBot="1" x14ac:dyDescent="0.25">
      <c r="A77" s="22" t="s">
        <v>148</v>
      </c>
      <c r="B77" s="13" t="s">
        <v>149</v>
      </c>
      <c r="C77" s="201"/>
      <c r="D77" s="201"/>
      <c r="E77" s="201"/>
      <c r="F77" s="202">
        <f t="shared" si="2"/>
        <v>0</v>
      </c>
      <c r="G77" s="201"/>
      <c r="H77" s="201"/>
      <c r="I77" s="202">
        <f t="shared" si="3"/>
        <v>0</v>
      </c>
    </row>
    <row r="78" spans="1:9" ht="13.5" hidden="1" thickBot="1" x14ac:dyDescent="0.25">
      <c r="A78" s="22" t="s">
        <v>150</v>
      </c>
      <c r="B78" s="13" t="s">
        <v>151</v>
      </c>
      <c r="C78" s="201">
        <f>SUM(C79:C80)</f>
        <v>0</v>
      </c>
      <c r="D78" s="201">
        <f>SUM(D79:D80)</f>
        <v>0</v>
      </c>
      <c r="E78" s="201">
        <f>SUM(E79:E80)</f>
        <v>0</v>
      </c>
      <c r="F78" s="202">
        <f t="shared" si="2"/>
        <v>0</v>
      </c>
      <c r="G78" s="201">
        <f>SUM(G79:G80)</f>
        <v>0</v>
      </c>
      <c r="H78" s="201">
        <f>SUM(H79:H80)</f>
        <v>0</v>
      </c>
      <c r="I78" s="202">
        <f t="shared" si="3"/>
        <v>0</v>
      </c>
    </row>
    <row r="79" spans="1:9" ht="13.5" hidden="1" thickBot="1" x14ac:dyDescent="0.25">
      <c r="A79" s="22"/>
      <c r="B79" s="13" t="s">
        <v>26</v>
      </c>
      <c r="C79" s="201"/>
      <c r="D79" s="201"/>
      <c r="E79" s="201"/>
      <c r="F79" s="202">
        <f t="shared" si="2"/>
        <v>0</v>
      </c>
      <c r="G79" s="201"/>
      <c r="H79" s="201"/>
      <c r="I79" s="202">
        <f t="shared" si="3"/>
        <v>0</v>
      </c>
    </row>
    <row r="80" spans="1:9" ht="13.5" hidden="1" thickBot="1" x14ac:dyDescent="0.25">
      <c r="A80" s="22"/>
      <c r="B80" s="13" t="s">
        <v>27</v>
      </c>
      <c r="C80" s="201"/>
      <c r="D80" s="201"/>
      <c r="E80" s="201"/>
      <c r="F80" s="202">
        <f t="shared" si="2"/>
        <v>0</v>
      </c>
      <c r="G80" s="201"/>
      <c r="H80" s="201"/>
      <c r="I80" s="202">
        <f t="shared" si="3"/>
        <v>0</v>
      </c>
    </row>
    <row r="81" spans="1:9" ht="13.5" hidden="1" thickBot="1" x14ac:dyDescent="0.25">
      <c r="A81" s="22" t="s">
        <v>545</v>
      </c>
      <c r="B81" s="13" t="s">
        <v>405</v>
      </c>
      <c r="C81" s="201"/>
      <c r="D81" s="201"/>
      <c r="E81" s="201"/>
      <c r="F81" s="202"/>
      <c r="G81" s="201"/>
      <c r="H81" s="201"/>
      <c r="I81" s="202"/>
    </row>
    <row r="82" spans="1:9" ht="13.5" hidden="1" thickBot="1" x14ac:dyDescent="0.25">
      <c r="A82" s="22" t="s">
        <v>152</v>
      </c>
      <c r="B82" s="13" t="s">
        <v>153</v>
      </c>
      <c r="C82" s="201"/>
      <c r="D82" s="201"/>
      <c r="E82" s="201"/>
      <c r="F82" s="202">
        <f t="shared" ref="F82:F84" si="6">SUM(D82:E82)</f>
        <v>0</v>
      </c>
      <c r="G82" s="201"/>
      <c r="H82" s="201"/>
      <c r="I82" s="202">
        <f t="shared" ref="I82:I84" si="7">SUM(G82:H82)</f>
        <v>0</v>
      </c>
    </row>
    <row r="83" spans="1:9" ht="13.5" hidden="1" thickBot="1" x14ac:dyDescent="0.25">
      <c r="A83" s="23" t="s">
        <v>154</v>
      </c>
      <c r="B83" s="31" t="s">
        <v>155</v>
      </c>
      <c r="C83" s="203"/>
      <c r="D83" s="203"/>
      <c r="E83" s="203"/>
      <c r="F83" s="204">
        <f t="shared" si="6"/>
        <v>0</v>
      </c>
      <c r="G83" s="203"/>
      <c r="H83" s="203"/>
      <c r="I83" s="204">
        <f t="shared" si="7"/>
        <v>0</v>
      </c>
    </row>
    <row r="84" spans="1:9" ht="13.5" thickBot="1" x14ac:dyDescent="0.25">
      <c r="A84" s="24" t="s">
        <v>260</v>
      </c>
      <c r="B84" s="7" t="s">
        <v>156</v>
      </c>
      <c r="C84" s="205">
        <f>C72+C73</f>
        <v>0</v>
      </c>
      <c r="D84" s="205">
        <f>D72+D73</f>
        <v>0</v>
      </c>
      <c r="E84" s="205">
        <f>E72+E73</f>
        <v>0</v>
      </c>
      <c r="F84" s="206">
        <f t="shared" si="6"/>
        <v>0</v>
      </c>
      <c r="G84" s="205">
        <f>G72+G73</f>
        <v>0</v>
      </c>
      <c r="H84" s="205">
        <f>H72+H73</f>
        <v>0</v>
      </c>
      <c r="I84" s="206">
        <f t="shared" si="7"/>
        <v>0</v>
      </c>
    </row>
    <row r="85" spans="1:9" x14ac:dyDescent="0.2">
      <c r="A85" s="26"/>
      <c r="B85" s="27"/>
      <c r="C85" s="153"/>
      <c r="D85" s="163"/>
      <c r="E85" s="163"/>
      <c r="F85" s="163"/>
      <c r="G85" s="163"/>
      <c r="H85" s="163"/>
      <c r="I85" s="163"/>
    </row>
    <row r="86" spans="1:9" ht="13.5" thickBot="1" x14ac:dyDescent="0.25">
      <c r="A86" s="36"/>
      <c r="B86" s="37"/>
      <c r="C86" s="155"/>
      <c r="D86" s="207"/>
      <c r="E86" s="207"/>
      <c r="F86" s="207"/>
      <c r="G86" s="207"/>
      <c r="H86" s="207"/>
      <c r="I86" s="207"/>
    </row>
    <row r="87" spans="1:9" x14ac:dyDescent="0.2">
      <c r="A87" s="28" t="s">
        <v>157</v>
      </c>
      <c r="B87" s="20" t="s">
        <v>31</v>
      </c>
      <c r="C87" s="199">
        <f>C88+C100</f>
        <v>0</v>
      </c>
      <c r="D87" s="199">
        <f>D88+D100</f>
        <v>0</v>
      </c>
      <c r="E87" s="199">
        <f>E88+E100</f>
        <v>0</v>
      </c>
      <c r="F87" s="208">
        <f t="shared" ref="F87:F89" si="8">SUM(D87:E87)</f>
        <v>0</v>
      </c>
      <c r="G87" s="199">
        <f>G88+G100</f>
        <v>0</v>
      </c>
      <c r="H87" s="199">
        <f>H88+H100</f>
        <v>0</v>
      </c>
      <c r="I87" s="208">
        <f t="shared" ref="I87:I89" si="9">SUM(G87:H87)</f>
        <v>0</v>
      </c>
    </row>
    <row r="88" spans="1:9" x14ac:dyDescent="0.2">
      <c r="A88" s="29" t="s">
        <v>158</v>
      </c>
      <c r="B88" s="13" t="s">
        <v>159</v>
      </c>
      <c r="C88" s="201">
        <f>SUM(C89:C99)</f>
        <v>0</v>
      </c>
      <c r="D88" s="201">
        <f>SUM(D89:D99)</f>
        <v>0</v>
      </c>
      <c r="E88" s="201">
        <f>SUM(E89:E99)</f>
        <v>0</v>
      </c>
      <c r="F88" s="202">
        <f t="shared" si="8"/>
        <v>0</v>
      </c>
      <c r="G88" s="201">
        <f>SUM(G89:G99)</f>
        <v>0</v>
      </c>
      <c r="H88" s="201">
        <f>SUM(H89:H99)</f>
        <v>0</v>
      </c>
      <c r="I88" s="202">
        <f t="shared" si="9"/>
        <v>0</v>
      </c>
    </row>
    <row r="89" spans="1:9" x14ac:dyDescent="0.2">
      <c r="A89" s="29" t="s">
        <v>160</v>
      </c>
      <c r="B89" s="13" t="s">
        <v>161</v>
      </c>
      <c r="C89" s="201"/>
      <c r="D89" s="201"/>
      <c r="E89" s="201"/>
      <c r="F89" s="202">
        <f t="shared" si="8"/>
        <v>0</v>
      </c>
      <c r="G89" s="201"/>
      <c r="H89" s="201"/>
      <c r="I89" s="202">
        <f t="shared" si="9"/>
        <v>0</v>
      </c>
    </row>
    <row r="90" spans="1:9" x14ac:dyDescent="0.2">
      <c r="A90" s="29" t="s">
        <v>535</v>
      </c>
      <c r="B90" s="13" t="s">
        <v>536</v>
      </c>
      <c r="C90" s="201"/>
      <c r="D90" s="201"/>
      <c r="E90" s="201"/>
      <c r="F90" s="202"/>
      <c r="G90" s="201"/>
      <c r="H90" s="201"/>
      <c r="I90" s="202"/>
    </row>
    <row r="91" spans="1:9" x14ac:dyDescent="0.2">
      <c r="A91" s="29" t="s">
        <v>162</v>
      </c>
      <c r="B91" s="13" t="s">
        <v>163</v>
      </c>
      <c r="C91" s="201"/>
      <c r="D91" s="201"/>
      <c r="E91" s="201"/>
      <c r="F91" s="202">
        <f t="shared" ref="F91:F149" si="10">SUM(D91:E91)</f>
        <v>0</v>
      </c>
      <c r="G91" s="201"/>
      <c r="H91" s="201"/>
      <c r="I91" s="202">
        <f t="shared" ref="I91:I112" si="11">SUM(G91:H91)</f>
        <v>0</v>
      </c>
    </row>
    <row r="92" spans="1:9" x14ac:dyDescent="0.2">
      <c r="A92" s="29" t="s">
        <v>164</v>
      </c>
      <c r="B92" s="13" t="s">
        <v>165</v>
      </c>
      <c r="C92" s="201">
        <v>0</v>
      </c>
      <c r="D92" s="201"/>
      <c r="E92" s="201"/>
      <c r="F92" s="202">
        <f t="shared" si="10"/>
        <v>0</v>
      </c>
      <c r="G92" s="201"/>
      <c r="H92" s="201"/>
      <c r="I92" s="202">
        <f t="shared" si="11"/>
        <v>0</v>
      </c>
    </row>
    <row r="93" spans="1:9" x14ac:dyDescent="0.2">
      <c r="A93" s="29" t="s">
        <v>166</v>
      </c>
      <c r="B93" s="13" t="s">
        <v>167</v>
      </c>
      <c r="C93" s="201"/>
      <c r="D93" s="201"/>
      <c r="E93" s="201"/>
      <c r="F93" s="202">
        <f t="shared" si="10"/>
        <v>0</v>
      </c>
      <c r="G93" s="201"/>
      <c r="H93" s="201"/>
      <c r="I93" s="202">
        <f t="shared" si="11"/>
        <v>0</v>
      </c>
    </row>
    <row r="94" spans="1:9" x14ac:dyDescent="0.2">
      <c r="A94" s="29" t="s">
        <v>168</v>
      </c>
      <c r="B94" s="13" t="s">
        <v>169</v>
      </c>
      <c r="C94" s="201"/>
      <c r="D94" s="201"/>
      <c r="E94" s="201"/>
      <c r="F94" s="202">
        <f t="shared" si="10"/>
        <v>0</v>
      </c>
      <c r="G94" s="201"/>
      <c r="H94" s="201"/>
      <c r="I94" s="202">
        <f t="shared" si="11"/>
        <v>0</v>
      </c>
    </row>
    <row r="95" spans="1:9" x14ac:dyDescent="0.2">
      <c r="A95" s="29" t="s">
        <v>170</v>
      </c>
      <c r="B95" s="13" t="s">
        <v>171</v>
      </c>
      <c r="C95" s="201"/>
      <c r="D95" s="201"/>
      <c r="E95" s="201"/>
      <c r="F95" s="202">
        <f t="shared" si="10"/>
        <v>0</v>
      </c>
      <c r="G95" s="201"/>
      <c r="H95" s="201"/>
      <c r="I95" s="202">
        <f t="shared" si="11"/>
        <v>0</v>
      </c>
    </row>
    <row r="96" spans="1:9" x14ac:dyDescent="0.2">
      <c r="A96" s="29" t="s">
        <v>172</v>
      </c>
      <c r="B96" s="13" t="s">
        <v>173</v>
      </c>
      <c r="C96" s="201"/>
      <c r="D96" s="201"/>
      <c r="E96" s="201"/>
      <c r="F96" s="202">
        <f t="shared" si="10"/>
        <v>0</v>
      </c>
      <c r="G96" s="201"/>
      <c r="H96" s="201"/>
      <c r="I96" s="202">
        <f t="shared" si="11"/>
        <v>0</v>
      </c>
    </row>
    <row r="97" spans="1:9" x14ac:dyDescent="0.2">
      <c r="A97" s="29" t="s">
        <v>174</v>
      </c>
      <c r="B97" s="13" t="s">
        <v>175</v>
      </c>
      <c r="C97" s="201"/>
      <c r="D97" s="201"/>
      <c r="E97" s="201"/>
      <c r="F97" s="202">
        <f t="shared" si="10"/>
        <v>0</v>
      </c>
      <c r="G97" s="201"/>
      <c r="H97" s="201"/>
      <c r="I97" s="202">
        <f t="shared" si="11"/>
        <v>0</v>
      </c>
    </row>
    <row r="98" spans="1:9" x14ac:dyDescent="0.2">
      <c r="A98" s="29" t="s">
        <v>176</v>
      </c>
      <c r="B98" s="13" t="s">
        <v>177</v>
      </c>
      <c r="C98" s="201"/>
      <c r="D98" s="201"/>
      <c r="E98" s="201"/>
      <c r="F98" s="202">
        <f t="shared" si="10"/>
        <v>0</v>
      </c>
      <c r="G98" s="201"/>
      <c r="H98" s="201"/>
      <c r="I98" s="202">
        <f t="shared" si="11"/>
        <v>0</v>
      </c>
    </row>
    <row r="99" spans="1:9" x14ac:dyDescent="0.2">
      <c r="A99" s="29" t="s">
        <v>178</v>
      </c>
      <c r="B99" s="13" t="s">
        <v>179</v>
      </c>
      <c r="C99" s="201"/>
      <c r="D99" s="201"/>
      <c r="E99" s="201"/>
      <c r="F99" s="202">
        <f t="shared" si="10"/>
        <v>0</v>
      </c>
      <c r="G99" s="201"/>
      <c r="H99" s="201"/>
      <c r="I99" s="202">
        <f t="shared" si="11"/>
        <v>0</v>
      </c>
    </row>
    <row r="100" spans="1:9" x14ac:dyDescent="0.2">
      <c r="A100" s="29" t="s">
        <v>180</v>
      </c>
      <c r="B100" s="13" t="s">
        <v>181</v>
      </c>
      <c r="C100" s="201">
        <f>SUM(C101:C103)</f>
        <v>0</v>
      </c>
      <c r="D100" s="201">
        <f>SUM(D101:D103)</f>
        <v>0</v>
      </c>
      <c r="E100" s="201">
        <f>SUM(E101:E103)</f>
        <v>0</v>
      </c>
      <c r="F100" s="202">
        <f t="shared" si="10"/>
        <v>0</v>
      </c>
      <c r="G100" s="201">
        <f>SUM(G101:G103)</f>
        <v>0</v>
      </c>
      <c r="H100" s="201">
        <f>SUM(H101:H103)</f>
        <v>0</v>
      </c>
      <c r="I100" s="202">
        <f t="shared" si="11"/>
        <v>0</v>
      </c>
    </row>
    <row r="101" spans="1:9" x14ac:dyDescent="0.2">
      <c r="A101" s="29" t="s">
        <v>182</v>
      </c>
      <c r="B101" s="13" t="s">
        <v>183</v>
      </c>
      <c r="C101" s="201"/>
      <c r="D101" s="201"/>
      <c r="E101" s="201"/>
      <c r="F101" s="202">
        <f t="shared" si="10"/>
        <v>0</v>
      </c>
      <c r="G101" s="201"/>
      <c r="H101" s="201"/>
      <c r="I101" s="202">
        <f t="shared" si="11"/>
        <v>0</v>
      </c>
    </row>
    <row r="102" spans="1:9" x14ac:dyDescent="0.2">
      <c r="A102" s="29" t="s">
        <v>184</v>
      </c>
      <c r="B102" s="13" t="s">
        <v>185</v>
      </c>
      <c r="C102" s="201"/>
      <c r="D102" s="201"/>
      <c r="E102" s="201"/>
      <c r="F102" s="202">
        <f t="shared" si="10"/>
        <v>0</v>
      </c>
      <c r="G102" s="201"/>
      <c r="H102" s="201"/>
      <c r="I102" s="202">
        <f t="shared" si="11"/>
        <v>0</v>
      </c>
    </row>
    <row r="103" spans="1:9" ht="13.5" thickBot="1" x14ac:dyDescent="0.25">
      <c r="A103" s="30" t="s">
        <v>186</v>
      </c>
      <c r="B103" s="31" t="s">
        <v>187</v>
      </c>
      <c r="C103" s="203"/>
      <c r="D103" s="203"/>
      <c r="E103" s="203"/>
      <c r="F103" s="204">
        <f t="shared" si="10"/>
        <v>0</v>
      </c>
      <c r="G103" s="203"/>
      <c r="H103" s="203"/>
      <c r="I103" s="204">
        <f t="shared" si="11"/>
        <v>0</v>
      </c>
    </row>
    <row r="104" spans="1:9" ht="13.5" thickBot="1" x14ac:dyDescent="0.25">
      <c r="A104" s="28" t="s">
        <v>188</v>
      </c>
      <c r="B104" s="20" t="s">
        <v>189</v>
      </c>
      <c r="C104" s="205">
        <f>SUM(C105:C109)</f>
        <v>0</v>
      </c>
      <c r="D104" s="205">
        <f>SUM(D105:D109)</f>
        <v>0</v>
      </c>
      <c r="E104" s="205">
        <f>SUM(E105:E109)</f>
        <v>0</v>
      </c>
      <c r="F104" s="206">
        <f t="shared" si="10"/>
        <v>0</v>
      </c>
      <c r="G104" s="205">
        <f>SUM(G105:G109)</f>
        <v>0</v>
      </c>
      <c r="H104" s="205">
        <f>SUM(H105:H109)</f>
        <v>0</v>
      </c>
      <c r="I104" s="206">
        <f t="shared" si="11"/>
        <v>0</v>
      </c>
    </row>
    <row r="105" spans="1:9" x14ac:dyDescent="0.2">
      <c r="A105" s="29"/>
      <c r="B105" s="13" t="s">
        <v>190</v>
      </c>
      <c r="C105" s="199"/>
      <c r="D105" s="199"/>
      <c r="E105" s="199"/>
      <c r="F105" s="200">
        <f t="shared" si="10"/>
        <v>0</v>
      </c>
      <c r="G105" s="199"/>
      <c r="H105" s="199"/>
      <c r="I105" s="200">
        <f t="shared" si="11"/>
        <v>0</v>
      </c>
    </row>
    <row r="106" spans="1:9" x14ac:dyDescent="0.2">
      <c r="A106" s="29"/>
      <c r="B106" s="13" t="s">
        <v>191</v>
      </c>
      <c r="C106" s="201"/>
      <c r="D106" s="201"/>
      <c r="E106" s="201"/>
      <c r="F106" s="202">
        <f t="shared" si="10"/>
        <v>0</v>
      </c>
      <c r="G106" s="201"/>
      <c r="H106" s="201"/>
      <c r="I106" s="202">
        <f t="shared" si="11"/>
        <v>0</v>
      </c>
    </row>
    <row r="107" spans="1:9" x14ac:dyDescent="0.2">
      <c r="A107" s="30"/>
      <c r="B107" s="31" t="s">
        <v>192</v>
      </c>
      <c r="C107" s="201"/>
      <c r="D107" s="201"/>
      <c r="E107" s="201"/>
      <c r="F107" s="202">
        <f t="shared" si="10"/>
        <v>0</v>
      </c>
      <c r="G107" s="201"/>
      <c r="H107" s="201"/>
      <c r="I107" s="202">
        <f t="shared" si="11"/>
        <v>0</v>
      </c>
    </row>
    <row r="108" spans="1:9" x14ac:dyDescent="0.2">
      <c r="A108" s="30"/>
      <c r="B108" s="31" t="s">
        <v>193</v>
      </c>
      <c r="C108" s="201"/>
      <c r="D108" s="201"/>
      <c r="E108" s="201"/>
      <c r="F108" s="202">
        <f t="shared" si="10"/>
        <v>0</v>
      </c>
      <c r="G108" s="201"/>
      <c r="H108" s="201"/>
      <c r="I108" s="202">
        <f t="shared" si="11"/>
        <v>0</v>
      </c>
    </row>
    <row r="109" spans="1:9" ht="13.5" thickBot="1" x14ac:dyDescent="0.25">
      <c r="A109" s="30"/>
      <c r="B109" s="31" t="s">
        <v>194</v>
      </c>
      <c r="C109" s="203">
        <v>0</v>
      </c>
      <c r="D109" s="203"/>
      <c r="E109" s="203"/>
      <c r="F109" s="204">
        <f t="shared" si="10"/>
        <v>0</v>
      </c>
      <c r="G109" s="203"/>
      <c r="H109" s="203"/>
      <c r="I109" s="204">
        <f t="shared" si="11"/>
        <v>0</v>
      </c>
    </row>
    <row r="110" spans="1:9" x14ac:dyDescent="0.2">
      <c r="A110" s="28" t="s">
        <v>195</v>
      </c>
      <c r="B110" s="20" t="s">
        <v>32</v>
      </c>
      <c r="C110" s="199">
        <f>SUM(C111:C112,C113,C126,C125)</f>
        <v>47835</v>
      </c>
      <c r="D110" s="199">
        <f>SUM(D111:D112,D113,D126,D125)</f>
        <v>0</v>
      </c>
      <c r="E110" s="199">
        <f>SUM(E111:E112,E113,E126,E125)</f>
        <v>0</v>
      </c>
      <c r="F110" s="200">
        <f t="shared" si="10"/>
        <v>0</v>
      </c>
      <c r="G110" s="199">
        <f>SUM(G111:G112,G113,G126,G125)</f>
        <v>0</v>
      </c>
      <c r="H110" s="199">
        <f>SUM(H111:H112,H113,H126,H125)</f>
        <v>0</v>
      </c>
      <c r="I110" s="200">
        <f t="shared" si="11"/>
        <v>0</v>
      </c>
    </row>
    <row r="111" spans="1:9" x14ac:dyDescent="0.2">
      <c r="A111" s="29" t="s">
        <v>196</v>
      </c>
      <c r="B111" s="13" t="s">
        <v>197</v>
      </c>
      <c r="C111" s="201">
        <v>0</v>
      </c>
      <c r="D111" s="201"/>
      <c r="E111" s="201"/>
      <c r="F111" s="202">
        <f t="shared" si="10"/>
        <v>0</v>
      </c>
      <c r="G111" s="201"/>
      <c r="H111" s="201"/>
      <c r="I111" s="202">
        <f t="shared" si="11"/>
        <v>0</v>
      </c>
    </row>
    <row r="112" spans="1:9" x14ac:dyDescent="0.2">
      <c r="A112" s="29" t="s">
        <v>198</v>
      </c>
      <c r="B112" s="13" t="s">
        <v>199</v>
      </c>
      <c r="C112" s="201"/>
      <c r="D112" s="201"/>
      <c r="E112" s="201"/>
      <c r="F112" s="202">
        <f t="shared" si="10"/>
        <v>0</v>
      </c>
      <c r="G112" s="201"/>
      <c r="H112" s="201"/>
      <c r="I112" s="202">
        <f t="shared" si="11"/>
        <v>0</v>
      </c>
    </row>
    <row r="113" spans="1:21" ht="15" x14ac:dyDescent="0.25">
      <c r="A113" s="29" t="s">
        <v>200</v>
      </c>
      <c r="B113" s="13" t="s">
        <v>201</v>
      </c>
      <c r="C113" s="201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">
      <c r="A114" s="29" t="s">
        <v>202</v>
      </c>
      <c r="B114" s="13" t="s">
        <v>203</v>
      </c>
      <c r="C114" s="201"/>
      <c r="D114" s="201"/>
      <c r="E114" s="201"/>
      <c r="F114" s="202">
        <f t="shared" si="10"/>
        <v>0</v>
      </c>
      <c r="G114" s="201"/>
      <c r="H114" s="201"/>
      <c r="I114" s="202">
        <f t="shared" ref="I114" si="14">SUM(G114:H114)</f>
        <v>0</v>
      </c>
    </row>
    <row r="115" spans="1:21" x14ac:dyDescent="0.2">
      <c r="A115" s="29"/>
      <c r="B115" s="13" t="s">
        <v>1381</v>
      </c>
      <c r="C115" s="201"/>
      <c r="D115" s="201"/>
      <c r="E115" s="201"/>
      <c r="F115" s="202"/>
      <c r="G115" s="201"/>
      <c r="H115" s="201"/>
      <c r="I115" s="202"/>
    </row>
    <row r="116" spans="1:21" x14ac:dyDescent="0.2">
      <c r="A116" s="29"/>
      <c r="B116" s="13" t="s">
        <v>1382</v>
      </c>
      <c r="C116" s="201"/>
      <c r="D116" s="201"/>
      <c r="E116" s="201"/>
      <c r="F116" s="202"/>
      <c r="G116" s="201"/>
      <c r="H116" s="201"/>
      <c r="I116" s="202"/>
    </row>
    <row r="117" spans="1:21" x14ac:dyDescent="0.2">
      <c r="A117" s="29"/>
      <c r="B117" s="13" t="s">
        <v>1380</v>
      </c>
      <c r="C117" s="201"/>
      <c r="D117" s="201"/>
      <c r="E117" s="201"/>
      <c r="F117" s="202"/>
      <c r="G117" s="201"/>
      <c r="H117" s="201"/>
      <c r="I117" s="202"/>
    </row>
    <row r="118" spans="1:21" x14ac:dyDescent="0.2">
      <c r="A118" s="29"/>
      <c r="B118" s="13" t="s">
        <v>1383</v>
      </c>
      <c r="C118" s="201"/>
      <c r="D118" s="201"/>
      <c r="E118" s="201"/>
      <c r="F118" s="202"/>
      <c r="G118" s="201"/>
      <c r="H118" s="201"/>
      <c r="I118" s="202"/>
    </row>
    <row r="119" spans="1:21" x14ac:dyDescent="0.2">
      <c r="A119" s="29" t="s">
        <v>204</v>
      </c>
      <c r="B119" s="13" t="s">
        <v>205</v>
      </c>
      <c r="C119" s="201">
        <v>0</v>
      </c>
      <c r="D119" s="201"/>
      <c r="E119" s="201"/>
      <c r="F119" s="202">
        <f t="shared" si="10"/>
        <v>0</v>
      </c>
      <c r="G119" s="201"/>
      <c r="H119" s="201"/>
      <c r="I119" s="202">
        <f t="shared" ref="I119:I149" si="15">SUM(G119:H119)</f>
        <v>0</v>
      </c>
    </row>
    <row r="120" spans="1:21" x14ac:dyDescent="0.2">
      <c r="A120" s="29" t="s">
        <v>206</v>
      </c>
      <c r="B120" s="13" t="s">
        <v>207</v>
      </c>
      <c r="C120" s="201"/>
      <c r="D120" s="201"/>
      <c r="E120" s="201"/>
      <c r="F120" s="202">
        <f t="shared" si="10"/>
        <v>0</v>
      </c>
      <c r="G120" s="201"/>
      <c r="H120" s="201"/>
      <c r="I120" s="202">
        <f t="shared" si="15"/>
        <v>0</v>
      </c>
    </row>
    <row r="121" spans="1:21" x14ac:dyDescent="0.2">
      <c r="A121" s="29" t="s">
        <v>208</v>
      </c>
      <c r="B121" s="13" t="s">
        <v>209</v>
      </c>
      <c r="C121" s="201"/>
      <c r="D121" s="201"/>
      <c r="E121" s="201"/>
      <c r="F121" s="202">
        <f t="shared" si="10"/>
        <v>0</v>
      </c>
      <c r="G121" s="201"/>
      <c r="H121" s="201"/>
      <c r="I121" s="202">
        <f t="shared" si="15"/>
        <v>0</v>
      </c>
    </row>
    <row r="122" spans="1:21" x14ac:dyDescent="0.2">
      <c r="A122" s="29" t="s">
        <v>210</v>
      </c>
      <c r="B122" s="13" t="s">
        <v>211</v>
      </c>
      <c r="C122" s="201"/>
      <c r="D122" s="201"/>
      <c r="E122" s="201"/>
      <c r="F122" s="202">
        <f t="shared" si="10"/>
        <v>0</v>
      </c>
      <c r="G122" s="201"/>
      <c r="H122" s="201"/>
      <c r="I122" s="202">
        <f t="shared" si="15"/>
        <v>0</v>
      </c>
    </row>
    <row r="123" spans="1:21" x14ac:dyDescent="0.2">
      <c r="A123" s="29" t="s">
        <v>212</v>
      </c>
      <c r="B123" s="13" t="s">
        <v>213</v>
      </c>
      <c r="C123" s="201"/>
      <c r="D123" s="201"/>
      <c r="E123" s="201"/>
      <c r="F123" s="202">
        <f t="shared" si="10"/>
        <v>0</v>
      </c>
      <c r="G123" s="201"/>
      <c r="H123" s="201"/>
      <c r="I123" s="202">
        <f t="shared" si="15"/>
        <v>0</v>
      </c>
    </row>
    <row r="124" spans="1:21" x14ac:dyDescent="0.2">
      <c r="A124" s="29" t="s">
        <v>214</v>
      </c>
      <c r="B124" s="13" t="s">
        <v>215</v>
      </c>
      <c r="C124" s="201"/>
      <c r="D124" s="201"/>
      <c r="E124" s="201"/>
      <c r="F124" s="202">
        <f t="shared" si="10"/>
        <v>0</v>
      </c>
      <c r="G124" s="201"/>
      <c r="H124" s="201"/>
      <c r="I124" s="202">
        <f t="shared" si="15"/>
        <v>0</v>
      </c>
    </row>
    <row r="125" spans="1:21" x14ac:dyDescent="0.2">
      <c r="A125" s="29" t="s">
        <v>216</v>
      </c>
      <c r="B125" s="13" t="s">
        <v>217</v>
      </c>
      <c r="C125" s="201"/>
      <c r="D125" s="201"/>
      <c r="E125" s="201"/>
      <c r="F125" s="202">
        <f t="shared" si="10"/>
        <v>0</v>
      </c>
      <c r="G125" s="201"/>
      <c r="H125" s="201"/>
      <c r="I125" s="202">
        <f t="shared" si="15"/>
        <v>0</v>
      </c>
    </row>
    <row r="126" spans="1:21" x14ac:dyDescent="0.2">
      <c r="A126" s="29" t="s">
        <v>218</v>
      </c>
      <c r="B126" s="13" t="s">
        <v>219</v>
      </c>
      <c r="C126" s="201">
        <f>SUM(C127:C130)</f>
        <v>47835</v>
      </c>
      <c r="D126" s="201">
        <f>SUM(D127:D130)</f>
        <v>0</v>
      </c>
      <c r="E126" s="201">
        <f>SUM(E127:E130)</f>
        <v>0</v>
      </c>
      <c r="F126" s="202">
        <f t="shared" si="10"/>
        <v>0</v>
      </c>
      <c r="G126" s="201">
        <f>SUM(G127:G130)</f>
        <v>0</v>
      </c>
      <c r="H126" s="201">
        <f>SUM(H127:H130)</f>
        <v>0</v>
      </c>
      <c r="I126" s="202">
        <f t="shared" si="15"/>
        <v>0</v>
      </c>
    </row>
    <row r="127" spans="1:21" x14ac:dyDescent="0.2">
      <c r="A127" s="29"/>
      <c r="B127" s="13" t="s">
        <v>867</v>
      </c>
      <c r="C127" s="201">
        <v>47835</v>
      </c>
      <c r="D127" s="201"/>
      <c r="E127" s="201"/>
      <c r="F127" s="202">
        <f t="shared" si="10"/>
        <v>0</v>
      </c>
      <c r="G127" s="201"/>
      <c r="H127" s="201"/>
      <c r="I127" s="202">
        <f t="shared" si="15"/>
        <v>0</v>
      </c>
    </row>
    <row r="128" spans="1:21" customFormat="1" ht="15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">
      <c r="A129" s="30"/>
      <c r="B129" s="31" t="s">
        <v>220</v>
      </c>
      <c r="C129" s="201"/>
      <c r="D129" s="201"/>
      <c r="E129" s="201"/>
      <c r="F129" s="202">
        <f t="shared" si="10"/>
        <v>0</v>
      </c>
      <c r="G129" s="201"/>
      <c r="H129" s="201"/>
      <c r="I129" s="202">
        <f t="shared" si="15"/>
        <v>0</v>
      </c>
    </row>
    <row r="130" spans="1:9" ht="13.5" thickBot="1" x14ac:dyDescent="0.25">
      <c r="A130" s="30" t="s">
        <v>221</v>
      </c>
      <c r="B130" s="31" t="s">
        <v>222</v>
      </c>
      <c r="C130" s="203"/>
      <c r="D130" s="203"/>
      <c r="E130" s="203"/>
      <c r="F130" s="204">
        <f t="shared" si="10"/>
        <v>0</v>
      </c>
      <c r="G130" s="203"/>
      <c r="H130" s="203"/>
      <c r="I130" s="204">
        <f t="shared" si="15"/>
        <v>0</v>
      </c>
    </row>
    <row r="131" spans="1:9" ht="13.5" thickBot="1" x14ac:dyDescent="0.25">
      <c r="A131" s="32" t="s">
        <v>223</v>
      </c>
      <c r="B131" s="7" t="s">
        <v>33</v>
      </c>
      <c r="C131" s="205">
        <v>13081385</v>
      </c>
      <c r="D131" s="205">
        <v>10075522</v>
      </c>
      <c r="E131" s="205"/>
      <c r="F131" s="206">
        <f t="shared" si="10"/>
        <v>10075522</v>
      </c>
      <c r="G131" s="205">
        <v>10075522</v>
      </c>
      <c r="H131" s="205"/>
      <c r="I131" s="206">
        <f t="shared" si="15"/>
        <v>10075522</v>
      </c>
    </row>
    <row r="132" spans="1:9" x14ac:dyDescent="0.2">
      <c r="A132" s="28" t="s">
        <v>224</v>
      </c>
      <c r="B132" s="20" t="s">
        <v>34</v>
      </c>
      <c r="C132" s="199">
        <f>SUM(C133:C138)</f>
        <v>0</v>
      </c>
      <c r="D132" s="199">
        <f>SUM(D133:D138)</f>
        <v>0</v>
      </c>
      <c r="E132" s="199">
        <f>SUM(E133:E138)</f>
        <v>0</v>
      </c>
      <c r="F132" s="200">
        <f t="shared" si="10"/>
        <v>0</v>
      </c>
      <c r="G132" s="199">
        <f>SUM(G133:G138)</f>
        <v>0</v>
      </c>
      <c r="H132" s="199">
        <f>SUM(H133:H138)</f>
        <v>0</v>
      </c>
      <c r="I132" s="200">
        <f t="shared" si="15"/>
        <v>0</v>
      </c>
    </row>
    <row r="133" spans="1:9" x14ac:dyDescent="0.2">
      <c r="A133" s="29" t="s">
        <v>225</v>
      </c>
      <c r="B133" s="13" t="s">
        <v>226</v>
      </c>
      <c r="C133" s="201"/>
      <c r="D133" s="201"/>
      <c r="E133" s="201"/>
      <c r="F133" s="202">
        <f t="shared" si="10"/>
        <v>0</v>
      </c>
      <c r="G133" s="201"/>
      <c r="H133" s="201"/>
      <c r="I133" s="202">
        <f t="shared" si="15"/>
        <v>0</v>
      </c>
    </row>
    <row r="134" spans="1:9" x14ac:dyDescent="0.2">
      <c r="A134" s="29" t="s">
        <v>550</v>
      </c>
      <c r="B134" s="13" t="s">
        <v>551</v>
      </c>
      <c r="C134" s="201"/>
      <c r="D134" s="201"/>
      <c r="E134" s="201"/>
      <c r="F134" s="202">
        <f t="shared" si="10"/>
        <v>0</v>
      </c>
      <c r="G134" s="201"/>
      <c r="H134" s="201"/>
      <c r="I134" s="202">
        <f t="shared" si="15"/>
        <v>0</v>
      </c>
    </row>
    <row r="135" spans="1:9" x14ac:dyDescent="0.2">
      <c r="A135" s="29" t="s">
        <v>227</v>
      </c>
      <c r="B135" s="13" t="s">
        <v>228</v>
      </c>
      <c r="C135" s="201"/>
      <c r="D135" s="201"/>
      <c r="E135" s="201"/>
      <c r="F135" s="202">
        <f t="shared" si="10"/>
        <v>0</v>
      </c>
      <c r="G135" s="201"/>
      <c r="H135" s="201"/>
      <c r="I135" s="202">
        <f t="shared" si="15"/>
        <v>0</v>
      </c>
    </row>
    <row r="136" spans="1:9" x14ac:dyDescent="0.2">
      <c r="A136" s="29" t="s">
        <v>229</v>
      </c>
      <c r="B136" s="13" t="s">
        <v>230</v>
      </c>
      <c r="C136" s="201"/>
      <c r="D136" s="201"/>
      <c r="E136" s="201"/>
      <c r="F136" s="202">
        <f t="shared" si="10"/>
        <v>0</v>
      </c>
      <c r="G136" s="201"/>
      <c r="H136" s="201"/>
      <c r="I136" s="202">
        <f t="shared" si="15"/>
        <v>0</v>
      </c>
    </row>
    <row r="137" spans="1:9" x14ac:dyDescent="0.2">
      <c r="A137" s="29" t="s">
        <v>231</v>
      </c>
      <c r="B137" s="13" t="s">
        <v>232</v>
      </c>
      <c r="C137" s="201"/>
      <c r="D137" s="201"/>
      <c r="E137" s="201"/>
      <c r="F137" s="202">
        <f t="shared" si="10"/>
        <v>0</v>
      </c>
      <c r="G137" s="201"/>
      <c r="H137" s="201"/>
      <c r="I137" s="202">
        <f t="shared" si="15"/>
        <v>0</v>
      </c>
    </row>
    <row r="138" spans="1:9" x14ac:dyDescent="0.2">
      <c r="A138" s="29" t="s">
        <v>233</v>
      </c>
      <c r="B138" s="13" t="s">
        <v>234</v>
      </c>
      <c r="C138" s="201">
        <f>SUM(C139:C140)</f>
        <v>0</v>
      </c>
      <c r="D138" s="201">
        <f>SUM(D139:D140)</f>
        <v>0</v>
      </c>
      <c r="E138" s="201">
        <f>SUM(E139:E140)</f>
        <v>0</v>
      </c>
      <c r="F138" s="202">
        <f t="shared" si="10"/>
        <v>0</v>
      </c>
      <c r="G138" s="201">
        <f>SUM(G139:G140)</f>
        <v>0</v>
      </c>
      <c r="H138" s="201">
        <f>SUM(H139:H140)</f>
        <v>0</v>
      </c>
      <c r="I138" s="202">
        <f t="shared" si="15"/>
        <v>0</v>
      </c>
    </row>
    <row r="139" spans="1:9" x14ac:dyDescent="0.2">
      <c r="A139" s="29"/>
      <c r="B139" s="13" t="s">
        <v>235</v>
      </c>
      <c r="C139" s="201"/>
      <c r="D139" s="201"/>
      <c r="E139" s="201"/>
      <c r="F139" s="202">
        <f t="shared" si="10"/>
        <v>0</v>
      </c>
      <c r="G139" s="201"/>
      <c r="H139" s="201"/>
      <c r="I139" s="202">
        <f t="shared" si="15"/>
        <v>0</v>
      </c>
    </row>
    <row r="140" spans="1:9" ht="13.5" thickBot="1" x14ac:dyDescent="0.25">
      <c r="A140" s="30"/>
      <c r="B140" s="31" t="s">
        <v>236</v>
      </c>
      <c r="C140" s="203"/>
      <c r="D140" s="203"/>
      <c r="E140" s="203"/>
      <c r="F140" s="204">
        <f t="shared" si="10"/>
        <v>0</v>
      </c>
      <c r="G140" s="203"/>
      <c r="H140" s="203"/>
      <c r="I140" s="204">
        <f t="shared" si="15"/>
        <v>0</v>
      </c>
    </row>
    <row r="141" spans="1:9" x14ac:dyDescent="0.2">
      <c r="A141" s="28" t="s">
        <v>237</v>
      </c>
      <c r="B141" s="20" t="s">
        <v>35</v>
      </c>
      <c r="C141" s="199"/>
      <c r="D141" s="199"/>
      <c r="E141" s="199"/>
      <c r="F141" s="200">
        <f t="shared" si="10"/>
        <v>0</v>
      </c>
      <c r="G141" s="199"/>
      <c r="H141" s="199"/>
      <c r="I141" s="200">
        <f t="shared" si="15"/>
        <v>0</v>
      </c>
    </row>
    <row r="142" spans="1:9" ht="13.5" thickBot="1" x14ac:dyDescent="0.25">
      <c r="A142" s="30" t="s">
        <v>238</v>
      </c>
      <c r="B142" s="31" t="s">
        <v>239</v>
      </c>
      <c r="C142" s="203"/>
      <c r="D142" s="203"/>
      <c r="E142" s="203"/>
      <c r="F142" s="204">
        <f t="shared" si="10"/>
        <v>0</v>
      </c>
      <c r="G142" s="203"/>
      <c r="H142" s="203"/>
      <c r="I142" s="204">
        <f t="shared" si="15"/>
        <v>0</v>
      </c>
    </row>
    <row r="143" spans="1:9" x14ac:dyDescent="0.2">
      <c r="A143" s="28" t="s">
        <v>240</v>
      </c>
      <c r="B143" s="20" t="s">
        <v>36</v>
      </c>
      <c r="C143" s="199"/>
      <c r="D143" s="199"/>
      <c r="E143" s="199"/>
      <c r="F143" s="200">
        <f t="shared" si="10"/>
        <v>0</v>
      </c>
      <c r="G143" s="199"/>
      <c r="H143" s="199"/>
      <c r="I143" s="200">
        <f t="shared" si="15"/>
        <v>0</v>
      </c>
    </row>
    <row r="144" spans="1:9" ht="13.5" thickBot="1" x14ac:dyDescent="0.25">
      <c r="A144" s="30" t="s">
        <v>241</v>
      </c>
      <c r="B144" s="31" t="s">
        <v>242</v>
      </c>
      <c r="C144" s="203"/>
      <c r="D144" s="203"/>
      <c r="E144" s="203"/>
      <c r="F144" s="204">
        <f t="shared" si="10"/>
        <v>0</v>
      </c>
      <c r="G144" s="203"/>
      <c r="H144" s="203"/>
      <c r="I144" s="204">
        <f t="shared" si="15"/>
        <v>0</v>
      </c>
    </row>
    <row r="145" spans="1:9" ht="13.5" thickBot="1" x14ac:dyDescent="0.25">
      <c r="A145" s="33" t="s">
        <v>243</v>
      </c>
      <c r="B145" s="8" t="s">
        <v>37</v>
      </c>
      <c r="C145" s="209"/>
      <c r="D145" s="209"/>
      <c r="E145" s="209"/>
      <c r="F145" s="210">
        <f t="shared" si="10"/>
        <v>0</v>
      </c>
      <c r="G145" s="209"/>
      <c r="H145" s="209"/>
      <c r="I145" s="210">
        <f t="shared" si="15"/>
        <v>0</v>
      </c>
    </row>
    <row r="146" spans="1:9" ht="13.5" thickBot="1" x14ac:dyDescent="0.25">
      <c r="A146" s="32" t="s">
        <v>244</v>
      </c>
      <c r="B146" s="7" t="s">
        <v>245</v>
      </c>
      <c r="C146" s="205">
        <f>C145+C144+C143+C142+C141+C132+C131+C110+C104+C87</f>
        <v>13129220</v>
      </c>
      <c r="D146" s="205">
        <f>D145+D144+D143+D142+D141+D132+D131+D110+D104+D87</f>
        <v>10075522</v>
      </c>
      <c r="E146" s="205">
        <f>E145+E144+E143+E142+E141+E132+E131+E110+E104+E87</f>
        <v>0</v>
      </c>
      <c r="F146" s="206">
        <f t="shared" si="10"/>
        <v>10075522</v>
      </c>
      <c r="G146" s="205">
        <f>G145+G144+G143+G142+G141+G132+G131+G110+G104+G87</f>
        <v>10075522</v>
      </c>
      <c r="H146" s="205">
        <f>H145+H144+H143+H142+H141+H132+H131+H110+H104+H87</f>
        <v>0</v>
      </c>
      <c r="I146" s="206">
        <f t="shared" si="15"/>
        <v>10075522</v>
      </c>
    </row>
    <row r="147" spans="1:9" ht="13.5" thickBot="1" x14ac:dyDescent="0.25">
      <c r="A147" s="34" t="s">
        <v>246</v>
      </c>
      <c r="B147" s="35" t="s">
        <v>247</v>
      </c>
      <c r="C147" s="199">
        <f>SUM(C148:C154)</f>
        <v>0</v>
      </c>
      <c r="D147" s="199">
        <f>SUM(D148:D154)</f>
        <v>0</v>
      </c>
      <c r="E147" s="199">
        <f>SUM(E148:E154)</f>
        <v>0</v>
      </c>
      <c r="F147" s="200">
        <f t="shared" si="10"/>
        <v>0</v>
      </c>
      <c r="G147" s="199">
        <f>SUM(G148:G154)</f>
        <v>0</v>
      </c>
      <c r="H147" s="199">
        <f>SUM(H148:H154)</f>
        <v>0</v>
      </c>
      <c r="I147" s="200">
        <f t="shared" si="15"/>
        <v>0</v>
      </c>
    </row>
    <row r="148" spans="1:9" ht="13.5" hidden="1" thickBot="1" x14ac:dyDescent="0.25">
      <c r="A148" s="29" t="s">
        <v>248</v>
      </c>
      <c r="B148" s="13" t="s">
        <v>249</v>
      </c>
      <c r="C148" s="201"/>
      <c r="D148" s="201"/>
      <c r="E148" s="201"/>
      <c r="F148" s="202">
        <f t="shared" si="10"/>
        <v>0</v>
      </c>
      <c r="G148" s="201"/>
      <c r="H148" s="201"/>
      <c r="I148" s="202">
        <f t="shared" si="15"/>
        <v>0</v>
      </c>
    </row>
    <row r="149" spans="1:9" ht="13.5" hidden="1" thickBot="1" x14ac:dyDescent="0.25">
      <c r="A149" s="29" t="s">
        <v>250</v>
      </c>
      <c r="B149" s="13" t="s">
        <v>251</v>
      </c>
      <c r="C149" s="201"/>
      <c r="D149" s="201"/>
      <c r="E149" s="201"/>
      <c r="F149" s="202">
        <f t="shared" si="10"/>
        <v>0</v>
      </c>
      <c r="G149" s="201"/>
      <c r="H149" s="201"/>
      <c r="I149" s="202">
        <f t="shared" si="15"/>
        <v>0</v>
      </c>
    </row>
    <row r="150" spans="1:9" ht="13.5" hidden="1" thickBot="1" x14ac:dyDescent="0.25">
      <c r="A150" s="29" t="s">
        <v>543</v>
      </c>
      <c r="B150" s="13" t="s">
        <v>544</v>
      </c>
      <c r="C150" s="201"/>
      <c r="D150" s="201"/>
      <c r="E150" s="201"/>
      <c r="F150" s="202"/>
      <c r="G150" s="201"/>
      <c r="H150" s="201"/>
      <c r="I150" s="202"/>
    </row>
    <row r="151" spans="1:9" ht="13.5" hidden="1" thickBot="1" x14ac:dyDescent="0.25">
      <c r="A151" s="29" t="s">
        <v>252</v>
      </c>
      <c r="B151" s="13" t="s">
        <v>253</v>
      </c>
      <c r="C151" s="201"/>
      <c r="D151" s="201"/>
      <c r="E151" s="201"/>
      <c r="F151" s="202">
        <f t="shared" ref="F151:F154" si="16">SUM(D151:E151)</f>
        <v>0</v>
      </c>
      <c r="G151" s="201"/>
      <c r="H151" s="201"/>
      <c r="I151" s="202">
        <f t="shared" ref="I151:I154" si="17">SUM(G151:H151)</f>
        <v>0</v>
      </c>
    </row>
    <row r="152" spans="1:9" ht="13.5" hidden="1" thickBot="1" x14ac:dyDescent="0.25">
      <c r="A152" s="29" t="s">
        <v>254</v>
      </c>
      <c r="B152" s="13" t="s">
        <v>255</v>
      </c>
      <c r="C152" s="201"/>
      <c r="D152" s="201"/>
      <c r="E152" s="201"/>
      <c r="F152" s="202">
        <f t="shared" si="16"/>
        <v>0</v>
      </c>
      <c r="G152" s="201"/>
      <c r="H152" s="201"/>
      <c r="I152" s="202">
        <f t="shared" si="17"/>
        <v>0</v>
      </c>
    </row>
    <row r="153" spans="1:9" ht="13.5" hidden="1" thickBot="1" x14ac:dyDescent="0.25">
      <c r="A153" s="29" t="s">
        <v>256</v>
      </c>
      <c r="B153" s="13" t="s">
        <v>257</v>
      </c>
      <c r="C153" s="201"/>
      <c r="D153" s="201"/>
      <c r="E153" s="201"/>
      <c r="F153" s="202">
        <f t="shared" si="16"/>
        <v>0</v>
      </c>
      <c r="G153" s="201"/>
      <c r="H153" s="201"/>
      <c r="I153" s="202">
        <f t="shared" si="17"/>
        <v>0</v>
      </c>
    </row>
    <row r="154" spans="1:9" ht="13.5" hidden="1" thickBot="1" x14ac:dyDescent="0.25">
      <c r="A154" s="30"/>
      <c r="B154" s="31" t="s">
        <v>258</v>
      </c>
      <c r="C154" s="211"/>
      <c r="D154" s="211"/>
      <c r="E154" s="203"/>
      <c r="F154" s="204">
        <f t="shared" si="16"/>
        <v>0</v>
      </c>
      <c r="G154" s="211"/>
      <c r="H154" s="203"/>
      <c r="I154" s="204">
        <f t="shared" si="17"/>
        <v>0</v>
      </c>
    </row>
    <row r="155" spans="1:9" ht="13.5" thickBot="1" x14ac:dyDescent="0.25">
      <c r="A155" s="32" t="s">
        <v>261</v>
      </c>
      <c r="B155" s="7" t="s">
        <v>259</v>
      </c>
      <c r="C155" s="205">
        <f>C147+C146</f>
        <v>13129220</v>
      </c>
      <c r="D155" s="205">
        <f>D147+D146</f>
        <v>10075522</v>
      </c>
      <c r="E155" s="212">
        <f>E147+E146</f>
        <v>0</v>
      </c>
      <c r="F155" s="213">
        <f>SUM(D155:E155)</f>
        <v>10075522</v>
      </c>
      <c r="G155" s="205">
        <f>G147+G146</f>
        <v>10075522</v>
      </c>
      <c r="H155" s="212">
        <f>H147+H146</f>
        <v>0</v>
      </c>
      <c r="I155" s="213">
        <f>SUM(G155:H155)</f>
        <v>10075522</v>
      </c>
    </row>
    <row r="156" spans="1:9" x14ac:dyDescent="0.2">
      <c r="E156" s="146"/>
      <c r="F156" s="146"/>
      <c r="H156" s="146"/>
      <c r="I156" s="146"/>
    </row>
    <row r="165" spans="4:7" x14ac:dyDescent="0.2">
      <c r="D165" s="154"/>
      <c r="G165" s="154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U157"/>
  <sheetViews>
    <sheetView view="pageBreakPreview" zoomScale="60" zoomScaleNormal="100" workbookViewId="0">
      <pane xSplit="2" ySplit="8" topLeftCell="C102" activePane="bottomRight" state="frozen"/>
      <selection pane="topRight" activeCell="C1" sqref="C1"/>
      <selection pane="bottomLeft" activeCell="A9" sqref="A9"/>
      <selection pane="bottomRight" activeCell="G33" sqref="G33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3.28515625" bestFit="1" customWidth="1"/>
    <col min="6" max="7" width="13.28515625" bestFit="1" customWidth="1"/>
    <col min="9" max="9" width="13.28515625" bestFit="1" customWidth="1"/>
    <col min="10" max="10" width="17.28515625" customWidth="1"/>
    <col min="11" max="11" width="10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</row>
    <row r="3" spans="1:9" s="48" customFormat="1" ht="5.25" customHeight="1" x14ac:dyDescent="0.25">
      <c r="C3"/>
    </row>
    <row r="4" spans="1:9" x14ac:dyDescent="0.25">
      <c r="A4" s="48" t="s">
        <v>266</v>
      </c>
    </row>
    <row r="5" spans="1:9" s="50" customFormat="1" x14ac:dyDescent="0.25">
      <c r="A5" s="66" t="s">
        <v>548</v>
      </c>
      <c r="B5" s="50" t="s">
        <v>549</v>
      </c>
      <c r="C5"/>
    </row>
    <row r="6" spans="1:9" x14ac:dyDescent="0.25">
      <c r="C6" s="294" t="s">
        <v>1657</v>
      </c>
      <c r="D6" s="343" t="str">
        <f>'1 címrend'!C3</f>
        <v xml:space="preserve"> melléklet a  .../2023. ( IX....) rendelethez</v>
      </c>
      <c r="E6" s="116"/>
      <c r="F6" s="116"/>
      <c r="G6" s="343"/>
      <c r="H6" s="116"/>
      <c r="I6" s="116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.75" thickBot="1" x14ac:dyDescent="0.3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t="15.75" hidden="1" thickBot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t="15.75" hidden="1" thickBot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.75" hidden="1" thickBot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.75" hidden="1" thickBot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.75" hidden="1" thickBot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.75" hidden="1" thickBot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.75" hidden="1" thickBot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.75" hidden="1" thickBot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.75" hidden="1" thickBot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.75" hidden="1" thickBot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.75" hidden="1" thickBot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.75" hidden="1" thickBot="1" x14ac:dyDescent="0.3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2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2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.75" hidden="1" thickBot="1" x14ac:dyDescent="0.3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x14ac:dyDescent="0.25">
      <c r="A25" s="25" t="s">
        <v>65</v>
      </c>
      <c r="B25" s="35" t="s">
        <v>22</v>
      </c>
      <c r="C25" s="123">
        <f>C26+C30+C38</f>
        <v>430669931</v>
      </c>
      <c r="D25" s="123">
        <f>D26+D30+D38</f>
        <v>420000000</v>
      </c>
      <c r="E25" s="123">
        <f>E26+E30+E38</f>
        <v>0</v>
      </c>
      <c r="F25" s="124">
        <f t="shared" si="0"/>
        <v>420000000</v>
      </c>
      <c r="G25" s="123">
        <f>G26+G30+G38</f>
        <v>420000000</v>
      </c>
      <c r="H25" s="123">
        <f>H26+H30+H38</f>
        <v>0</v>
      </c>
      <c r="I25" s="124">
        <f t="shared" si="1"/>
        <v>420000000</v>
      </c>
    </row>
    <row r="26" spans="1:9" x14ac:dyDescent="0.25">
      <c r="A26" s="22" t="s">
        <v>66</v>
      </c>
      <c r="B26" s="13" t="s">
        <v>67</v>
      </c>
      <c r="C26" s="125">
        <f>SUM(C27:C29)</f>
        <v>196821415</v>
      </c>
      <c r="D26" s="125">
        <f>SUM(D27:D29)</f>
        <v>190000000</v>
      </c>
      <c r="E26" s="125">
        <f>SUM(E27:E29)</f>
        <v>0</v>
      </c>
      <c r="F26" s="126">
        <f t="shared" si="0"/>
        <v>190000000</v>
      </c>
      <c r="G26" s="125">
        <f>SUM(G27:G29)</f>
        <v>183000000</v>
      </c>
      <c r="H26" s="125">
        <f>SUM(H27:H29)</f>
        <v>0</v>
      </c>
      <c r="I26" s="126">
        <f t="shared" si="1"/>
        <v>183000000</v>
      </c>
    </row>
    <row r="27" spans="1:9" x14ac:dyDescent="0.25">
      <c r="A27" s="22"/>
      <c r="B27" s="13" t="s">
        <v>68</v>
      </c>
      <c r="C27" s="125">
        <v>166931278</v>
      </c>
      <c r="D27" s="125">
        <v>160000000</v>
      </c>
      <c r="E27" s="125"/>
      <c r="F27" s="126">
        <f t="shared" si="0"/>
        <v>160000000</v>
      </c>
      <c r="G27" s="125">
        <v>155000000</v>
      </c>
      <c r="H27" s="125"/>
      <c r="I27" s="126">
        <f t="shared" si="1"/>
        <v>155000000</v>
      </c>
    </row>
    <row r="28" spans="1:9" x14ac:dyDescent="0.25">
      <c r="A28" s="22"/>
      <c r="B28" s="13" t="s">
        <v>1578</v>
      </c>
      <c r="C28" s="125">
        <v>26835</v>
      </c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x14ac:dyDescent="0.25">
      <c r="A29" s="22"/>
      <c r="B29" s="13" t="s">
        <v>70</v>
      </c>
      <c r="C29" s="125">
        <v>29863302</v>
      </c>
      <c r="D29" s="125">
        <v>30000000</v>
      </c>
      <c r="E29" s="125"/>
      <c r="F29" s="126">
        <f t="shared" si="0"/>
        <v>30000000</v>
      </c>
      <c r="G29" s="125">
        <v>28000000</v>
      </c>
      <c r="H29" s="125"/>
      <c r="I29" s="126">
        <f t="shared" si="1"/>
        <v>28000000</v>
      </c>
    </row>
    <row r="30" spans="1:9" x14ac:dyDescent="0.25">
      <c r="A30" s="22" t="s">
        <v>71</v>
      </c>
      <c r="B30" s="13" t="s">
        <v>72</v>
      </c>
      <c r="C30" s="125">
        <f>C31+C33+C34</f>
        <v>230117950</v>
      </c>
      <c r="D30" s="125">
        <f>D31+D33+D34</f>
        <v>230000000</v>
      </c>
      <c r="E30" s="125">
        <f>E31+E33+E34</f>
        <v>0</v>
      </c>
      <c r="F30" s="126">
        <f t="shared" si="0"/>
        <v>230000000</v>
      </c>
      <c r="G30" s="125">
        <f>G31+G33+G34</f>
        <v>237000000</v>
      </c>
      <c r="H30" s="125">
        <f>H31+H33+H34</f>
        <v>0</v>
      </c>
      <c r="I30" s="126">
        <f t="shared" si="1"/>
        <v>237000000</v>
      </c>
    </row>
    <row r="31" spans="1:9" x14ac:dyDescent="0.25">
      <c r="A31" s="22" t="s">
        <v>73</v>
      </c>
      <c r="B31" s="13" t="s">
        <v>74</v>
      </c>
      <c r="C31" s="125">
        <f>C32</f>
        <v>121088038</v>
      </c>
      <c r="D31" s="125">
        <f>D32</f>
        <v>130000000</v>
      </c>
      <c r="E31" s="125">
        <f>E32</f>
        <v>0</v>
      </c>
      <c r="F31" s="126">
        <f t="shared" si="0"/>
        <v>130000000</v>
      </c>
      <c r="G31" s="125">
        <f>G32</f>
        <v>147000000</v>
      </c>
      <c r="H31" s="125">
        <f>H32</f>
        <v>0</v>
      </c>
      <c r="I31" s="126">
        <f t="shared" si="1"/>
        <v>147000000</v>
      </c>
    </row>
    <row r="32" spans="1:9" x14ac:dyDescent="0.25">
      <c r="A32" s="22"/>
      <c r="B32" s="13" t="s">
        <v>75</v>
      </c>
      <c r="C32" s="125">
        <v>121088038</v>
      </c>
      <c r="D32" s="125">
        <v>130000000</v>
      </c>
      <c r="E32" s="125"/>
      <c r="F32" s="126">
        <f t="shared" si="0"/>
        <v>130000000</v>
      </c>
      <c r="G32" s="125">
        <v>147000000</v>
      </c>
      <c r="H32" s="125"/>
      <c r="I32" s="126">
        <f t="shared" si="1"/>
        <v>147000000</v>
      </c>
    </row>
    <row r="33" spans="1:9" x14ac:dyDescent="0.2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x14ac:dyDescent="0.25">
      <c r="A34" s="22" t="s">
        <v>78</v>
      </c>
      <c r="B34" s="13" t="s">
        <v>79</v>
      </c>
      <c r="C34" s="125">
        <f>SUM(C35:C37)</f>
        <v>109029912</v>
      </c>
      <c r="D34" s="125">
        <f>SUM(D35:D37)</f>
        <v>100000000</v>
      </c>
      <c r="E34" s="125">
        <f>SUM(E35:E37)</f>
        <v>0</v>
      </c>
      <c r="F34" s="126">
        <f t="shared" si="0"/>
        <v>100000000</v>
      </c>
      <c r="G34" s="125">
        <f>SUM(G35:G37)</f>
        <v>90000000</v>
      </c>
      <c r="H34" s="125">
        <f>SUM(H35:H37)</f>
        <v>0</v>
      </c>
      <c r="I34" s="126">
        <f t="shared" si="1"/>
        <v>90000000</v>
      </c>
    </row>
    <row r="35" spans="1:9" x14ac:dyDescent="0.25">
      <c r="A35" s="22"/>
      <c r="B35" s="13" t="s">
        <v>80</v>
      </c>
      <c r="C35" s="125">
        <v>109029912</v>
      </c>
      <c r="D35" s="125">
        <v>100000000</v>
      </c>
      <c r="E35" s="125"/>
      <c r="F35" s="126">
        <f t="shared" si="0"/>
        <v>100000000</v>
      </c>
      <c r="G35" s="125">
        <v>90000000</v>
      </c>
      <c r="H35" s="125"/>
      <c r="I35" s="126">
        <f t="shared" si="1"/>
        <v>90000000</v>
      </c>
    </row>
    <row r="36" spans="1:9" x14ac:dyDescent="0.2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x14ac:dyDescent="0.2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x14ac:dyDescent="0.25">
      <c r="A38" s="22" t="s">
        <v>83</v>
      </c>
      <c r="B38" s="13" t="s">
        <v>84</v>
      </c>
      <c r="C38" s="125">
        <f>SUM(C39:C44)</f>
        <v>3730566</v>
      </c>
      <c r="D38" s="125"/>
      <c r="E38" s="125">
        <f>SUM(E39:E44)</f>
        <v>0</v>
      </c>
      <c r="F38" s="126">
        <f t="shared" si="0"/>
        <v>0</v>
      </c>
      <c r="G38" s="125"/>
      <c r="H38" s="125">
        <f>SUM(H39:H44)</f>
        <v>0</v>
      </c>
      <c r="I38" s="126">
        <f t="shared" si="1"/>
        <v>0</v>
      </c>
    </row>
    <row r="39" spans="1:9" x14ac:dyDescent="0.2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x14ac:dyDescent="0.2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x14ac:dyDescent="0.2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x14ac:dyDescent="0.2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x14ac:dyDescent="0.25">
      <c r="A43" s="22"/>
      <c r="B43" s="13" t="s">
        <v>89</v>
      </c>
      <c r="C43" s="125">
        <v>430000</v>
      </c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.75" thickBot="1" x14ac:dyDescent="0.3">
      <c r="A44" s="23"/>
      <c r="B44" s="31" t="s">
        <v>90</v>
      </c>
      <c r="C44" s="127">
        <v>3300566</v>
      </c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.75" thickBot="1" x14ac:dyDescent="0.3">
      <c r="A45" s="21" t="s">
        <v>91</v>
      </c>
      <c r="B45" s="20" t="s">
        <v>23</v>
      </c>
      <c r="C45" s="123">
        <f>C46+C47+C48+C49+C54+C55+C56+C57+C58+C59+C60</f>
        <v>0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0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ht="15.75" hidden="1" thickBot="1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ht="15.75" hidden="1" thickBot="1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.75" hidden="1" thickBot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.75" hidden="1" thickBot="1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.75" hidden="1" thickBot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.75" hidden="1" thickBot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.75" hidden="1" thickBot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.75" hidden="1" thickBot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.75" hidden="1" thickBot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.75" hidden="1" thickBot="1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.75" hidden="1" thickBot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.75" hidden="1" thickBot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.75" hidden="1" thickBot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.75" hidden="1" thickBot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.75" hidden="1" thickBot="1" x14ac:dyDescent="0.3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.75" thickBot="1" x14ac:dyDescent="0.3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.75" hidden="1" thickBot="1" x14ac:dyDescent="0.3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.75" hidden="1" thickBot="1" x14ac:dyDescent="0.3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.75" hidden="1" thickBot="1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.75" hidden="1" thickBot="1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.75" hidden="1" thickBot="1" x14ac:dyDescent="0.3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.75" thickBot="1" x14ac:dyDescent="0.3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.75" hidden="1" thickBot="1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.75" hidden="1" thickBot="1" x14ac:dyDescent="0.3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2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.75" thickBot="1" x14ac:dyDescent="0.3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.75" thickBot="1" x14ac:dyDescent="0.3">
      <c r="A72" s="24" t="s">
        <v>138</v>
      </c>
      <c r="B72" s="7" t="s">
        <v>139</v>
      </c>
      <c r="C72" s="129">
        <f>C9+C22+C25+C45+C61+C67+C70</f>
        <v>430669931</v>
      </c>
      <c r="D72" s="129">
        <f>D9+D22+D25+D45+D61+D67+D70</f>
        <v>420000000</v>
      </c>
      <c r="E72" s="129">
        <f>E9+E22+E25+E45+E61+E67+E70</f>
        <v>0</v>
      </c>
      <c r="F72" s="130">
        <f t="shared" si="0"/>
        <v>420000000</v>
      </c>
      <c r="G72" s="129">
        <f>G9+G22+G25+G45+G61+G67+G70</f>
        <v>420000000</v>
      </c>
      <c r="H72" s="129">
        <f>H9+H22+H25+H45+H61+H67+H70</f>
        <v>0</v>
      </c>
      <c r="I72" s="130">
        <f t="shared" si="1"/>
        <v>420000000</v>
      </c>
    </row>
    <row r="73" spans="1:9" ht="15.75" thickBot="1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.75" hidden="1" thickBot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.75" hidden="1" thickBot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.75" hidden="1" thickBot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.75" hidden="1" thickBot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.75" hidden="1" thickBot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.75" hidden="1" thickBot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.75" hidden="1" thickBot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.75" hidden="1" thickBot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.75" hidden="1" thickBot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.75" hidden="1" thickBot="1" x14ac:dyDescent="0.3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.75" thickBot="1" x14ac:dyDescent="0.3">
      <c r="A84" s="24" t="s">
        <v>260</v>
      </c>
      <c r="B84" s="7" t="s">
        <v>156</v>
      </c>
      <c r="C84" s="341">
        <f>C72+C73</f>
        <v>430669931</v>
      </c>
      <c r="D84" s="129">
        <f>D72+D73</f>
        <v>420000000</v>
      </c>
      <c r="E84" s="129">
        <f>E72+E73</f>
        <v>0</v>
      </c>
      <c r="F84" s="130">
        <f t="shared" si="6"/>
        <v>420000000</v>
      </c>
      <c r="G84" s="129">
        <f>G72+G73</f>
        <v>420000000</v>
      </c>
      <c r="H84" s="129">
        <f>H72+H73</f>
        <v>0</v>
      </c>
      <c r="I84" s="130">
        <f t="shared" si="7"/>
        <v>420000000</v>
      </c>
    </row>
    <row r="85" spans="1:9" x14ac:dyDescent="0.25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.75" thickBot="1" x14ac:dyDescent="0.3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.75" thickBot="1" x14ac:dyDescent="0.3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2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2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2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2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2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2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2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2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2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2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2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2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2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2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2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.75" thickBot="1" x14ac:dyDescent="0.3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.75" thickBot="1" x14ac:dyDescent="0.3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2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2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2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2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.75" thickBot="1" x14ac:dyDescent="0.3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25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25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25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25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25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25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25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25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25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25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25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25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25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25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25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25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25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25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2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25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.75" thickBot="1" x14ac:dyDescent="0.3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.75" thickBot="1" x14ac:dyDescent="0.3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.75" thickBot="1" x14ac:dyDescent="0.3">
      <c r="A132" s="28" t="s">
        <v>224</v>
      </c>
      <c r="B132" s="20" t="s">
        <v>34</v>
      </c>
      <c r="C132" s="133">
        <f>SUM(C133:C138)</f>
        <v>0</v>
      </c>
      <c r="D132" s="133">
        <f>SUM(D133:D138)</f>
        <v>0</v>
      </c>
      <c r="E132" s="133">
        <f>SUM(E133:E138)</f>
        <v>0</v>
      </c>
      <c r="F132" s="134">
        <f t="shared" si="10"/>
        <v>0</v>
      </c>
      <c r="G132" s="133">
        <f>SUM(G133:G138)</f>
        <v>0</v>
      </c>
      <c r="H132" s="133">
        <f>SUM(H133:H138)</f>
        <v>0</v>
      </c>
      <c r="I132" s="134">
        <f t="shared" si="15"/>
        <v>0</v>
      </c>
    </row>
    <row r="133" spans="1:9" ht="15.75" hidden="1" thickBot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.75" hidden="1" thickBot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.75" hidden="1" thickBot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.75" hidden="1" thickBot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.75" hidden="1" thickBot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.75" hidden="1" thickBot="1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.75" hidden="1" thickBot="1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.75" hidden="1" thickBot="1" x14ac:dyDescent="0.3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25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.75" thickBot="1" x14ac:dyDescent="0.3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25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.75" thickBot="1" x14ac:dyDescent="0.3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.75" thickBot="1" x14ac:dyDescent="0.3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.75" thickBot="1" x14ac:dyDescent="0.3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.75" thickBot="1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.75" hidden="1" thickBot="1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.75" hidden="1" thickBot="1" x14ac:dyDescent="0.3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.75" hidden="1" thickBot="1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.75" hidden="1" thickBot="1" x14ac:dyDescent="0.3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.75" hidden="1" thickBot="1" x14ac:dyDescent="0.3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.75" hidden="1" thickBot="1" x14ac:dyDescent="0.3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.75" hidden="1" thickBot="1" x14ac:dyDescent="0.3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.75" thickBot="1" x14ac:dyDescent="0.3">
      <c r="A155" s="32" t="s">
        <v>261</v>
      </c>
      <c r="B155" s="7" t="s">
        <v>259</v>
      </c>
      <c r="C155" s="129">
        <f>C147+C146</f>
        <v>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ht="15.75" thickBot="1" x14ac:dyDescent="0.3">
      <c r="E156" s="47"/>
      <c r="F156" s="47"/>
      <c r="H156" s="47"/>
      <c r="I156" s="47"/>
    </row>
    <row r="157" spans="1:9" ht="15.75" thickBot="1" x14ac:dyDescent="0.3">
      <c r="F157" s="663">
        <f t="shared" ref="F157" si="18">F84-F155</f>
        <v>420000000</v>
      </c>
      <c r="I157" s="663">
        <f t="shared" ref="I157" si="19">I84-I155</f>
        <v>420000000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5" orientation="portrait" horizontalDpi="300" verticalDpi="300" r:id="rId1"/>
  <headerFooter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U170"/>
  <sheetViews>
    <sheetView view="pageBreakPreview" zoomScale="60" zoomScaleNormal="100" workbookViewId="0">
      <pane xSplit="2" ySplit="8" topLeftCell="C135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K149" sqref="K149"/>
    </sheetView>
  </sheetViews>
  <sheetFormatPr defaultColWidth="9.140625" defaultRowHeight="15" x14ac:dyDescent="0.25"/>
  <cols>
    <col min="2" max="2" width="59.140625" bestFit="1" customWidth="1"/>
    <col min="3" max="3" width="12.85546875" style="92" customWidth="1"/>
    <col min="4" max="4" width="12.7109375" style="92" customWidth="1"/>
    <col min="5" max="5" width="10.42578125" style="92" customWidth="1"/>
    <col min="6" max="6" width="14" style="92" bestFit="1" customWidth="1"/>
    <col min="7" max="7" width="12.7109375" style="92" customWidth="1"/>
    <col min="8" max="8" width="10.42578125" style="92" customWidth="1"/>
    <col min="9" max="9" width="14" style="92" bestFit="1" customWidth="1"/>
    <col min="10" max="10" width="10.7109375" customWidth="1"/>
    <col min="12" max="12" width="11" bestFit="1" customWidth="1"/>
  </cols>
  <sheetData>
    <row r="1" spans="1:9" s="48" customFormat="1" ht="15" customHeight="1" x14ac:dyDescent="0.2">
      <c r="A1" s="1381" t="s">
        <v>268</v>
      </c>
      <c r="B1" s="1381"/>
      <c r="C1" s="1381"/>
      <c r="D1" s="1381"/>
      <c r="E1" s="1381"/>
      <c r="F1" s="1381"/>
      <c r="G1" s="163"/>
    </row>
    <row r="2" spans="1:9" s="48" customFormat="1" ht="15" customHeight="1" x14ac:dyDescent="0.2">
      <c r="A2" s="1381">
        <v>2023</v>
      </c>
      <c r="B2" s="1381"/>
      <c r="C2" s="1381"/>
      <c r="D2" s="1381"/>
      <c r="E2" s="1381"/>
      <c r="F2" s="1381"/>
      <c r="G2" s="163"/>
    </row>
    <row r="3" spans="1:9" s="48" customFormat="1" ht="5.25" customHeight="1" x14ac:dyDescent="0.25">
      <c r="C3" s="92"/>
      <c r="D3" s="163"/>
      <c r="E3" s="163"/>
      <c r="F3" s="163"/>
      <c r="G3" s="163"/>
      <c r="H3" s="163"/>
      <c r="I3" s="163"/>
    </row>
    <row r="4" spans="1:9" x14ac:dyDescent="0.25">
      <c r="A4" s="48" t="s">
        <v>1631</v>
      </c>
    </row>
    <row r="5" spans="1:9" s="50" customFormat="1" x14ac:dyDescent="0.25">
      <c r="A5" s="66"/>
      <c r="C5" s="92"/>
      <c r="D5" s="154"/>
      <c r="E5" s="154"/>
      <c r="F5" s="154"/>
      <c r="G5" s="154"/>
      <c r="H5" s="154"/>
      <c r="I5" s="154"/>
    </row>
    <row r="6" spans="1:9" s="167" customFormat="1" x14ac:dyDescent="0.25">
      <c r="C6" s="294" t="s">
        <v>1660</v>
      </c>
      <c r="D6" s="342" t="str">
        <f>'1 címrend'!C3</f>
        <v xml:space="preserve"> melléklet a  .../2023. ( IX....) rendelethez</v>
      </c>
      <c r="E6" s="263"/>
      <c r="F6" s="263"/>
      <c r="G6" s="342"/>
      <c r="H6" s="263"/>
      <c r="I6" s="263"/>
    </row>
    <row r="7" spans="1:9" ht="15.75" thickBot="1" x14ac:dyDescent="0.3"/>
    <row r="8" spans="1:9" ht="32.25" thickBot="1" x14ac:dyDescent="0.3">
      <c r="A8" s="5" t="s">
        <v>39</v>
      </c>
      <c r="B8" s="42" t="s">
        <v>20</v>
      </c>
      <c r="C8" s="5" t="s">
        <v>1374</v>
      </c>
      <c r="D8" s="164" t="s">
        <v>29</v>
      </c>
      <c r="E8" s="165" t="s">
        <v>30</v>
      </c>
      <c r="F8" s="18" t="s">
        <v>18</v>
      </c>
      <c r="G8" s="164" t="s">
        <v>29</v>
      </c>
      <c r="H8" s="165" t="s">
        <v>30</v>
      </c>
      <c r="I8" s="820" t="s">
        <v>1333</v>
      </c>
    </row>
    <row r="9" spans="1:9" x14ac:dyDescent="0.25">
      <c r="A9" s="21" t="s">
        <v>40</v>
      </c>
      <c r="B9" s="20" t="s">
        <v>41</v>
      </c>
      <c r="C9" s="215">
        <f>'25 pályázatok részletes'!AM11</f>
        <v>12000000</v>
      </c>
      <c r="D9" s="215">
        <f>'25 pályázatok részletes'!AN11</f>
        <v>0</v>
      </c>
      <c r="E9" s="215">
        <f>SUM(E10,E17,E18,E20,E21,E19)</f>
        <v>0</v>
      </c>
      <c r="F9" s="216">
        <f t="shared" ref="F9" si="0">SUM(D9:E9)</f>
        <v>0</v>
      </c>
      <c r="G9" s="215">
        <f ca="1">'25 pályázatok részletes'!AO11</f>
        <v>0</v>
      </c>
      <c r="H9" s="215">
        <f>SUM(H10,H17,H18,H20,H21,H19)</f>
        <v>0</v>
      </c>
      <c r="I9" s="216">
        <f t="shared" ref="I9:I72" ca="1" si="1">SUM(G9:H9)</f>
        <v>0</v>
      </c>
    </row>
    <row r="10" spans="1:9" x14ac:dyDescent="0.25">
      <c r="A10" s="22" t="s">
        <v>42</v>
      </c>
      <c r="B10" s="13" t="s">
        <v>43</v>
      </c>
      <c r="C10" s="215">
        <f>'25 pályázatok részletes'!AM12</f>
        <v>0</v>
      </c>
      <c r="D10" s="215">
        <f>'25 pályázatok részletes'!AN12</f>
        <v>0</v>
      </c>
      <c r="E10" s="215">
        <f t="shared" ref="E10:E73" si="2">SUM(E11,E18,E19,E21,E22,E20)</f>
        <v>0</v>
      </c>
      <c r="F10" s="216">
        <f t="shared" ref="F10:F73" si="3">SUM(D10:E10)</f>
        <v>0</v>
      </c>
      <c r="G10" s="215">
        <f>'25 pályázatok részletes'!AO12</f>
        <v>0</v>
      </c>
      <c r="H10" s="215">
        <f t="shared" ref="H10:H73" si="4">SUM(H11,H18,H19,H21,H22,H20)</f>
        <v>0</v>
      </c>
      <c r="I10" s="216">
        <f t="shared" si="1"/>
        <v>0</v>
      </c>
    </row>
    <row r="11" spans="1:9" x14ac:dyDescent="0.25">
      <c r="A11" s="22" t="s">
        <v>44</v>
      </c>
      <c r="B11" s="13" t="s">
        <v>45</v>
      </c>
      <c r="C11" s="215">
        <f>'25 pályázatok részletes'!AM13</f>
        <v>0</v>
      </c>
      <c r="D11" s="215">
        <f>'25 pályázatok részletes'!AN13</f>
        <v>0</v>
      </c>
      <c r="E11" s="215">
        <f t="shared" si="2"/>
        <v>0</v>
      </c>
      <c r="F11" s="216">
        <f t="shared" si="3"/>
        <v>0</v>
      </c>
      <c r="G11" s="215">
        <f>'25 pályázatok részletes'!AO13</f>
        <v>0</v>
      </c>
      <c r="H11" s="215">
        <f t="shared" si="4"/>
        <v>0</v>
      </c>
      <c r="I11" s="216">
        <f t="shared" si="1"/>
        <v>0</v>
      </c>
    </row>
    <row r="12" spans="1:9" x14ac:dyDescent="0.25">
      <c r="A12" s="22" t="s">
        <v>46</v>
      </c>
      <c r="B12" s="13" t="s">
        <v>47</v>
      </c>
      <c r="C12" s="215">
        <f>'25 pályázatok részletes'!AM14</f>
        <v>0</v>
      </c>
      <c r="D12" s="215">
        <f>'25 pályázatok részletes'!AN14</f>
        <v>0</v>
      </c>
      <c r="E12" s="215">
        <f t="shared" si="2"/>
        <v>0</v>
      </c>
      <c r="F12" s="216">
        <f t="shared" si="3"/>
        <v>0</v>
      </c>
      <c r="G12" s="215">
        <f>'25 pályázatok részletes'!AO14</f>
        <v>0</v>
      </c>
      <c r="H12" s="215">
        <f t="shared" si="4"/>
        <v>0</v>
      </c>
      <c r="I12" s="216">
        <f t="shared" si="1"/>
        <v>0</v>
      </c>
    </row>
    <row r="13" spans="1:9" x14ac:dyDescent="0.25">
      <c r="A13" s="22" t="s">
        <v>48</v>
      </c>
      <c r="B13" s="13" t="s">
        <v>49</v>
      </c>
      <c r="C13" s="215">
        <f>'25 pályázatok részletes'!AM15</f>
        <v>0</v>
      </c>
      <c r="D13" s="215">
        <f>'25 pályázatok részletes'!AN15</f>
        <v>0</v>
      </c>
      <c r="E13" s="215">
        <f t="shared" si="2"/>
        <v>0</v>
      </c>
      <c r="F13" s="216">
        <f t="shared" si="3"/>
        <v>0</v>
      </c>
      <c r="G13" s="215">
        <f>'25 pályázatok részletes'!AO15</f>
        <v>0</v>
      </c>
      <c r="H13" s="215">
        <f t="shared" si="4"/>
        <v>0</v>
      </c>
      <c r="I13" s="216">
        <f t="shared" si="1"/>
        <v>0</v>
      </c>
    </row>
    <row r="14" spans="1:9" x14ac:dyDescent="0.25">
      <c r="A14" s="22" t="s">
        <v>50</v>
      </c>
      <c r="B14" s="13" t="s">
        <v>51</v>
      </c>
      <c r="C14" s="215">
        <f>'25 pályázatok részletes'!AM16</f>
        <v>0</v>
      </c>
      <c r="D14" s="215">
        <f>'25 pályázatok részletes'!AN16</f>
        <v>0</v>
      </c>
      <c r="E14" s="215">
        <f t="shared" si="2"/>
        <v>0</v>
      </c>
      <c r="F14" s="216">
        <f t="shared" si="3"/>
        <v>0</v>
      </c>
      <c r="G14" s="215">
        <f>'25 pályázatok részletes'!AO16</f>
        <v>0</v>
      </c>
      <c r="H14" s="215">
        <f t="shared" si="4"/>
        <v>0</v>
      </c>
      <c r="I14" s="216">
        <f t="shared" si="1"/>
        <v>0</v>
      </c>
    </row>
    <row r="15" spans="1:9" x14ac:dyDescent="0.25">
      <c r="A15" s="22" t="s">
        <v>52</v>
      </c>
      <c r="B15" s="13" t="s">
        <v>53</v>
      </c>
      <c r="C15" s="215">
        <f>'25 pályázatok részletes'!AM17</f>
        <v>0</v>
      </c>
      <c r="D15" s="215">
        <f>'25 pályázatok részletes'!AN17</f>
        <v>0</v>
      </c>
      <c r="E15" s="215">
        <f t="shared" si="2"/>
        <v>0</v>
      </c>
      <c r="F15" s="216">
        <f t="shared" si="3"/>
        <v>0</v>
      </c>
      <c r="G15" s="215">
        <f>'25 pályázatok részletes'!AO17</f>
        <v>0</v>
      </c>
      <c r="H15" s="215">
        <f t="shared" si="4"/>
        <v>0</v>
      </c>
      <c r="I15" s="216">
        <f t="shared" si="1"/>
        <v>0</v>
      </c>
    </row>
    <row r="16" spans="1:9" x14ac:dyDescent="0.25">
      <c r="A16" s="22" t="s">
        <v>54</v>
      </c>
      <c r="B16" s="13" t="s">
        <v>55</v>
      </c>
      <c r="C16" s="215">
        <f>'25 pályázatok részletes'!AM18</f>
        <v>0</v>
      </c>
      <c r="D16" s="215">
        <f>'25 pályázatok részletes'!AN18</f>
        <v>0</v>
      </c>
      <c r="E16" s="215">
        <f t="shared" si="2"/>
        <v>0</v>
      </c>
      <c r="F16" s="216">
        <f t="shared" si="3"/>
        <v>0</v>
      </c>
      <c r="G16" s="215">
        <f>'25 pályázatok részletes'!AO18</f>
        <v>0</v>
      </c>
      <c r="H16" s="215">
        <f t="shared" si="4"/>
        <v>0</v>
      </c>
      <c r="I16" s="216">
        <f t="shared" si="1"/>
        <v>0</v>
      </c>
    </row>
    <row r="17" spans="1:9" x14ac:dyDescent="0.25">
      <c r="A17" s="22" t="s">
        <v>56</v>
      </c>
      <c r="B17" s="13" t="s">
        <v>57</v>
      </c>
      <c r="C17" s="215">
        <f>'25 pályázatok részletes'!AM19</f>
        <v>0</v>
      </c>
      <c r="D17" s="215">
        <f>'25 pályázatok részletes'!AN19</f>
        <v>0</v>
      </c>
      <c r="E17" s="215">
        <f t="shared" si="2"/>
        <v>0</v>
      </c>
      <c r="F17" s="216">
        <f t="shared" si="3"/>
        <v>0</v>
      </c>
      <c r="G17" s="215">
        <f>'25 pályázatok részletes'!AO19</f>
        <v>0</v>
      </c>
      <c r="H17" s="215">
        <f t="shared" si="4"/>
        <v>0</v>
      </c>
      <c r="I17" s="216">
        <f t="shared" si="1"/>
        <v>0</v>
      </c>
    </row>
    <row r="18" spans="1:9" x14ac:dyDescent="0.25">
      <c r="A18" s="22" t="s">
        <v>58</v>
      </c>
      <c r="B18" s="13" t="s">
        <v>59</v>
      </c>
      <c r="C18" s="215">
        <f>'25 pályázatok részletes'!AM20</f>
        <v>0</v>
      </c>
      <c r="D18" s="215">
        <f>'25 pályázatok részletes'!AN20</f>
        <v>0</v>
      </c>
      <c r="E18" s="215">
        <f t="shared" si="2"/>
        <v>0</v>
      </c>
      <c r="F18" s="216">
        <f t="shared" si="3"/>
        <v>0</v>
      </c>
      <c r="G18" s="215">
        <f>'25 pályázatok részletes'!AO20</f>
        <v>0</v>
      </c>
      <c r="H18" s="215">
        <f t="shared" si="4"/>
        <v>0</v>
      </c>
      <c r="I18" s="216">
        <f t="shared" si="1"/>
        <v>0</v>
      </c>
    </row>
    <row r="19" spans="1:9" x14ac:dyDescent="0.25">
      <c r="A19" s="23" t="s">
        <v>262</v>
      </c>
      <c r="B19" s="31" t="s">
        <v>263</v>
      </c>
      <c r="C19" s="215">
        <f>'25 pályázatok részletes'!AM21</f>
        <v>0</v>
      </c>
      <c r="D19" s="215">
        <f>'25 pályázatok részletes'!AN21</f>
        <v>0</v>
      </c>
      <c r="E19" s="215">
        <f t="shared" si="2"/>
        <v>0</v>
      </c>
      <c r="F19" s="216">
        <f t="shared" si="3"/>
        <v>0</v>
      </c>
      <c r="G19" s="215">
        <f>'25 pályázatok részletes'!AO21</f>
        <v>0</v>
      </c>
      <c r="H19" s="215">
        <f t="shared" si="4"/>
        <v>0</v>
      </c>
      <c r="I19" s="216">
        <f t="shared" si="1"/>
        <v>0</v>
      </c>
    </row>
    <row r="20" spans="1:9" x14ac:dyDescent="0.25">
      <c r="A20" s="23" t="s">
        <v>60</v>
      </c>
      <c r="B20" s="31" t="s">
        <v>61</v>
      </c>
      <c r="C20" s="215">
        <f>'25 pályázatok részletes'!AM22</f>
        <v>0</v>
      </c>
      <c r="D20" s="215">
        <f>'25 pályázatok részletes'!AN22</f>
        <v>0</v>
      </c>
      <c r="E20" s="215">
        <f t="shared" si="2"/>
        <v>0</v>
      </c>
      <c r="F20" s="216">
        <f t="shared" si="3"/>
        <v>0</v>
      </c>
      <c r="G20" s="215">
        <f>'25 pályázatok részletes'!AO22</f>
        <v>0</v>
      </c>
      <c r="H20" s="215">
        <f t="shared" si="4"/>
        <v>0</v>
      </c>
      <c r="I20" s="216">
        <f t="shared" si="1"/>
        <v>0</v>
      </c>
    </row>
    <row r="21" spans="1:9" ht="15.75" thickBot="1" x14ac:dyDescent="0.3">
      <c r="A21" s="23" t="s">
        <v>62</v>
      </c>
      <c r="B21" s="31" t="s">
        <v>63</v>
      </c>
      <c r="C21" s="215">
        <f>'25 pályázatok részletes'!AM23</f>
        <v>12000000</v>
      </c>
      <c r="D21" s="215">
        <f>'25 pályázatok részletes'!AN23</f>
        <v>0</v>
      </c>
      <c r="E21" s="215">
        <f t="shared" si="2"/>
        <v>0</v>
      </c>
      <c r="F21" s="216">
        <f t="shared" si="3"/>
        <v>0</v>
      </c>
      <c r="G21" s="215">
        <f ca="1">'25 pályázatok részletes'!AO23</f>
        <v>0</v>
      </c>
      <c r="H21" s="215">
        <f t="shared" si="4"/>
        <v>0</v>
      </c>
      <c r="I21" s="216">
        <f t="shared" ca="1" si="1"/>
        <v>0</v>
      </c>
    </row>
    <row r="22" spans="1:9" x14ac:dyDescent="0.25">
      <c r="A22" s="44" t="s">
        <v>64</v>
      </c>
      <c r="B22" s="8" t="s">
        <v>24</v>
      </c>
      <c r="C22" s="215">
        <f>'25 pályázatok részletes'!AM24</f>
        <v>1611048256</v>
      </c>
      <c r="D22" s="215">
        <f>'25 pályázatok részletes'!AN24</f>
        <v>320850705</v>
      </c>
      <c r="E22" s="215">
        <f t="shared" si="2"/>
        <v>0</v>
      </c>
      <c r="F22" s="216">
        <f t="shared" si="3"/>
        <v>320850705</v>
      </c>
      <c r="G22" s="215">
        <f ca="1">'25 pályázatok részletes'!AO24</f>
        <v>585409402</v>
      </c>
      <c r="H22" s="215">
        <f t="shared" si="4"/>
        <v>0</v>
      </c>
      <c r="I22" s="216">
        <f t="shared" ca="1" si="1"/>
        <v>585409402</v>
      </c>
    </row>
    <row r="23" spans="1:9" x14ac:dyDescent="0.25">
      <c r="A23" s="45"/>
      <c r="B23" s="41" t="s">
        <v>552</v>
      </c>
      <c r="C23" s="215">
        <f>'25 pályázatok részletes'!AM25</f>
        <v>19501000</v>
      </c>
      <c r="D23" s="215">
        <f>'25 pályázatok részletes'!AN25</f>
        <v>0</v>
      </c>
      <c r="E23" s="215">
        <f t="shared" si="2"/>
        <v>0</v>
      </c>
      <c r="F23" s="216">
        <f t="shared" si="3"/>
        <v>0</v>
      </c>
      <c r="G23" s="215">
        <f ca="1">'25 pályázatok részletes'!AO25</f>
        <v>0</v>
      </c>
      <c r="H23" s="215">
        <f t="shared" si="4"/>
        <v>0</v>
      </c>
      <c r="I23" s="216">
        <f t="shared" ca="1" si="1"/>
        <v>0</v>
      </c>
    </row>
    <row r="24" spans="1:9" ht="15.75" thickBot="1" x14ac:dyDescent="0.3">
      <c r="A24" s="46"/>
      <c r="B24" s="43" t="s">
        <v>265</v>
      </c>
      <c r="C24" s="215">
        <f>'25 pályázatok részletes'!AM26</f>
        <v>1591547256</v>
      </c>
      <c r="D24" s="215">
        <f>'25 pályázatok részletes'!AN26</f>
        <v>320850705</v>
      </c>
      <c r="E24" s="215">
        <f t="shared" si="2"/>
        <v>0</v>
      </c>
      <c r="F24" s="216">
        <f t="shared" si="3"/>
        <v>320850705</v>
      </c>
      <c r="G24" s="215">
        <f ca="1">'25 pályázatok részletes'!AO26</f>
        <v>585409402</v>
      </c>
      <c r="H24" s="215">
        <f t="shared" si="4"/>
        <v>0</v>
      </c>
      <c r="I24" s="216">
        <f t="shared" ca="1" si="1"/>
        <v>585409402</v>
      </c>
    </row>
    <row r="25" spans="1:9" x14ac:dyDescent="0.25">
      <c r="A25" s="25" t="s">
        <v>65</v>
      </c>
      <c r="B25" s="35" t="s">
        <v>22</v>
      </c>
      <c r="C25" s="215">
        <f>'25 pályázatok részletes'!AM27</f>
        <v>0</v>
      </c>
      <c r="D25" s="215">
        <f>'25 pályázatok részletes'!AN27</f>
        <v>0</v>
      </c>
      <c r="E25" s="215">
        <f t="shared" si="2"/>
        <v>0</v>
      </c>
      <c r="F25" s="216">
        <f t="shared" si="3"/>
        <v>0</v>
      </c>
      <c r="G25" s="215">
        <f>'25 pályázatok részletes'!AO27</f>
        <v>0</v>
      </c>
      <c r="H25" s="215">
        <f t="shared" si="4"/>
        <v>0</v>
      </c>
      <c r="I25" s="216">
        <f t="shared" si="1"/>
        <v>0</v>
      </c>
    </row>
    <row r="26" spans="1:9" x14ac:dyDescent="0.25">
      <c r="A26" s="22" t="s">
        <v>66</v>
      </c>
      <c r="B26" s="13" t="s">
        <v>67</v>
      </c>
      <c r="C26" s="215">
        <f>'25 pályázatok részletes'!AM28</f>
        <v>0</v>
      </c>
      <c r="D26" s="215">
        <f>'25 pályázatok részletes'!AN28</f>
        <v>0</v>
      </c>
      <c r="E26" s="215">
        <f t="shared" si="2"/>
        <v>0</v>
      </c>
      <c r="F26" s="216">
        <f t="shared" si="3"/>
        <v>0</v>
      </c>
      <c r="G26" s="215">
        <f>'25 pályázatok részletes'!AO28</f>
        <v>0</v>
      </c>
      <c r="H26" s="215">
        <f t="shared" si="4"/>
        <v>0</v>
      </c>
      <c r="I26" s="216">
        <f t="shared" si="1"/>
        <v>0</v>
      </c>
    </row>
    <row r="27" spans="1:9" x14ac:dyDescent="0.25">
      <c r="A27" s="22"/>
      <c r="B27" s="13" t="s">
        <v>68</v>
      </c>
      <c r="C27" s="215">
        <f>'25 pályázatok részletes'!AM29</f>
        <v>0</v>
      </c>
      <c r="D27" s="215">
        <f>'25 pályázatok részletes'!AN29</f>
        <v>0</v>
      </c>
      <c r="E27" s="215">
        <f t="shared" si="2"/>
        <v>0</v>
      </c>
      <c r="F27" s="216">
        <f t="shared" si="3"/>
        <v>0</v>
      </c>
      <c r="G27" s="215">
        <f>'25 pályázatok részletes'!AO29</f>
        <v>0</v>
      </c>
      <c r="H27" s="215">
        <f t="shared" si="4"/>
        <v>0</v>
      </c>
      <c r="I27" s="216">
        <f t="shared" si="1"/>
        <v>0</v>
      </c>
    </row>
    <row r="28" spans="1:9" x14ac:dyDescent="0.25">
      <c r="A28" s="22"/>
      <c r="B28" s="13" t="s">
        <v>69</v>
      </c>
      <c r="C28" s="215">
        <f>'25 pályázatok részletes'!AM30</f>
        <v>0</v>
      </c>
      <c r="D28" s="215">
        <f>'25 pályázatok részletes'!AN30</f>
        <v>0</v>
      </c>
      <c r="E28" s="215">
        <f t="shared" si="2"/>
        <v>0</v>
      </c>
      <c r="F28" s="216">
        <f t="shared" si="3"/>
        <v>0</v>
      </c>
      <c r="G28" s="215">
        <f>'25 pályázatok részletes'!AO30</f>
        <v>0</v>
      </c>
      <c r="H28" s="215">
        <f t="shared" si="4"/>
        <v>0</v>
      </c>
      <c r="I28" s="216">
        <f t="shared" si="1"/>
        <v>0</v>
      </c>
    </row>
    <row r="29" spans="1:9" x14ac:dyDescent="0.25">
      <c r="A29" s="22"/>
      <c r="B29" s="13" t="s">
        <v>70</v>
      </c>
      <c r="C29" s="215">
        <f>'25 pályázatok részletes'!AM31</f>
        <v>0</v>
      </c>
      <c r="D29" s="215">
        <f>'25 pályázatok részletes'!AN31</f>
        <v>0</v>
      </c>
      <c r="E29" s="215">
        <f t="shared" si="2"/>
        <v>0</v>
      </c>
      <c r="F29" s="216">
        <f t="shared" si="3"/>
        <v>0</v>
      </c>
      <c r="G29" s="215">
        <f>'25 pályázatok részletes'!AO31</f>
        <v>0</v>
      </c>
      <c r="H29" s="215">
        <f t="shared" si="4"/>
        <v>0</v>
      </c>
      <c r="I29" s="216">
        <f t="shared" si="1"/>
        <v>0</v>
      </c>
    </row>
    <row r="30" spans="1:9" x14ac:dyDescent="0.25">
      <c r="A30" s="22" t="s">
        <v>71</v>
      </c>
      <c r="B30" s="13" t="s">
        <v>72</v>
      </c>
      <c r="C30" s="215">
        <f>'25 pályázatok részletes'!AM32</f>
        <v>0</v>
      </c>
      <c r="D30" s="215">
        <f>'25 pályázatok részletes'!AN32</f>
        <v>0</v>
      </c>
      <c r="E30" s="215">
        <f t="shared" si="2"/>
        <v>0</v>
      </c>
      <c r="F30" s="216">
        <f t="shared" si="3"/>
        <v>0</v>
      </c>
      <c r="G30" s="215">
        <f>'25 pályázatok részletes'!AO32</f>
        <v>0</v>
      </c>
      <c r="H30" s="215">
        <f t="shared" si="4"/>
        <v>0</v>
      </c>
      <c r="I30" s="216">
        <f t="shared" si="1"/>
        <v>0</v>
      </c>
    </row>
    <row r="31" spans="1:9" x14ac:dyDescent="0.25">
      <c r="A31" s="22" t="s">
        <v>73</v>
      </c>
      <c r="B31" s="13" t="s">
        <v>74</v>
      </c>
      <c r="C31" s="215">
        <f>'25 pályázatok részletes'!AM33</f>
        <v>0</v>
      </c>
      <c r="D31" s="215">
        <f>'25 pályázatok részletes'!AN33</f>
        <v>0</v>
      </c>
      <c r="E31" s="215">
        <f t="shared" si="2"/>
        <v>0</v>
      </c>
      <c r="F31" s="216">
        <f t="shared" si="3"/>
        <v>0</v>
      </c>
      <c r="G31" s="215">
        <f>'25 pályázatok részletes'!AO33</f>
        <v>0</v>
      </c>
      <c r="H31" s="215">
        <f t="shared" si="4"/>
        <v>0</v>
      </c>
      <c r="I31" s="216">
        <f t="shared" si="1"/>
        <v>0</v>
      </c>
    </row>
    <row r="32" spans="1:9" x14ac:dyDescent="0.25">
      <c r="A32" s="22"/>
      <c r="B32" s="13" t="s">
        <v>75</v>
      </c>
      <c r="C32" s="215">
        <f>'25 pályázatok részletes'!AM34</f>
        <v>0</v>
      </c>
      <c r="D32" s="215">
        <f>'25 pályázatok részletes'!AN34</f>
        <v>0</v>
      </c>
      <c r="E32" s="215">
        <f t="shared" si="2"/>
        <v>0</v>
      </c>
      <c r="F32" s="216">
        <f t="shared" si="3"/>
        <v>0</v>
      </c>
      <c r="G32" s="215">
        <f>'25 pályázatok részletes'!AO34</f>
        <v>0</v>
      </c>
      <c r="H32" s="215">
        <f t="shared" si="4"/>
        <v>0</v>
      </c>
      <c r="I32" s="216">
        <f t="shared" si="1"/>
        <v>0</v>
      </c>
    </row>
    <row r="33" spans="1:9" x14ac:dyDescent="0.25">
      <c r="A33" s="22" t="s">
        <v>76</v>
      </c>
      <c r="B33" s="13" t="s">
        <v>77</v>
      </c>
      <c r="C33" s="215">
        <f>'25 pályázatok részletes'!AM35</f>
        <v>0</v>
      </c>
      <c r="D33" s="215">
        <f>'25 pályázatok részletes'!AN35</f>
        <v>0</v>
      </c>
      <c r="E33" s="215">
        <f t="shared" si="2"/>
        <v>0</v>
      </c>
      <c r="F33" s="216">
        <f t="shared" si="3"/>
        <v>0</v>
      </c>
      <c r="G33" s="215">
        <f>'25 pályázatok részletes'!AO35</f>
        <v>0</v>
      </c>
      <c r="H33" s="215">
        <f t="shared" si="4"/>
        <v>0</v>
      </c>
      <c r="I33" s="216">
        <f t="shared" si="1"/>
        <v>0</v>
      </c>
    </row>
    <row r="34" spans="1:9" x14ac:dyDescent="0.25">
      <c r="A34" s="22" t="s">
        <v>78</v>
      </c>
      <c r="B34" s="13" t="s">
        <v>79</v>
      </c>
      <c r="C34" s="215">
        <f>'25 pályázatok részletes'!AM36</f>
        <v>0</v>
      </c>
      <c r="D34" s="215">
        <f>'25 pályázatok részletes'!AN36</f>
        <v>0</v>
      </c>
      <c r="E34" s="215">
        <f t="shared" si="2"/>
        <v>0</v>
      </c>
      <c r="F34" s="216">
        <f t="shared" si="3"/>
        <v>0</v>
      </c>
      <c r="G34" s="215">
        <f>'25 pályázatok részletes'!AO36</f>
        <v>0</v>
      </c>
      <c r="H34" s="215">
        <f t="shared" si="4"/>
        <v>0</v>
      </c>
      <c r="I34" s="216">
        <f t="shared" si="1"/>
        <v>0</v>
      </c>
    </row>
    <row r="35" spans="1:9" x14ac:dyDescent="0.25">
      <c r="A35" s="22"/>
      <c r="B35" s="13" t="s">
        <v>80</v>
      </c>
      <c r="C35" s="215">
        <f>'25 pályázatok részletes'!AM37</f>
        <v>0</v>
      </c>
      <c r="D35" s="215">
        <f>'25 pályázatok részletes'!AN37</f>
        <v>0</v>
      </c>
      <c r="E35" s="215">
        <f t="shared" si="2"/>
        <v>0</v>
      </c>
      <c r="F35" s="216">
        <f t="shared" si="3"/>
        <v>0</v>
      </c>
      <c r="G35" s="215">
        <f>'25 pályázatok részletes'!AO37</f>
        <v>0</v>
      </c>
      <c r="H35" s="215">
        <f t="shared" si="4"/>
        <v>0</v>
      </c>
      <c r="I35" s="216">
        <f t="shared" si="1"/>
        <v>0</v>
      </c>
    </row>
    <row r="36" spans="1:9" x14ac:dyDescent="0.25">
      <c r="A36" s="22"/>
      <c r="B36" s="13" t="s">
        <v>81</v>
      </c>
      <c r="C36" s="215">
        <f>'25 pályázatok részletes'!AM38</f>
        <v>0</v>
      </c>
      <c r="D36" s="215">
        <f>'25 pályázatok részletes'!AN38</f>
        <v>0</v>
      </c>
      <c r="E36" s="215">
        <f t="shared" si="2"/>
        <v>0</v>
      </c>
      <c r="F36" s="216">
        <f t="shared" si="3"/>
        <v>0</v>
      </c>
      <c r="G36" s="215">
        <f>'25 pályázatok részletes'!AO38</f>
        <v>0</v>
      </c>
      <c r="H36" s="215">
        <f t="shared" si="4"/>
        <v>0</v>
      </c>
      <c r="I36" s="216">
        <f t="shared" si="1"/>
        <v>0</v>
      </c>
    </row>
    <row r="37" spans="1:9" x14ac:dyDescent="0.25">
      <c r="A37" s="22"/>
      <c r="B37" s="13" t="s">
        <v>82</v>
      </c>
      <c r="C37" s="215">
        <f>'25 pályázatok részletes'!AM39</f>
        <v>0</v>
      </c>
      <c r="D37" s="215">
        <f>'25 pályázatok részletes'!AN39</f>
        <v>0</v>
      </c>
      <c r="E37" s="215">
        <f t="shared" si="2"/>
        <v>0</v>
      </c>
      <c r="F37" s="216">
        <f t="shared" si="3"/>
        <v>0</v>
      </c>
      <c r="G37" s="215">
        <f>'25 pályázatok részletes'!AO39</f>
        <v>0</v>
      </c>
      <c r="H37" s="215">
        <f t="shared" si="4"/>
        <v>0</v>
      </c>
      <c r="I37" s="216">
        <f t="shared" si="1"/>
        <v>0</v>
      </c>
    </row>
    <row r="38" spans="1:9" x14ac:dyDescent="0.25">
      <c r="A38" s="22" t="s">
        <v>83</v>
      </c>
      <c r="B38" s="13" t="s">
        <v>84</v>
      </c>
      <c r="C38" s="215">
        <f>'25 pályázatok részletes'!AM40</f>
        <v>0</v>
      </c>
      <c r="D38" s="215">
        <f>'25 pályázatok részletes'!AN40</f>
        <v>0</v>
      </c>
      <c r="E38" s="215">
        <f t="shared" si="2"/>
        <v>0</v>
      </c>
      <c r="F38" s="216">
        <f t="shared" si="3"/>
        <v>0</v>
      </c>
      <c r="G38" s="215">
        <f>'25 pályázatok részletes'!AO40</f>
        <v>0</v>
      </c>
      <c r="H38" s="215">
        <f t="shared" si="4"/>
        <v>0</v>
      </c>
      <c r="I38" s="216">
        <f t="shared" si="1"/>
        <v>0</v>
      </c>
    </row>
    <row r="39" spans="1:9" x14ac:dyDescent="0.25">
      <c r="A39" s="22"/>
      <c r="B39" s="13" t="s">
        <v>85</v>
      </c>
      <c r="C39" s="215">
        <f>'25 pályázatok részletes'!AM41</f>
        <v>0</v>
      </c>
      <c r="D39" s="215">
        <f>'25 pályázatok részletes'!AN41</f>
        <v>0</v>
      </c>
      <c r="E39" s="215">
        <f t="shared" si="2"/>
        <v>0</v>
      </c>
      <c r="F39" s="216">
        <f t="shared" si="3"/>
        <v>0</v>
      </c>
      <c r="G39" s="215">
        <f>'25 pályázatok részletes'!AO41</f>
        <v>0</v>
      </c>
      <c r="H39" s="215">
        <f t="shared" si="4"/>
        <v>0</v>
      </c>
      <c r="I39" s="216">
        <f t="shared" si="1"/>
        <v>0</v>
      </c>
    </row>
    <row r="40" spans="1:9" x14ac:dyDescent="0.25">
      <c r="A40" s="22"/>
      <c r="B40" s="13" t="s">
        <v>86</v>
      </c>
      <c r="C40" s="215">
        <f>'25 pályázatok részletes'!AM42</f>
        <v>0</v>
      </c>
      <c r="D40" s="215">
        <f>'25 pályázatok részletes'!AN42</f>
        <v>0</v>
      </c>
      <c r="E40" s="215">
        <f t="shared" si="2"/>
        <v>0</v>
      </c>
      <c r="F40" s="216">
        <f t="shared" si="3"/>
        <v>0</v>
      </c>
      <c r="G40" s="215">
        <f>'25 pályázatok részletes'!AO42</f>
        <v>0</v>
      </c>
      <c r="H40" s="215">
        <f t="shared" si="4"/>
        <v>0</v>
      </c>
      <c r="I40" s="216">
        <f t="shared" si="1"/>
        <v>0</v>
      </c>
    </row>
    <row r="41" spans="1:9" x14ac:dyDescent="0.25">
      <c r="A41" s="22"/>
      <c r="B41" s="13" t="s">
        <v>87</v>
      </c>
      <c r="C41" s="215">
        <f>'25 pályázatok részletes'!AM43</f>
        <v>0</v>
      </c>
      <c r="D41" s="215">
        <f>'25 pályázatok részletes'!AN43</f>
        <v>0</v>
      </c>
      <c r="E41" s="215">
        <f t="shared" si="2"/>
        <v>0</v>
      </c>
      <c r="F41" s="216">
        <f t="shared" si="3"/>
        <v>0</v>
      </c>
      <c r="G41" s="215">
        <f>'25 pályázatok részletes'!AO43</f>
        <v>0</v>
      </c>
      <c r="H41" s="215">
        <f t="shared" si="4"/>
        <v>0</v>
      </c>
      <c r="I41" s="216">
        <f t="shared" si="1"/>
        <v>0</v>
      </c>
    </row>
    <row r="42" spans="1:9" x14ac:dyDescent="0.25">
      <c r="A42" s="22"/>
      <c r="B42" s="13" t="s">
        <v>88</v>
      </c>
      <c r="C42" s="215">
        <f>'25 pályázatok részletes'!AM44</f>
        <v>0</v>
      </c>
      <c r="D42" s="215">
        <f>'25 pályázatok részletes'!AN44</f>
        <v>0</v>
      </c>
      <c r="E42" s="215">
        <f t="shared" si="2"/>
        <v>0</v>
      </c>
      <c r="F42" s="216">
        <f t="shared" si="3"/>
        <v>0</v>
      </c>
      <c r="G42" s="215">
        <f>'25 pályázatok részletes'!AO44</f>
        <v>0</v>
      </c>
      <c r="H42" s="215">
        <f t="shared" si="4"/>
        <v>0</v>
      </c>
      <c r="I42" s="216">
        <f t="shared" si="1"/>
        <v>0</v>
      </c>
    </row>
    <row r="43" spans="1:9" x14ac:dyDescent="0.25">
      <c r="A43" s="22"/>
      <c r="B43" s="13" t="s">
        <v>89</v>
      </c>
      <c r="C43" s="215">
        <f>'25 pályázatok részletes'!AM45</f>
        <v>0</v>
      </c>
      <c r="D43" s="215">
        <f>'25 pályázatok részletes'!AN45</f>
        <v>0</v>
      </c>
      <c r="E43" s="215">
        <f t="shared" si="2"/>
        <v>0</v>
      </c>
      <c r="F43" s="216">
        <f t="shared" si="3"/>
        <v>0</v>
      </c>
      <c r="G43" s="215">
        <f>'25 pályázatok részletes'!AO45</f>
        <v>0</v>
      </c>
      <c r="H43" s="215">
        <f t="shared" si="4"/>
        <v>0</v>
      </c>
      <c r="I43" s="216">
        <f t="shared" si="1"/>
        <v>0</v>
      </c>
    </row>
    <row r="44" spans="1:9" ht="15.75" thickBot="1" x14ac:dyDescent="0.3">
      <c r="A44" s="23"/>
      <c r="B44" s="31" t="s">
        <v>90</v>
      </c>
      <c r="C44" s="215">
        <f>'25 pályázatok részletes'!AM46</f>
        <v>0</v>
      </c>
      <c r="D44" s="215">
        <f>'25 pályázatok részletes'!AN46</f>
        <v>0</v>
      </c>
      <c r="E44" s="215">
        <f t="shared" si="2"/>
        <v>0</v>
      </c>
      <c r="F44" s="216">
        <f t="shared" si="3"/>
        <v>0</v>
      </c>
      <c r="G44" s="215">
        <f>'25 pályázatok részletes'!AO46</f>
        <v>0</v>
      </c>
      <c r="H44" s="215">
        <f t="shared" si="4"/>
        <v>0</v>
      </c>
      <c r="I44" s="216">
        <f t="shared" si="1"/>
        <v>0</v>
      </c>
    </row>
    <row r="45" spans="1:9" x14ac:dyDescent="0.25">
      <c r="A45" s="21" t="s">
        <v>91</v>
      </c>
      <c r="B45" s="20" t="s">
        <v>23</v>
      </c>
      <c r="C45" s="215">
        <f>'25 pályázatok részletes'!AM47</f>
        <v>5600</v>
      </c>
      <c r="D45" s="215">
        <f>'25 pályázatok részletes'!AN47</f>
        <v>0</v>
      </c>
      <c r="E45" s="215">
        <f t="shared" si="2"/>
        <v>0</v>
      </c>
      <c r="F45" s="216">
        <f t="shared" si="3"/>
        <v>0</v>
      </c>
      <c r="G45" s="215">
        <f>'25 pályázatok részletes'!AO47</f>
        <v>0</v>
      </c>
      <c r="H45" s="215">
        <f t="shared" si="4"/>
        <v>0</v>
      </c>
      <c r="I45" s="216">
        <f t="shared" si="1"/>
        <v>0</v>
      </c>
    </row>
    <row r="46" spans="1:9" x14ac:dyDescent="0.25">
      <c r="A46" s="22" t="s">
        <v>92</v>
      </c>
      <c r="B46" s="13" t="s">
        <v>93</v>
      </c>
      <c r="C46" s="215">
        <f>'25 pályázatok részletes'!AM48</f>
        <v>0</v>
      </c>
      <c r="D46" s="215">
        <f>'25 pályázatok részletes'!AN48</f>
        <v>0</v>
      </c>
      <c r="E46" s="215">
        <f t="shared" si="2"/>
        <v>0</v>
      </c>
      <c r="F46" s="216">
        <f t="shared" si="3"/>
        <v>0</v>
      </c>
      <c r="G46" s="215">
        <f>'25 pályázatok részletes'!AO48</f>
        <v>0</v>
      </c>
      <c r="H46" s="215">
        <f t="shared" si="4"/>
        <v>0</v>
      </c>
      <c r="I46" s="216">
        <f t="shared" si="1"/>
        <v>0</v>
      </c>
    </row>
    <row r="47" spans="1:9" x14ac:dyDescent="0.25">
      <c r="A47" s="22" t="s">
        <v>94</v>
      </c>
      <c r="B47" s="13" t="s">
        <v>95</v>
      </c>
      <c r="C47" s="215">
        <f>'25 pályázatok részletes'!AM49</f>
        <v>0</v>
      </c>
      <c r="D47" s="215">
        <f>'25 pályázatok részletes'!AN49</f>
        <v>0</v>
      </c>
      <c r="E47" s="215">
        <f t="shared" si="2"/>
        <v>0</v>
      </c>
      <c r="F47" s="216">
        <f t="shared" si="3"/>
        <v>0</v>
      </c>
      <c r="G47" s="215">
        <f>'25 pályázatok részletes'!AO49</f>
        <v>0</v>
      </c>
      <c r="H47" s="215">
        <f t="shared" si="4"/>
        <v>0</v>
      </c>
      <c r="I47" s="216">
        <f t="shared" si="1"/>
        <v>0</v>
      </c>
    </row>
    <row r="48" spans="1:9" x14ac:dyDescent="0.25">
      <c r="A48" s="22" t="s">
        <v>96</v>
      </c>
      <c r="B48" s="13" t="s">
        <v>97</v>
      </c>
      <c r="C48" s="215">
        <f>'25 pályázatok részletes'!AM50</f>
        <v>0</v>
      </c>
      <c r="D48" s="215">
        <f>'25 pályázatok részletes'!AN50</f>
        <v>0</v>
      </c>
      <c r="E48" s="215">
        <f t="shared" si="2"/>
        <v>0</v>
      </c>
      <c r="F48" s="216">
        <f t="shared" si="3"/>
        <v>0</v>
      </c>
      <c r="G48" s="215">
        <f>'25 pályázatok részletes'!AO50</f>
        <v>0</v>
      </c>
      <c r="H48" s="215">
        <f t="shared" si="4"/>
        <v>0</v>
      </c>
      <c r="I48" s="216">
        <f t="shared" si="1"/>
        <v>0</v>
      </c>
    </row>
    <row r="49" spans="1:9" x14ac:dyDescent="0.25">
      <c r="A49" s="22" t="s">
        <v>98</v>
      </c>
      <c r="B49" s="13" t="s">
        <v>99</v>
      </c>
      <c r="C49" s="215">
        <f>'25 pályázatok részletes'!AM51</f>
        <v>0</v>
      </c>
      <c r="D49" s="215">
        <f>'25 pályázatok részletes'!AN51</f>
        <v>0</v>
      </c>
      <c r="E49" s="215">
        <f t="shared" si="2"/>
        <v>0</v>
      </c>
      <c r="F49" s="216">
        <f t="shared" si="3"/>
        <v>0</v>
      </c>
      <c r="G49" s="215">
        <f>'25 pályázatok részletes'!AO51</f>
        <v>0</v>
      </c>
      <c r="H49" s="215">
        <f t="shared" si="4"/>
        <v>0</v>
      </c>
      <c r="I49" s="216">
        <f t="shared" si="1"/>
        <v>0</v>
      </c>
    </row>
    <row r="50" spans="1:9" x14ac:dyDescent="0.25">
      <c r="A50" s="22"/>
      <c r="B50" s="13" t="s">
        <v>100</v>
      </c>
      <c r="C50" s="215">
        <f>'25 pályázatok részletes'!AM52</f>
        <v>0</v>
      </c>
      <c r="D50" s="215">
        <f>'25 pályázatok részletes'!AN52</f>
        <v>0</v>
      </c>
      <c r="E50" s="215">
        <f t="shared" si="2"/>
        <v>0</v>
      </c>
      <c r="F50" s="216">
        <f t="shared" si="3"/>
        <v>0</v>
      </c>
      <c r="G50" s="215">
        <f>'25 pályázatok részletes'!AO52</f>
        <v>0</v>
      </c>
      <c r="H50" s="215">
        <f t="shared" si="4"/>
        <v>0</v>
      </c>
      <c r="I50" s="216">
        <f t="shared" si="1"/>
        <v>0</v>
      </c>
    </row>
    <row r="51" spans="1:9" x14ac:dyDescent="0.25">
      <c r="A51" s="22"/>
      <c r="B51" s="13" t="s">
        <v>101</v>
      </c>
      <c r="C51" s="215">
        <f>'25 pályázatok részletes'!AM53</f>
        <v>0</v>
      </c>
      <c r="D51" s="215">
        <f>'25 pályázatok részletes'!AN53</f>
        <v>0</v>
      </c>
      <c r="E51" s="215">
        <f t="shared" si="2"/>
        <v>0</v>
      </c>
      <c r="F51" s="216">
        <f t="shared" si="3"/>
        <v>0</v>
      </c>
      <c r="G51" s="215">
        <f>'25 pályázatok részletes'!AO53</f>
        <v>0</v>
      </c>
      <c r="H51" s="215">
        <f t="shared" si="4"/>
        <v>0</v>
      </c>
      <c r="I51" s="216">
        <f t="shared" si="1"/>
        <v>0</v>
      </c>
    </row>
    <row r="52" spans="1:9" x14ac:dyDescent="0.25">
      <c r="A52" s="22"/>
      <c r="B52" s="13" t="s">
        <v>102</v>
      </c>
      <c r="C52" s="215">
        <f>'25 pályázatok részletes'!AM54</f>
        <v>0</v>
      </c>
      <c r="D52" s="215">
        <f>'25 pályázatok részletes'!AN54</f>
        <v>0</v>
      </c>
      <c r="E52" s="215">
        <f t="shared" si="2"/>
        <v>0</v>
      </c>
      <c r="F52" s="216">
        <f t="shared" si="3"/>
        <v>0</v>
      </c>
      <c r="G52" s="215">
        <f>'25 pályázatok részletes'!AO54</f>
        <v>0</v>
      </c>
      <c r="H52" s="215">
        <f t="shared" si="4"/>
        <v>0</v>
      </c>
      <c r="I52" s="216">
        <f t="shared" si="1"/>
        <v>0</v>
      </c>
    </row>
    <row r="53" spans="1:9" x14ac:dyDescent="0.25">
      <c r="A53" s="22"/>
      <c r="B53" s="13" t="s">
        <v>103</v>
      </c>
      <c r="C53" s="215">
        <f>'25 pályázatok részletes'!AM55</f>
        <v>0</v>
      </c>
      <c r="D53" s="215">
        <f>'25 pályázatok részletes'!AN55</f>
        <v>0</v>
      </c>
      <c r="E53" s="215">
        <f t="shared" si="2"/>
        <v>0</v>
      </c>
      <c r="F53" s="216">
        <f t="shared" si="3"/>
        <v>0</v>
      </c>
      <c r="G53" s="215">
        <f>'25 pályázatok részletes'!AO55</f>
        <v>0</v>
      </c>
      <c r="H53" s="215">
        <f t="shared" si="4"/>
        <v>0</v>
      </c>
      <c r="I53" s="216">
        <f t="shared" si="1"/>
        <v>0</v>
      </c>
    </row>
    <row r="54" spans="1:9" x14ac:dyDescent="0.25">
      <c r="A54" s="22" t="s">
        <v>104</v>
      </c>
      <c r="B54" s="13" t="s">
        <v>105</v>
      </c>
      <c r="C54" s="215">
        <f>'25 pályázatok részletes'!AM56</f>
        <v>0</v>
      </c>
      <c r="D54" s="215">
        <f>'25 pályázatok részletes'!AN56</f>
        <v>0</v>
      </c>
      <c r="E54" s="215">
        <f t="shared" si="2"/>
        <v>0</v>
      </c>
      <c r="F54" s="216">
        <f t="shared" si="3"/>
        <v>0</v>
      </c>
      <c r="G54" s="215">
        <f>'25 pályázatok részletes'!AO56</f>
        <v>0</v>
      </c>
      <c r="H54" s="215">
        <f t="shared" si="4"/>
        <v>0</v>
      </c>
      <c r="I54" s="216">
        <f t="shared" si="1"/>
        <v>0</v>
      </c>
    </row>
    <row r="55" spans="1:9" x14ac:dyDescent="0.25">
      <c r="A55" s="22" t="s">
        <v>106</v>
      </c>
      <c r="B55" s="13" t="s">
        <v>107</v>
      </c>
      <c r="C55" s="215">
        <f>'25 pályázatok részletes'!AM57</f>
        <v>0</v>
      </c>
      <c r="D55" s="215">
        <f>'25 pályázatok részletes'!AN57</f>
        <v>0</v>
      </c>
      <c r="E55" s="215">
        <f t="shared" si="2"/>
        <v>0</v>
      </c>
      <c r="F55" s="216">
        <f t="shared" si="3"/>
        <v>0</v>
      </c>
      <c r="G55" s="215">
        <f>'25 pályázatok részletes'!AO57</f>
        <v>0</v>
      </c>
      <c r="H55" s="215">
        <f t="shared" si="4"/>
        <v>0</v>
      </c>
      <c r="I55" s="216">
        <f t="shared" si="1"/>
        <v>0</v>
      </c>
    </row>
    <row r="56" spans="1:9" x14ac:dyDescent="0.25">
      <c r="A56" s="22" t="s">
        <v>108</v>
      </c>
      <c r="B56" s="13" t="s">
        <v>109</v>
      </c>
      <c r="C56" s="215">
        <f>'25 pályázatok részletes'!AM58</f>
        <v>0</v>
      </c>
      <c r="D56" s="215">
        <f>'25 pályázatok részletes'!AN58</f>
        <v>0</v>
      </c>
      <c r="E56" s="215">
        <f t="shared" si="2"/>
        <v>0</v>
      </c>
      <c r="F56" s="216">
        <f t="shared" si="3"/>
        <v>0</v>
      </c>
      <c r="G56" s="215">
        <f>'25 pályázatok részletes'!AO58</f>
        <v>0</v>
      </c>
      <c r="H56" s="215">
        <f t="shared" si="4"/>
        <v>0</v>
      </c>
      <c r="I56" s="216">
        <f t="shared" si="1"/>
        <v>0</v>
      </c>
    </row>
    <row r="57" spans="1:9" x14ac:dyDescent="0.25">
      <c r="A57" s="22" t="s">
        <v>110</v>
      </c>
      <c r="B57" s="13" t="s">
        <v>111</v>
      </c>
      <c r="C57" s="215">
        <f>'25 pályázatok részletes'!AM59</f>
        <v>5600</v>
      </c>
      <c r="D57" s="215">
        <f>'25 pályázatok részletes'!AN59</f>
        <v>0</v>
      </c>
      <c r="E57" s="215">
        <f t="shared" si="2"/>
        <v>0</v>
      </c>
      <c r="F57" s="216">
        <f t="shared" si="3"/>
        <v>0</v>
      </c>
      <c r="G57" s="215">
        <f ca="1">'25 pályázatok részletes'!AO59</f>
        <v>0</v>
      </c>
      <c r="H57" s="215">
        <f t="shared" si="4"/>
        <v>0</v>
      </c>
      <c r="I57" s="216">
        <f t="shared" ca="1" si="1"/>
        <v>0</v>
      </c>
    </row>
    <row r="58" spans="1:9" x14ac:dyDescent="0.25">
      <c r="A58" s="22" t="s">
        <v>112</v>
      </c>
      <c r="B58" s="13" t="s">
        <v>113</v>
      </c>
      <c r="C58" s="215">
        <f>'25 pályázatok részletes'!AM60</f>
        <v>0</v>
      </c>
      <c r="D58" s="215">
        <f>'25 pályázatok részletes'!AN60</f>
        <v>0</v>
      </c>
      <c r="E58" s="215">
        <f t="shared" si="2"/>
        <v>0</v>
      </c>
      <c r="F58" s="216">
        <f t="shared" si="3"/>
        <v>0</v>
      </c>
      <c r="G58" s="215">
        <f ca="1">'25 pályázatok részletes'!AO60</f>
        <v>0</v>
      </c>
      <c r="H58" s="215">
        <f t="shared" si="4"/>
        <v>0</v>
      </c>
      <c r="I58" s="216">
        <f t="shared" ca="1" si="1"/>
        <v>0</v>
      </c>
    </row>
    <row r="59" spans="1:9" x14ac:dyDescent="0.25">
      <c r="A59" s="22" t="s">
        <v>114</v>
      </c>
      <c r="B59" s="13" t="s">
        <v>115</v>
      </c>
      <c r="C59" s="215">
        <f>'25 pályázatok részletes'!AM61</f>
        <v>0</v>
      </c>
      <c r="D59" s="215">
        <f>'25 pályázatok részletes'!AN61</f>
        <v>0</v>
      </c>
      <c r="E59" s="215">
        <f t="shared" si="2"/>
        <v>0</v>
      </c>
      <c r="F59" s="216">
        <f t="shared" si="3"/>
        <v>0</v>
      </c>
      <c r="G59" s="215">
        <f ca="1">'25 pályázatok részletes'!AO61</f>
        <v>0</v>
      </c>
      <c r="H59" s="215">
        <f t="shared" si="4"/>
        <v>0</v>
      </c>
      <c r="I59" s="216">
        <f t="shared" ca="1" si="1"/>
        <v>0</v>
      </c>
    </row>
    <row r="60" spans="1:9" ht="15.75" thickBot="1" x14ac:dyDescent="0.3">
      <c r="A60" s="23" t="s">
        <v>116</v>
      </c>
      <c r="B60" s="31" t="s">
        <v>117</v>
      </c>
      <c r="C60" s="215">
        <f>'25 pályázatok részletes'!AM62</f>
        <v>0</v>
      </c>
      <c r="D60" s="215">
        <f>'25 pályázatok részletes'!AN62</f>
        <v>0</v>
      </c>
      <c r="E60" s="215">
        <f t="shared" si="2"/>
        <v>0</v>
      </c>
      <c r="F60" s="216">
        <f t="shared" si="3"/>
        <v>0</v>
      </c>
      <c r="G60" s="215">
        <f ca="1">'25 pályázatok részletes'!AO62</f>
        <v>0</v>
      </c>
      <c r="H60" s="215">
        <f t="shared" si="4"/>
        <v>0</v>
      </c>
      <c r="I60" s="216">
        <f t="shared" ca="1" si="1"/>
        <v>0</v>
      </c>
    </row>
    <row r="61" spans="1:9" x14ac:dyDescent="0.25">
      <c r="A61" s="21" t="s">
        <v>118</v>
      </c>
      <c r="B61" s="20" t="s">
        <v>25</v>
      </c>
      <c r="C61" s="215">
        <f>'25 pályázatok részletes'!AM63</f>
        <v>0</v>
      </c>
      <c r="D61" s="215">
        <f>'25 pályázatok részletes'!AN63</f>
        <v>0</v>
      </c>
      <c r="E61" s="215">
        <f t="shared" si="2"/>
        <v>0</v>
      </c>
      <c r="F61" s="216">
        <f t="shared" si="3"/>
        <v>0</v>
      </c>
      <c r="G61" s="215">
        <f>'25 pályázatok részletes'!AO63</f>
        <v>0</v>
      </c>
      <c r="H61" s="215">
        <f t="shared" si="4"/>
        <v>0</v>
      </c>
      <c r="I61" s="216">
        <f t="shared" si="1"/>
        <v>0</v>
      </c>
    </row>
    <row r="62" spans="1:9" x14ac:dyDescent="0.25">
      <c r="A62" s="22" t="s">
        <v>119</v>
      </c>
      <c r="B62" s="13" t="s">
        <v>120</v>
      </c>
      <c r="C62" s="215">
        <f>'25 pályázatok részletes'!AM64</f>
        <v>0</v>
      </c>
      <c r="D62" s="215">
        <f>'25 pályázatok részletes'!AN64</f>
        <v>0</v>
      </c>
      <c r="E62" s="215">
        <f t="shared" si="2"/>
        <v>0</v>
      </c>
      <c r="F62" s="216">
        <f t="shared" si="3"/>
        <v>0</v>
      </c>
      <c r="G62" s="215">
        <f>'25 pályázatok részletes'!AO64</f>
        <v>0</v>
      </c>
      <c r="H62" s="215">
        <f t="shared" si="4"/>
        <v>0</v>
      </c>
      <c r="I62" s="216">
        <f t="shared" si="1"/>
        <v>0</v>
      </c>
    </row>
    <row r="63" spans="1:9" x14ac:dyDescent="0.25">
      <c r="A63" s="22" t="s">
        <v>121</v>
      </c>
      <c r="B63" s="13" t="s">
        <v>122</v>
      </c>
      <c r="C63" s="215">
        <f>'25 pályázatok részletes'!AM65</f>
        <v>0</v>
      </c>
      <c r="D63" s="215">
        <f>'25 pályázatok részletes'!AN65</f>
        <v>0</v>
      </c>
      <c r="E63" s="215">
        <f t="shared" si="2"/>
        <v>0</v>
      </c>
      <c r="F63" s="216">
        <f t="shared" si="3"/>
        <v>0</v>
      </c>
      <c r="G63" s="215">
        <f>'25 pályázatok részletes'!AO65</f>
        <v>0</v>
      </c>
      <c r="H63" s="215">
        <f t="shared" si="4"/>
        <v>0</v>
      </c>
      <c r="I63" s="216">
        <f t="shared" si="1"/>
        <v>0</v>
      </c>
    </row>
    <row r="64" spans="1:9" x14ac:dyDescent="0.25">
      <c r="A64" s="22" t="s">
        <v>123</v>
      </c>
      <c r="B64" s="13" t="s">
        <v>124</v>
      </c>
      <c r="C64" s="215">
        <f>'25 pályázatok részletes'!AM66</f>
        <v>0</v>
      </c>
      <c r="D64" s="215">
        <f>'25 pályázatok részletes'!AN66</f>
        <v>0</v>
      </c>
      <c r="E64" s="215">
        <f t="shared" si="2"/>
        <v>0</v>
      </c>
      <c r="F64" s="216">
        <f t="shared" si="3"/>
        <v>0</v>
      </c>
      <c r="G64" s="215">
        <f>'25 pályázatok részletes'!AO66</f>
        <v>0</v>
      </c>
      <c r="H64" s="215">
        <f t="shared" si="4"/>
        <v>0</v>
      </c>
      <c r="I64" s="216">
        <f t="shared" si="1"/>
        <v>0</v>
      </c>
    </row>
    <row r="65" spans="1:9" x14ac:dyDescent="0.25">
      <c r="A65" s="22" t="s">
        <v>125</v>
      </c>
      <c r="B65" s="13" t="s">
        <v>126</v>
      </c>
      <c r="C65" s="215">
        <f>'25 pályázatok részletes'!AM67</f>
        <v>0</v>
      </c>
      <c r="D65" s="215">
        <f>'25 pályázatok részletes'!AN67</f>
        <v>0</v>
      </c>
      <c r="E65" s="215">
        <f t="shared" si="2"/>
        <v>0</v>
      </c>
      <c r="F65" s="216">
        <f t="shared" si="3"/>
        <v>0</v>
      </c>
      <c r="G65" s="215">
        <f>'25 pályázatok részletes'!AO67</f>
        <v>0</v>
      </c>
      <c r="H65" s="215">
        <f t="shared" si="4"/>
        <v>0</v>
      </c>
      <c r="I65" s="216">
        <f t="shared" si="1"/>
        <v>0</v>
      </c>
    </row>
    <row r="66" spans="1:9" ht="15.75" thickBot="1" x14ac:dyDescent="0.3">
      <c r="A66" s="23" t="s">
        <v>127</v>
      </c>
      <c r="B66" s="31" t="s">
        <v>128</v>
      </c>
      <c r="C66" s="215">
        <f>'25 pályázatok részletes'!AM68</f>
        <v>0</v>
      </c>
      <c r="D66" s="215">
        <f>'25 pályázatok részletes'!AN68</f>
        <v>0</v>
      </c>
      <c r="E66" s="215">
        <f t="shared" si="2"/>
        <v>0</v>
      </c>
      <c r="F66" s="216">
        <f t="shared" si="3"/>
        <v>0</v>
      </c>
      <c r="G66" s="215">
        <f>'25 pályázatok részletes'!AO68</f>
        <v>0</v>
      </c>
      <c r="H66" s="215">
        <f t="shared" si="4"/>
        <v>0</v>
      </c>
      <c r="I66" s="216">
        <f t="shared" si="1"/>
        <v>0</v>
      </c>
    </row>
    <row r="67" spans="1:9" x14ac:dyDescent="0.25">
      <c r="A67" s="21" t="s">
        <v>129</v>
      </c>
      <c r="B67" s="20" t="s">
        <v>130</v>
      </c>
      <c r="C67" s="215">
        <f>'25 pályázatok részletes'!AM69</f>
        <v>0</v>
      </c>
      <c r="D67" s="215">
        <f>'25 pályázatok részletes'!AN69</f>
        <v>0</v>
      </c>
      <c r="E67" s="215">
        <f t="shared" si="2"/>
        <v>0</v>
      </c>
      <c r="F67" s="216">
        <f t="shared" si="3"/>
        <v>0</v>
      </c>
      <c r="G67" s="215">
        <f>'25 pályázatok részletes'!AO69</f>
        <v>0</v>
      </c>
      <c r="H67" s="215">
        <f t="shared" si="4"/>
        <v>0</v>
      </c>
      <c r="I67" s="216">
        <f t="shared" si="1"/>
        <v>0</v>
      </c>
    </row>
    <row r="68" spans="1:9" x14ac:dyDescent="0.25">
      <c r="A68" s="22" t="s">
        <v>131</v>
      </c>
      <c r="B68" s="13" t="s">
        <v>132</v>
      </c>
      <c r="C68" s="215">
        <f>'25 pályázatok részletes'!AM70</f>
        <v>0</v>
      </c>
      <c r="D68" s="215">
        <f>'25 pályázatok részletes'!AN70</f>
        <v>0</v>
      </c>
      <c r="E68" s="215">
        <f t="shared" si="2"/>
        <v>0</v>
      </c>
      <c r="F68" s="216">
        <f t="shared" si="3"/>
        <v>0</v>
      </c>
      <c r="G68" s="215">
        <f>'25 pályázatok részletes'!AO70</f>
        <v>0</v>
      </c>
      <c r="H68" s="215">
        <f t="shared" si="4"/>
        <v>0</v>
      </c>
      <c r="I68" s="216">
        <f t="shared" si="1"/>
        <v>0</v>
      </c>
    </row>
    <row r="69" spans="1:9" ht="15.75" thickBot="1" x14ac:dyDescent="0.3">
      <c r="A69" s="23" t="s">
        <v>133</v>
      </c>
      <c r="B69" s="31" t="s">
        <v>134</v>
      </c>
      <c r="C69" s="215">
        <f>'25 pályázatok részletes'!AM71</f>
        <v>0</v>
      </c>
      <c r="D69" s="215">
        <f>'25 pályázatok részletes'!AN71</f>
        <v>0</v>
      </c>
      <c r="E69" s="215">
        <f t="shared" si="2"/>
        <v>0</v>
      </c>
      <c r="F69" s="216">
        <f t="shared" si="3"/>
        <v>0</v>
      </c>
      <c r="G69" s="215">
        <f>'25 pályázatok részletes'!AO71</f>
        <v>0</v>
      </c>
      <c r="H69" s="215">
        <f t="shared" si="4"/>
        <v>0</v>
      </c>
      <c r="I69" s="216">
        <f t="shared" si="1"/>
        <v>0</v>
      </c>
    </row>
    <row r="70" spans="1:9" x14ac:dyDescent="0.25">
      <c r="A70" s="21" t="s">
        <v>135</v>
      </c>
      <c r="B70" s="20" t="s">
        <v>136</v>
      </c>
      <c r="C70" s="215">
        <f>'25 pályázatok részletes'!AM72</f>
        <v>0</v>
      </c>
      <c r="D70" s="215">
        <f>'25 pályázatok részletes'!AN72</f>
        <v>0</v>
      </c>
      <c r="E70" s="215">
        <f t="shared" si="2"/>
        <v>0</v>
      </c>
      <c r="F70" s="216">
        <f t="shared" si="3"/>
        <v>0</v>
      </c>
      <c r="G70" s="215">
        <f>'25 pályázatok részletes'!AO72</f>
        <v>0</v>
      </c>
      <c r="H70" s="215">
        <f t="shared" si="4"/>
        <v>0</v>
      </c>
      <c r="I70" s="216">
        <f t="shared" si="1"/>
        <v>0</v>
      </c>
    </row>
    <row r="71" spans="1:9" ht="15.75" thickBot="1" x14ac:dyDescent="0.3">
      <c r="A71" s="23"/>
      <c r="B71" s="31" t="s">
        <v>137</v>
      </c>
      <c r="C71" s="215">
        <f>'25 pályázatok részletes'!AM73</f>
        <v>0</v>
      </c>
      <c r="D71" s="215">
        <f>'25 pályázatok részletes'!AN73</f>
        <v>0</v>
      </c>
      <c r="E71" s="215">
        <f t="shared" si="2"/>
        <v>0</v>
      </c>
      <c r="F71" s="216">
        <f t="shared" si="3"/>
        <v>0</v>
      </c>
      <c r="G71" s="215">
        <f ca="1">'25 pályázatok részletes'!AO73</f>
        <v>0</v>
      </c>
      <c r="H71" s="215">
        <f t="shared" si="4"/>
        <v>0</v>
      </c>
      <c r="I71" s="216">
        <f t="shared" ca="1" si="1"/>
        <v>0</v>
      </c>
    </row>
    <row r="72" spans="1:9" ht="15.75" thickBot="1" x14ac:dyDescent="0.3">
      <c r="A72" s="24" t="s">
        <v>138</v>
      </c>
      <c r="B72" s="7" t="s">
        <v>139</v>
      </c>
      <c r="C72" s="215">
        <f>'25 pályázatok részletes'!AM74</f>
        <v>1623053856</v>
      </c>
      <c r="D72" s="215">
        <f>'25 pályázatok részletes'!AN74</f>
        <v>320850705</v>
      </c>
      <c r="E72" s="215">
        <f t="shared" si="2"/>
        <v>0</v>
      </c>
      <c r="F72" s="216">
        <f t="shared" si="3"/>
        <v>320850705</v>
      </c>
      <c r="G72" s="215">
        <f ca="1">'25 pályázatok részletes'!AO74</f>
        <v>585409402</v>
      </c>
      <c r="H72" s="215">
        <f t="shared" si="4"/>
        <v>0</v>
      </c>
      <c r="I72" s="216">
        <f t="shared" ca="1" si="1"/>
        <v>585409402</v>
      </c>
    </row>
    <row r="73" spans="1:9" x14ac:dyDescent="0.25">
      <c r="A73" s="25" t="s">
        <v>140</v>
      </c>
      <c r="B73" s="35" t="s">
        <v>141</v>
      </c>
      <c r="C73" s="215">
        <f>'25 pályázatok részletes'!AM75</f>
        <v>653597823</v>
      </c>
      <c r="D73" s="215">
        <f>'25 pályázatok részletes'!AN75</f>
        <v>1331527585</v>
      </c>
      <c r="E73" s="215">
        <f t="shared" si="2"/>
        <v>0</v>
      </c>
      <c r="F73" s="216">
        <f t="shared" si="3"/>
        <v>1331527585</v>
      </c>
      <c r="G73" s="215">
        <f ca="1">'25 pályázatok részletes'!AO75</f>
        <v>1320529385</v>
      </c>
      <c r="H73" s="215">
        <f t="shared" si="4"/>
        <v>0</v>
      </c>
      <c r="I73" s="216">
        <f t="shared" ref="I73:I84" ca="1" si="5">SUM(G73:H73)</f>
        <v>1320529385</v>
      </c>
    </row>
    <row r="74" spans="1:9" x14ac:dyDescent="0.25">
      <c r="A74" s="22" t="s">
        <v>142</v>
      </c>
      <c r="B74" s="13" t="s">
        <v>143</v>
      </c>
      <c r="C74" s="215">
        <f>'25 pályázatok részletes'!AM76</f>
        <v>653597823</v>
      </c>
      <c r="D74" s="215">
        <f>'25 pályázatok részletes'!AN76</f>
        <v>1331527585</v>
      </c>
      <c r="E74" s="215">
        <f t="shared" ref="E74:E84" si="6">SUM(E75,E82,E83,E85,E86,E84)</f>
        <v>0</v>
      </c>
      <c r="F74" s="216">
        <f t="shared" ref="F74:F84" si="7">SUM(D74:E74)</f>
        <v>1331527585</v>
      </c>
      <c r="G74" s="215">
        <f ca="1">'25 pályázatok részletes'!AO76</f>
        <v>1320529385</v>
      </c>
      <c r="H74" s="215">
        <f t="shared" ref="H74:H84" si="8">SUM(H75,H82,H83,H85,H86,H84)</f>
        <v>0</v>
      </c>
      <c r="I74" s="216">
        <f t="shared" ca="1" si="5"/>
        <v>1320529385</v>
      </c>
    </row>
    <row r="75" spans="1:9" x14ac:dyDescent="0.25">
      <c r="A75" s="22" t="s">
        <v>144</v>
      </c>
      <c r="B75" s="13" t="s">
        <v>145</v>
      </c>
      <c r="C75" s="215">
        <f>'25 pályázatok részletes'!AM77</f>
        <v>0</v>
      </c>
      <c r="D75" s="215">
        <f>'25 pályázatok részletes'!AN77</f>
        <v>80000000</v>
      </c>
      <c r="E75" s="215">
        <f t="shared" si="6"/>
        <v>0</v>
      </c>
      <c r="F75" s="216">
        <f t="shared" si="7"/>
        <v>80000000</v>
      </c>
      <c r="G75" s="215">
        <f ca="1">'25 pályázatok részletes'!AO77</f>
        <v>80000000</v>
      </c>
      <c r="H75" s="215">
        <f t="shared" si="8"/>
        <v>0</v>
      </c>
      <c r="I75" s="216">
        <f t="shared" ca="1" si="5"/>
        <v>80000000</v>
      </c>
    </row>
    <row r="76" spans="1:9" x14ac:dyDescent="0.25">
      <c r="A76" s="22" t="s">
        <v>146</v>
      </c>
      <c r="B76" s="13" t="s">
        <v>147</v>
      </c>
      <c r="C76" s="215">
        <f>'25 pályázatok részletes'!AM78</f>
        <v>0</v>
      </c>
      <c r="D76" s="215">
        <f>'25 pályázatok részletes'!AN78</f>
        <v>0</v>
      </c>
      <c r="E76" s="215">
        <f t="shared" si="6"/>
        <v>0</v>
      </c>
      <c r="F76" s="216">
        <f t="shared" si="7"/>
        <v>0</v>
      </c>
      <c r="G76" s="215">
        <f>'25 pályázatok részletes'!AO78</f>
        <v>0</v>
      </c>
      <c r="H76" s="215">
        <f t="shared" si="8"/>
        <v>0</v>
      </c>
      <c r="I76" s="216">
        <f t="shared" si="5"/>
        <v>0</v>
      </c>
    </row>
    <row r="77" spans="1:9" x14ac:dyDescent="0.25">
      <c r="A77" s="22" t="s">
        <v>148</v>
      </c>
      <c r="B77" s="13" t="s">
        <v>149</v>
      </c>
      <c r="C77" s="215">
        <f>'25 pályázatok részletes'!AM79</f>
        <v>0</v>
      </c>
      <c r="D77" s="215">
        <f>'25 pályázatok részletes'!AN79</f>
        <v>0</v>
      </c>
      <c r="E77" s="215">
        <f t="shared" si="6"/>
        <v>0</v>
      </c>
      <c r="F77" s="216">
        <f t="shared" si="7"/>
        <v>0</v>
      </c>
      <c r="G77" s="215">
        <f>'25 pályázatok részletes'!AO79</f>
        <v>0</v>
      </c>
      <c r="H77" s="215">
        <f t="shared" si="8"/>
        <v>0</v>
      </c>
      <c r="I77" s="216">
        <f t="shared" si="5"/>
        <v>0</v>
      </c>
    </row>
    <row r="78" spans="1:9" x14ac:dyDescent="0.25">
      <c r="A78" s="22" t="s">
        <v>150</v>
      </c>
      <c r="B78" s="13" t="s">
        <v>151</v>
      </c>
      <c r="C78" s="215">
        <f>'25 pályázatok részletes'!AM80</f>
        <v>653597823</v>
      </c>
      <c r="D78" s="215">
        <f>'25 pályázatok részletes'!AN80</f>
        <v>1251527585</v>
      </c>
      <c r="E78" s="215">
        <f t="shared" si="6"/>
        <v>0</v>
      </c>
      <c r="F78" s="216">
        <f t="shared" si="7"/>
        <v>1251527585</v>
      </c>
      <c r="G78" s="215">
        <f ca="1">'25 pályázatok részletes'!AO80</f>
        <v>1240529385</v>
      </c>
      <c r="H78" s="215">
        <f t="shared" si="8"/>
        <v>0</v>
      </c>
      <c r="I78" s="216">
        <f t="shared" ca="1" si="5"/>
        <v>1240529385</v>
      </c>
    </row>
    <row r="79" spans="1:9" x14ac:dyDescent="0.25">
      <c r="A79" s="22"/>
      <c r="B79" s="13" t="s">
        <v>26</v>
      </c>
      <c r="C79" s="215">
        <f>'25 pályázatok részletes'!AM81</f>
        <v>23102811</v>
      </c>
      <c r="D79" s="215">
        <f>'25 pályázatok részletes'!AN81</f>
        <v>38210457</v>
      </c>
      <c r="E79" s="215">
        <f t="shared" si="6"/>
        <v>0</v>
      </c>
      <c r="F79" s="216">
        <f t="shared" si="7"/>
        <v>38210457</v>
      </c>
      <c r="G79" s="215">
        <f ca="1">'25 pályázatok részletes'!AO81</f>
        <v>27212257</v>
      </c>
      <c r="H79" s="215">
        <f t="shared" si="8"/>
        <v>0</v>
      </c>
      <c r="I79" s="216">
        <f t="shared" ca="1" si="5"/>
        <v>27212257</v>
      </c>
    </row>
    <row r="80" spans="1:9" x14ac:dyDescent="0.25">
      <c r="A80" s="22"/>
      <c r="B80" s="13" t="s">
        <v>27</v>
      </c>
      <c r="C80" s="215">
        <f>'25 pályázatok részletes'!AM82</f>
        <v>630495012</v>
      </c>
      <c r="D80" s="215">
        <f>'25 pályázatok részletes'!AN82</f>
        <v>1213317128</v>
      </c>
      <c r="E80" s="215">
        <f t="shared" si="6"/>
        <v>0</v>
      </c>
      <c r="F80" s="216">
        <f t="shared" si="7"/>
        <v>1213317128</v>
      </c>
      <c r="G80" s="215">
        <f ca="1">'25 pályázatok részletes'!AO82</f>
        <v>1213317128</v>
      </c>
      <c r="H80" s="215">
        <f t="shared" si="8"/>
        <v>0</v>
      </c>
      <c r="I80" s="216">
        <f t="shared" ca="1" si="5"/>
        <v>1213317128</v>
      </c>
    </row>
    <row r="81" spans="1:10" x14ac:dyDescent="0.25">
      <c r="A81" s="22" t="s">
        <v>545</v>
      </c>
      <c r="B81" s="13" t="s">
        <v>405</v>
      </c>
      <c r="C81" s="215">
        <f>'25 pályázatok részletes'!AM83</f>
        <v>0</v>
      </c>
      <c r="D81" s="215">
        <f>'25 pályázatok részletes'!AN83</f>
        <v>0</v>
      </c>
      <c r="E81" s="215">
        <f t="shared" si="6"/>
        <v>0</v>
      </c>
      <c r="F81" s="216">
        <f t="shared" si="7"/>
        <v>0</v>
      </c>
      <c r="G81" s="215">
        <f ca="1">'25 pályázatok részletes'!AO83</f>
        <v>0</v>
      </c>
      <c r="H81" s="215">
        <f t="shared" si="8"/>
        <v>0</v>
      </c>
      <c r="I81" s="216">
        <f t="shared" ca="1" si="5"/>
        <v>0</v>
      </c>
    </row>
    <row r="82" spans="1:10" x14ac:dyDescent="0.25">
      <c r="A82" s="22" t="s">
        <v>152</v>
      </c>
      <c r="B82" s="13" t="s">
        <v>153</v>
      </c>
      <c r="C82" s="215">
        <f>'25 pályázatok részletes'!AM84</f>
        <v>0</v>
      </c>
      <c r="D82" s="215">
        <f>'25 pályázatok részletes'!AN84</f>
        <v>0</v>
      </c>
      <c r="E82" s="215">
        <f t="shared" si="6"/>
        <v>0</v>
      </c>
      <c r="F82" s="216">
        <f t="shared" si="7"/>
        <v>0</v>
      </c>
      <c r="G82" s="215">
        <f ca="1">'25 pályázatok részletes'!AO84</f>
        <v>0</v>
      </c>
      <c r="H82" s="215">
        <f t="shared" si="8"/>
        <v>0</v>
      </c>
      <c r="I82" s="216">
        <f t="shared" ca="1" si="5"/>
        <v>0</v>
      </c>
    </row>
    <row r="83" spans="1:10" ht="15.75" thickBot="1" x14ac:dyDescent="0.3">
      <c r="A83" s="23" t="s">
        <v>154</v>
      </c>
      <c r="B83" s="31" t="s">
        <v>155</v>
      </c>
      <c r="C83" s="215">
        <f>'25 pályázatok részletes'!AM85</f>
        <v>0</v>
      </c>
      <c r="D83" s="215">
        <f>'25 pályázatok részletes'!AN85</f>
        <v>0</v>
      </c>
      <c r="E83" s="215">
        <f t="shared" si="6"/>
        <v>0</v>
      </c>
      <c r="F83" s="216">
        <f t="shared" si="7"/>
        <v>0</v>
      </c>
      <c r="G83" s="215">
        <f ca="1">'25 pályázatok részletes'!AO85</f>
        <v>0</v>
      </c>
      <c r="H83" s="215">
        <f t="shared" si="8"/>
        <v>0</v>
      </c>
      <c r="I83" s="216">
        <f t="shared" ca="1" si="5"/>
        <v>0</v>
      </c>
    </row>
    <row r="84" spans="1:10" s="170" customFormat="1" ht="15.75" thickBot="1" x14ac:dyDescent="0.3">
      <c r="A84" s="168" t="s">
        <v>260</v>
      </c>
      <c r="B84" s="19" t="s">
        <v>156</v>
      </c>
      <c r="C84" s="215">
        <f>'25 pályázatok részletes'!AM86</f>
        <v>2276651679</v>
      </c>
      <c r="D84" s="215">
        <f>'25 pályázatok részletes'!AN86</f>
        <v>1652378290</v>
      </c>
      <c r="E84" s="215">
        <f t="shared" si="6"/>
        <v>0</v>
      </c>
      <c r="F84" s="216">
        <f t="shared" si="7"/>
        <v>1652378290</v>
      </c>
      <c r="G84" s="215">
        <f ca="1">'25 pályázatok részletes'!AO86</f>
        <v>1905938787</v>
      </c>
      <c r="H84" s="215">
        <f t="shared" si="8"/>
        <v>0</v>
      </c>
      <c r="I84" s="216">
        <f t="shared" ca="1" si="5"/>
        <v>1905938787</v>
      </c>
      <c r="J84"/>
    </row>
    <row r="85" spans="1:10" x14ac:dyDescent="0.25">
      <c r="A85" s="26"/>
      <c r="B85" s="27"/>
      <c r="C85" s="217"/>
      <c r="D85" s="218"/>
      <c r="E85" s="218"/>
      <c r="F85" s="218"/>
      <c r="G85" s="218"/>
      <c r="H85" s="218"/>
      <c r="I85" s="218"/>
    </row>
    <row r="86" spans="1:10" ht="15.75" thickBot="1" x14ac:dyDescent="0.3">
      <c r="A86" s="36"/>
      <c r="B86" s="37"/>
      <c r="C86" s="219"/>
      <c r="D86" s="220"/>
      <c r="E86" s="220"/>
      <c r="F86" s="220"/>
      <c r="G86" s="220"/>
      <c r="H86" s="220"/>
      <c r="I86" s="220"/>
    </row>
    <row r="87" spans="1:10" ht="15.75" thickBot="1" x14ac:dyDescent="0.3">
      <c r="A87" s="28" t="s">
        <v>157</v>
      </c>
      <c r="B87" s="20" t="s">
        <v>31</v>
      </c>
      <c r="C87" s="215">
        <f>'25 pályázatok részletes'!AM89</f>
        <v>18084600</v>
      </c>
      <c r="D87" s="215">
        <f>'25 pályázatok részletes'!AN89</f>
        <v>15173659</v>
      </c>
      <c r="E87" s="215">
        <f>E88+E100</f>
        <v>0</v>
      </c>
      <c r="F87" s="221">
        <f t="shared" ref="F87" si="9">SUM(D87:E87)</f>
        <v>15173659</v>
      </c>
      <c r="G87" s="215">
        <f ca="1">'25 pályázatok részletes'!AO89</f>
        <v>14569985</v>
      </c>
      <c r="H87" s="215">
        <f>H88+H100</f>
        <v>0</v>
      </c>
      <c r="I87" s="221">
        <f t="shared" ref="I87:I150" ca="1" si="10">SUM(G87:H87)</f>
        <v>14569985</v>
      </c>
    </row>
    <row r="88" spans="1:10" ht="15.75" thickBot="1" x14ac:dyDescent="0.3">
      <c r="A88" s="29" t="s">
        <v>158</v>
      </c>
      <c r="B88" s="13" t="s">
        <v>159</v>
      </c>
      <c r="C88" s="215">
        <f>'25 pályázatok részletes'!AM90</f>
        <v>12254017</v>
      </c>
      <c r="D88" s="215">
        <f>'25 pályázatok részletes'!AN90</f>
        <v>10512807</v>
      </c>
      <c r="E88" s="215">
        <f t="shared" ref="E88:E153" si="11">E89+E101</f>
        <v>0</v>
      </c>
      <c r="F88" s="221">
        <f t="shared" ref="F88:F155" si="12">SUM(D88:E88)</f>
        <v>10512807</v>
      </c>
      <c r="G88" s="215">
        <f ca="1">'25 pályázatok részletes'!AO90</f>
        <v>11166139</v>
      </c>
      <c r="H88" s="215">
        <f t="shared" ref="H88:H151" si="13">H89+H101</f>
        <v>0</v>
      </c>
      <c r="I88" s="221">
        <f t="shared" ca="1" si="10"/>
        <v>11166139</v>
      </c>
    </row>
    <row r="89" spans="1:10" ht="15.75" thickBot="1" x14ac:dyDescent="0.3">
      <c r="A89" s="29" t="s">
        <v>160</v>
      </c>
      <c r="B89" s="13" t="s">
        <v>161</v>
      </c>
      <c r="C89" s="215">
        <f>'25 pályázatok részletes'!AM91</f>
        <v>10582857</v>
      </c>
      <c r="D89" s="215">
        <f>'25 pályázatok részletes'!AN91</f>
        <v>7142954</v>
      </c>
      <c r="E89" s="215">
        <f t="shared" si="11"/>
        <v>0</v>
      </c>
      <c r="F89" s="221">
        <f t="shared" si="12"/>
        <v>7142954</v>
      </c>
      <c r="G89" s="215">
        <f ca="1">'25 pályázatok részletes'!AO91</f>
        <v>8802248</v>
      </c>
      <c r="H89" s="215">
        <f t="shared" si="13"/>
        <v>0</v>
      </c>
      <c r="I89" s="221">
        <f t="shared" ca="1" si="10"/>
        <v>8802248</v>
      </c>
    </row>
    <row r="90" spans="1:10" ht="15.75" thickBot="1" x14ac:dyDescent="0.3">
      <c r="A90" s="29" t="s">
        <v>535</v>
      </c>
      <c r="B90" s="13" t="s">
        <v>536</v>
      </c>
      <c r="C90" s="215">
        <f>'25 pályázatok részletes'!AM92</f>
        <v>0</v>
      </c>
      <c r="D90" s="215">
        <f>'25 pályázatok részletes'!AN92</f>
        <v>0</v>
      </c>
      <c r="E90" s="215">
        <f t="shared" si="11"/>
        <v>0</v>
      </c>
      <c r="F90" s="221">
        <f t="shared" si="12"/>
        <v>0</v>
      </c>
      <c r="G90" s="215">
        <f>'25 pályázatok részletes'!AO92</f>
        <v>0</v>
      </c>
      <c r="H90" s="215">
        <f t="shared" si="13"/>
        <v>0</v>
      </c>
      <c r="I90" s="221">
        <f t="shared" si="10"/>
        <v>0</v>
      </c>
    </row>
    <row r="91" spans="1:10" ht="15.75" thickBot="1" x14ac:dyDescent="0.3">
      <c r="A91" s="29" t="s">
        <v>162</v>
      </c>
      <c r="B91" s="13" t="s">
        <v>163</v>
      </c>
      <c r="C91" s="215">
        <f>'25 pályázatok részletes'!AM93</f>
        <v>0</v>
      </c>
      <c r="D91" s="215">
        <f>'25 pályázatok részletes'!AN93</f>
        <v>0</v>
      </c>
      <c r="E91" s="215">
        <f t="shared" si="11"/>
        <v>0</v>
      </c>
      <c r="F91" s="221">
        <f t="shared" si="12"/>
        <v>0</v>
      </c>
      <c r="G91" s="215">
        <f>'25 pályázatok részletes'!AO93</f>
        <v>0</v>
      </c>
      <c r="H91" s="215">
        <f t="shared" si="13"/>
        <v>0</v>
      </c>
      <c r="I91" s="221">
        <f t="shared" si="10"/>
        <v>0</v>
      </c>
    </row>
    <row r="92" spans="1:10" ht="15.75" thickBot="1" x14ac:dyDescent="0.3">
      <c r="A92" s="29" t="s">
        <v>164</v>
      </c>
      <c r="B92" s="13" t="s">
        <v>165</v>
      </c>
      <c r="C92" s="215">
        <f>'25 pályázatok részletes'!AM94</f>
        <v>0</v>
      </c>
      <c r="D92" s="215">
        <f>'25 pályázatok részletes'!AN94</f>
        <v>0</v>
      </c>
      <c r="E92" s="215">
        <f t="shared" si="11"/>
        <v>0</v>
      </c>
      <c r="F92" s="221">
        <f t="shared" si="12"/>
        <v>0</v>
      </c>
      <c r="G92" s="215">
        <f>'25 pályázatok részletes'!AO94</f>
        <v>0</v>
      </c>
      <c r="H92" s="215">
        <f t="shared" si="13"/>
        <v>0</v>
      </c>
      <c r="I92" s="221">
        <f t="shared" si="10"/>
        <v>0</v>
      </c>
    </row>
    <row r="93" spans="1:10" ht="15.75" thickBot="1" x14ac:dyDescent="0.3">
      <c r="A93" s="29" t="s">
        <v>166</v>
      </c>
      <c r="B93" s="13" t="s">
        <v>167</v>
      </c>
      <c r="C93" s="215">
        <f>'25 pályázatok részletes'!AM95</f>
        <v>0</v>
      </c>
      <c r="D93" s="215">
        <f>'25 pályázatok részletes'!AN95</f>
        <v>0</v>
      </c>
      <c r="E93" s="215">
        <f t="shared" si="11"/>
        <v>0</v>
      </c>
      <c r="F93" s="221">
        <f t="shared" si="12"/>
        <v>0</v>
      </c>
      <c r="G93" s="215">
        <f>'25 pályázatok részletes'!AO95</f>
        <v>0</v>
      </c>
      <c r="H93" s="215">
        <f t="shared" si="13"/>
        <v>0</v>
      </c>
      <c r="I93" s="221">
        <f t="shared" si="10"/>
        <v>0</v>
      </c>
    </row>
    <row r="94" spans="1:10" ht="15.75" thickBot="1" x14ac:dyDescent="0.3">
      <c r="A94" s="29" t="s">
        <v>168</v>
      </c>
      <c r="B94" s="13" t="s">
        <v>169</v>
      </c>
      <c r="C94" s="215">
        <f>'25 pályázatok részletes'!AM96</f>
        <v>0</v>
      </c>
      <c r="D94" s="215">
        <f>'25 pályázatok részletes'!AN96</f>
        <v>0</v>
      </c>
      <c r="E94" s="215">
        <f t="shared" si="11"/>
        <v>0</v>
      </c>
      <c r="F94" s="221">
        <f t="shared" si="12"/>
        <v>0</v>
      </c>
      <c r="G94" s="215">
        <f>'25 pályázatok részletes'!AO96</f>
        <v>0</v>
      </c>
      <c r="H94" s="215">
        <f t="shared" si="13"/>
        <v>0</v>
      </c>
      <c r="I94" s="221">
        <f t="shared" si="10"/>
        <v>0</v>
      </c>
    </row>
    <row r="95" spans="1:10" ht="15.75" thickBot="1" x14ac:dyDescent="0.3">
      <c r="A95" s="29" t="s">
        <v>170</v>
      </c>
      <c r="B95" s="13" t="s">
        <v>171</v>
      </c>
      <c r="C95" s="215">
        <f>'25 pályázatok részletes'!AM97</f>
        <v>0</v>
      </c>
      <c r="D95" s="215">
        <f>'25 pályázatok részletes'!AN97</f>
        <v>0</v>
      </c>
      <c r="E95" s="215">
        <f t="shared" si="11"/>
        <v>0</v>
      </c>
      <c r="F95" s="221">
        <f t="shared" si="12"/>
        <v>0</v>
      </c>
      <c r="G95" s="215">
        <f>'25 pályázatok részletes'!AO97</f>
        <v>0</v>
      </c>
      <c r="H95" s="215">
        <f t="shared" si="13"/>
        <v>0</v>
      </c>
      <c r="I95" s="221">
        <f t="shared" si="10"/>
        <v>0</v>
      </c>
    </row>
    <row r="96" spans="1:10" ht="15.75" thickBot="1" x14ac:dyDescent="0.3">
      <c r="A96" s="29" t="s">
        <v>172</v>
      </c>
      <c r="B96" s="13" t="s">
        <v>173</v>
      </c>
      <c r="C96" s="215">
        <f>'25 pályázatok részletes'!AM98</f>
        <v>0</v>
      </c>
      <c r="D96" s="215">
        <f>'25 pályázatok részletes'!AN98</f>
        <v>0</v>
      </c>
      <c r="E96" s="215">
        <f t="shared" si="11"/>
        <v>0</v>
      </c>
      <c r="F96" s="221">
        <f t="shared" si="12"/>
        <v>0</v>
      </c>
      <c r="G96" s="215">
        <f>'25 pályázatok részletes'!AO98</f>
        <v>0</v>
      </c>
      <c r="H96" s="215">
        <f t="shared" si="13"/>
        <v>0</v>
      </c>
      <c r="I96" s="221">
        <f t="shared" si="10"/>
        <v>0</v>
      </c>
    </row>
    <row r="97" spans="1:9" ht="15.75" thickBot="1" x14ac:dyDescent="0.3">
      <c r="A97" s="29" t="s">
        <v>174</v>
      </c>
      <c r="B97" s="13" t="s">
        <v>175</v>
      </c>
      <c r="C97" s="215">
        <f>'25 pályázatok részletes'!AM99</f>
        <v>0</v>
      </c>
      <c r="D97" s="215">
        <f>'25 pályázatok részletes'!AN99</f>
        <v>0</v>
      </c>
      <c r="E97" s="215">
        <f t="shared" si="11"/>
        <v>0</v>
      </c>
      <c r="F97" s="221">
        <f t="shared" si="12"/>
        <v>0</v>
      </c>
      <c r="G97" s="215">
        <f>'25 pályázatok részletes'!AO99</f>
        <v>0</v>
      </c>
      <c r="H97" s="215">
        <f t="shared" si="13"/>
        <v>0</v>
      </c>
      <c r="I97" s="221">
        <f t="shared" si="10"/>
        <v>0</v>
      </c>
    </row>
    <row r="98" spans="1:9" ht="15.75" thickBot="1" x14ac:dyDescent="0.3">
      <c r="A98" s="29" t="s">
        <v>176</v>
      </c>
      <c r="B98" s="13" t="s">
        <v>177</v>
      </c>
      <c r="C98" s="215">
        <f>'25 pályázatok részletes'!AM100</f>
        <v>0</v>
      </c>
      <c r="D98" s="215">
        <f>'25 pályázatok részletes'!AN100</f>
        <v>0</v>
      </c>
      <c r="E98" s="215">
        <f t="shared" si="11"/>
        <v>0</v>
      </c>
      <c r="F98" s="221">
        <f t="shared" si="12"/>
        <v>0</v>
      </c>
      <c r="G98" s="215">
        <f>'25 pályázatok részletes'!AO100</f>
        <v>0</v>
      </c>
      <c r="H98" s="215">
        <f t="shared" si="13"/>
        <v>0</v>
      </c>
      <c r="I98" s="221">
        <f t="shared" si="10"/>
        <v>0</v>
      </c>
    </row>
    <row r="99" spans="1:9" ht="15.75" thickBot="1" x14ac:dyDescent="0.3">
      <c r="A99" s="29" t="s">
        <v>178</v>
      </c>
      <c r="B99" s="13" t="s">
        <v>179</v>
      </c>
      <c r="C99" s="215">
        <f>'25 pályázatok részletes'!AM101</f>
        <v>1671160</v>
      </c>
      <c r="D99" s="215">
        <f>'25 pályázatok részletes'!AN101</f>
        <v>3369853</v>
      </c>
      <c r="E99" s="215">
        <f t="shared" si="11"/>
        <v>0</v>
      </c>
      <c r="F99" s="221">
        <f t="shared" si="12"/>
        <v>3369853</v>
      </c>
      <c r="G99" s="215">
        <f ca="1">'25 pályázatok részletes'!AO101</f>
        <v>2363891</v>
      </c>
      <c r="H99" s="215">
        <f t="shared" si="13"/>
        <v>0</v>
      </c>
      <c r="I99" s="221">
        <f t="shared" ca="1" si="10"/>
        <v>2363891</v>
      </c>
    </row>
    <row r="100" spans="1:9" ht="15.75" thickBot="1" x14ac:dyDescent="0.3">
      <c r="A100" s="29" t="s">
        <v>180</v>
      </c>
      <c r="B100" s="13" t="s">
        <v>181</v>
      </c>
      <c r="C100" s="215">
        <f>'25 pályázatok részletes'!AM102</f>
        <v>5830583</v>
      </c>
      <c r="D100" s="215">
        <f>'25 pályázatok részletes'!AN102</f>
        <v>4660852</v>
      </c>
      <c r="E100" s="215">
        <f t="shared" si="11"/>
        <v>0</v>
      </c>
      <c r="F100" s="221">
        <f t="shared" si="12"/>
        <v>4660852</v>
      </c>
      <c r="G100" s="215">
        <f ca="1">'25 pályázatok részletes'!AO102</f>
        <v>3403846</v>
      </c>
      <c r="H100" s="215">
        <f t="shared" si="13"/>
        <v>0</v>
      </c>
      <c r="I100" s="221">
        <f t="shared" ca="1" si="10"/>
        <v>3403846</v>
      </c>
    </row>
    <row r="101" spans="1:9" ht="15.75" thickBot="1" x14ac:dyDescent="0.3">
      <c r="A101" s="29" t="s">
        <v>182</v>
      </c>
      <c r="B101" s="13" t="s">
        <v>183</v>
      </c>
      <c r="C101" s="215">
        <f>'25 pályázatok részletes'!AM103</f>
        <v>0</v>
      </c>
      <c r="D101" s="215">
        <f>'25 pályázatok részletes'!AN103</f>
        <v>0</v>
      </c>
      <c r="E101" s="215">
        <f t="shared" si="11"/>
        <v>0</v>
      </c>
      <c r="F101" s="221">
        <f t="shared" si="12"/>
        <v>0</v>
      </c>
      <c r="G101" s="215">
        <f ca="1">'25 pályázatok részletes'!AO103</f>
        <v>0</v>
      </c>
      <c r="H101" s="215">
        <f t="shared" si="13"/>
        <v>0</v>
      </c>
      <c r="I101" s="221">
        <f t="shared" ca="1" si="10"/>
        <v>0</v>
      </c>
    </row>
    <row r="102" spans="1:9" ht="15.75" thickBot="1" x14ac:dyDescent="0.3">
      <c r="A102" s="29" t="s">
        <v>184</v>
      </c>
      <c r="B102" s="13" t="s">
        <v>185</v>
      </c>
      <c r="C102" s="215">
        <f>'25 pályázatok részletes'!AM104</f>
        <v>4347012</v>
      </c>
      <c r="D102" s="215">
        <f>'25 pályázatok részletes'!AN104</f>
        <v>4660852</v>
      </c>
      <c r="E102" s="215">
        <f t="shared" ref="E102:E113" si="14">E103+E119</f>
        <v>0</v>
      </c>
      <c r="F102" s="221">
        <f t="shared" si="12"/>
        <v>4660852</v>
      </c>
      <c r="G102" s="215">
        <f ca="1">'25 pályázatok részletes'!AO104</f>
        <v>3403846</v>
      </c>
      <c r="H102" s="215">
        <f t="shared" ref="H102:H113" si="15">H103+H119</f>
        <v>0</v>
      </c>
      <c r="I102" s="221">
        <f t="shared" ca="1" si="10"/>
        <v>3403846</v>
      </c>
    </row>
    <row r="103" spans="1:9" ht="15.75" thickBot="1" x14ac:dyDescent="0.3">
      <c r="A103" s="30" t="s">
        <v>186</v>
      </c>
      <c r="B103" s="31" t="s">
        <v>187</v>
      </c>
      <c r="C103" s="215">
        <f>'25 pályázatok részletes'!AM105</f>
        <v>1483571</v>
      </c>
      <c r="D103" s="215">
        <f>'25 pályázatok részletes'!AN105</f>
        <v>0</v>
      </c>
      <c r="E103" s="215">
        <f t="shared" si="14"/>
        <v>0</v>
      </c>
      <c r="F103" s="221">
        <f t="shared" si="12"/>
        <v>0</v>
      </c>
      <c r="G103" s="215">
        <f ca="1">'25 pályázatok részletes'!AO105</f>
        <v>0</v>
      </c>
      <c r="H103" s="215">
        <f t="shared" si="15"/>
        <v>0</v>
      </c>
      <c r="I103" s="221">
        <f t="shared" ca="1" si="10"/>
        <v>0</v>
      </c>
    </row>
    <row r="104" spans="1:9" ht="15.75" thickBot="1" x14ac:dyDescent="0.3">
      <c r="A104" s="28" t="s">
        <v>188</v>
      </c>
      <c r="B104" s="20" t="s">
        <v>189</v>
      </c>
      <c r="C104" s="215">
        <f>'25 pályázatok részletes'!AM106</f>
        <v>2106571</v>
      </c>
      <c r="D104" s="215">
        <f>'25 pályázatok részletes'!AN106</f>
        <v>1946983</v>
      </c>
      <c r="E104" s="215">
        <f t="shared" si="14"/>
        <v>0</v>
      </c>
      <c r="F104" s="221">
        <f t="shared" si="12"/>
        <v>1946983</v>
      </c>
      <c r="G104" s="215">
        <f ca="1">'25 pályázatok részletes'!AO106</f>
        <v>1955173</v>
      </c>
      <c r="H104" s="215">
        <f t="shared" si="15"/>
        <v>0</v>
      </c>
      <c r="I104" s="221">
        <f t="shared" ca="1" si="10"/>
        <v>1955173</v>
      </c>
    </row>
    <row r="105" spans="1:9" ht="15.75" thickBot="1" x14ac:dyDescent="0.3">
      <c r="A105" s="29"/>
      <c r="B105" s="13" t="s">
        <v>190</v>
      </c>
      <c r="C105" s="215">
        <f>'25 pályázatok részletes'!AM107</f>
        <v>2106571</v>
      </c>
      <c r="D105" s="215">
        <f>'25 pályázatok részletes'!AN107</f>
        <v>1946983</v>
      </c>
      <c r="E105" s="215">
        <f t="shared" si="14"/>
        <v>0</v>
      </c>
      <c r="F105" s="221">
        <f t="shared" si="12"/>
        <v>1946983</v>
      </c>
      <c r="G105" s="215">
        <f ca="1">'25 pályázatok részletes'!AO107</f>
        <v>1955173</v>
      </c>
      <c r="H105" s="215">
        <f t="shared" si="15"/>
        <v>0</v>
      </c>
      <c r="I105" s="221">
        <f t="shared" ca="1" si="10"/>
        <v>1955173</v>
      </c>
    </row>
    <row r="106" spans="1:9" ht="15.75" thickBot="1" x14ac:dyDescent="0.3">
      <c r="A106" s="29"/>
      <c r="B106" s="13" t="s">
        <v>191</v>
      </c>
      <c r="C106" s="215">
        <f>'25 pályázatok részletes'!AM108</f>
        <v>0</v>
      </c>
      <c r="D106" s="215">
        <f>'25 pályázatok részletes'!AN108</f>
        <v>0</v>
      </c>
      <c r="E106" s="215">
        <f t="shared" si="14"/>
        <v>0</v>
      </c>
      <c r="F106" s="221">
        <f t="shared" si="12"/>
        <v>0</v>
      </c>
      <c r="G106" s="215">
        <f>'25 pályázatok részletes'!AO108</f>
        <v>0</v>
      </c>
      <c r="H106" s="215">
        <f t="shared" si="15"/>
        <v>0</v>
      </c>
      <c r="I106" s="221">
        <f t="shared" si="10"/>
        <v>0</v>
      </c>
    </row>
    <row r="107" spans="1:9" ht="15.75" thickBot="1" x14ac:dyDescent="0.3">
      <c r="A107" s="30"/>
      <c r="B107" s="31" t="s">
        <v>192</v>
      </c>
      <c r="C107" s="215">
        <f>'25 pályázatok részletes'!AM109</f>
        <v>0</v>
      </c>
      <c r="D107" s="215">
        <f>'25 pályázatok részletes'!AN109</f>
        <v>0</v>
      </c>
      <c r="E107" s="215">
        <f t="shared" si="14"/>
        <v>0</v>
      </c>
      <c r="F107" s="221">
        <f t="shared" si="12"/>
        <v>0</v>
      </c>
      <c r="G107" s="215">
        <f>'25 pályázatok részletes'!AO109</f>
        <v>0</v>
      </c>
      <c r="H107" s="215">
        <f t="shared" si="15"/>
        <v>0</v>
      </c>
      <c r="I107" s="221">
        <f t="shared" si="10"/>
        <v>0</v>
      </c>
    </row>
    <row r="108" spans="1:9" ht="15.75" thickBot="1" x14ac:dyDescent="0.3">
      <c r="A108" s="30"/>
      <c r="B108" s="31" t="s">
        <v>193</v>
      </c>
      <c r="C108" s="215">
        <f>'25 pályázatok részletes'!AM110</f>
        <v>0</v>
      </c>
      <c r="D108" s="215">
        <f>'25 pályázatok részletes'!AN110</f>
        <v>0</v>
      </c>
      <c r="E108" s="215">
        <f t="shared" si="14"/>
        <v>0</v>
      </c>
      <c r="F108" s="221">
        <f t="shared" si="12"/>
        <v>0</v>
      </c>
      <c r="G108" s="215">
        <f>'25 pályázatok részletes'!AO110</f>
        <v>0</v>
      </c>
      <c r="H108" s="215">
        <f t="shared" si="15"/>
        <v>0</v>
      </c>
      <c r="I108" s="221">
        <f t="shared" si="10"/>
        <v>0</v>
      </c>
    </row>
    <row r="109" spans="1:9" ht="15.75" thickBot="1" x14ac:dyDescent="0.3">
      <c r="A109" s="30"/>
      <c r="B109" s="31" t="s">
        <v>194</v>
      </c>
      <c r="C109" s="215">
        <f>'25 pályázatok részletes'!AM111</f>
        <v>0</v>
      </c>
      <c r="D109" s="215">
        <f>'25 pályázatok részletes'!AN111</f>
        <v>0</v>
      </c>
      <c r="E109" s="215">
        <f t="shared" si="14"/>
        <v>0</v>
      </c>
      <c r="F109" s="221">
        <f t="shared" si="12"/>
        <v>0</v>
      </c>
      <c r="G109" s="215">
        <f ca="1">'25 pályázatok részletes'!AO111</f>
        <v>0</v>
      </c>
      <c r="H109" s="215">
        <f t="shared" si="15"/>
        <v>0</v>
      </c>
      <c r="I109" s="221">
        <f t="shared" ca="1" si="10"/>
        <v>0</v>
      </c>
    </row>
    <row r="110" spans="1:9" ht="15.75" thickBot="1" x14ac:dyDescent="0.3">
      <c r="A110" s="28" t="s">
        <v>195</v>
      </c>
      <c r="B110" s="20" t="s">
        <v>32</v>
      </c>
      <c r="C110" s="215">
        <f>'25 pályázatok részletes'!AM112</f>
        <v>99973071</v>
      </c>
      <c r="D110" s="215">
        <f>'25 pályázatok részletes'!AN112</f>
        <v>41573169</v>
      </c>
      <c r="E110" s="215">
        <f t="shared" si="14"/>
        <v>0</v>
      </c>
      <c r="F110" s="221">
        <f t="shared" si="12"/>
        <v>41573169</v>
      </c>
      <c r="G110" s="215">
        <f ca="1">'25 pályázatok részletes'!AO112</f>
        <v>277956591</v>
      </c>
      <c r="H110" s="215">
        <f t="shared" si="15"/>
        <v>0</v>
      </c>
      <c r="I110" s="221">
        <f t="shared" ca="1" si="10"/>
        <v>277956591</v>
      </c>
    </row>
    <row r="111" spans="1:9" ht="15.75" thickBot="1" x14ac:dyDescent="0.3">
      <c r="A111" s="29" t="s">
        <v>196</v>
      </c>
      <c r="B111" s="13" t="s">
        <v>197</v>
      </c>
      <c r="C111" s="215">
        <f>'25 pályázatok részletes'!AM113</f>
        <v>141600</v>
      </c>
      <c r="D111" s="215">
        <f>'25 pályázatok részletes'!AN113</f>
        <v>0</v>
      </c>
      <c r="E111" s="215">
        <f t="shared" si="14"/>
        <v>0</v>
      </c>
      <c r="F111" s="221">
        <f t="shared" si="12"/>
        <v>0</v>
      </c>
      <c r="G111" s="215">
        <f ca="1">'25 pályázatok részletes'!AO113</f>
        <v>0</v>
      </c>
      <c r="H111" s="215">
        <f t="shared" si="15"/>
        <v>0</v>
      </c>
      <c r="I111" s="221">
        <f t="shared" ca="1" si="10"/>
        <v>0</v>
      </c>
    </row>
    <row r="112" spans="1:9" ht="15.75" thickBot="1" x14ac:dyDescent="0.3">
      <c r="A112" s="29" t="s">
        <v>198</v>
      </c>
      <c r="B112" s="13" t="s">
        <v>199</v>
      </c>
      <c r="C112" s="215">
        <f>'25 pályázatok részletes'!AM114</f>
        <v>0</v>
      </c>
      <c r="D112" s="215">
        <f>'25 pályázatok részletes'!AN114</f>
        <v>0</v>
      </c>
      <c r="E112" s="215">
        <f t="shared" si="14"/>
        <v>0</v>
      </c>
      <c r="F112" s="221">
        <f t="shared" si="12"/>
        <v>0</v>
      </c>
      <c r="G112" s="215">
        <f ca="1">'25 pályázatok részletes'!AO114</f>
        <v>0</v>
      </c>
      <c r="H112" s="215">
        <f t="shared" si="15"/>
        <v>0</v>
      </c>
      <c r="I112" s="221">
        <f t="shared" ca="1" si="10"/>
        <v>0</v>
      </c>
    </row>
    <row r="113" spans="1:21" ht="15.75" thickBot="1" x14ac:dyDescent="0.3">
      <c r="A113" s="29" t="s">
        <v>200</v>
      </c>
      <c r="B113" s="13" t="s">
        <v>201</v>
      </c>
      <c r="C113" s="215">
        <f>'25 pályázatok részletes'!AM115</f>
        <v>45201171</v>
      </c>
      <c r="D113" s="215">
        <f>'25 pályázatok részletes'!AN115</f>
        <v>22787694</v>
      </c>
      <c r="E113" s="215">
        <f t="shared" si="14"/>
        <v>0</v>
      </c>
      <c r="F113" s="221">
        <f t="shared" si="12"/>
        <v>22787694</v>
      </c>
      <c r="G113" s="215">
        <f ca="1">'25 pályázatok részletes'!AO115</f>
        <v>25423896</v>
      </c>
      <c r="H113" s="215">
        <f t="shared" si="15"/>
        <v>0</v>
      </c>
      <c r="I113" s="221">
        <f t="shared" ca="1" si="10"/>
        <v>25423896</v>
      </c>
    </row>
    <row r="114" spans="1:21" ht="15.75" thickBot="1" x14ac:dyDescent="0.3">
      <c r="A114" s="29" t="s">
        <v>202</v>
      </c>
      <c r="B114" s="13" t="s">
        <v>203</v>
      </c>
      <c r="C114" s="215">
        <f>'25 pályázatok részletes'!AM116</f>
        <v>0</v>
      </c>
      <c r="D114" s="215">
        <f>'25 pályázatok részletes'!AN116</f>
        <v>0</v>
      </c>
      <c r="E114" s="215">
        <f>E119+E131</f>
        <v>0</v>
      </c>
      <c r="F114" s="221">
        <f t="shared" si="12"/>
        <v>0</v>
      </c>
      <c r="G114" s="215">
        <f ca="1">'25 pályázatok részletes'!AO116</f>
        <v>0</v>
      </c>
      <c r="H114" s="215">
        <f>H119+H131</f>
        <v>0</v>
      </c>
      <c r="I114" s="221">
        <f t="shared" ca="1" si="10"/>
        <v>0</v>
      </c>
    </row>
    <row r="115" spans="1:21" ht="15.75" thickBot="1" x14ac:dyDescent="0.3">
      <c r="A115" s="29"/>
      <c r="B115" s="13" t="s">
        <v>1381</v>
      </c>
      <c r="C115" s="215"/>
      <c r="D115" s="215">
        <f>'25 pályázatok részletes'!AN117</f>
        <v>0</v>
      </c>
      <c r="E115" s="215"/>
      <c r="F115" s="221"/>
      <c r="G115" s="215"/>
      <c r="H115" s="215"/>
      <c r="I115" s="221">
        <f t="shared" si="10"/>
        <v>0</v>
      </c>
    </row>
    <row r="116" spans="1:21" ht="15.75" thickBot="1" x14ac:dyDescent="0.3">
      <c r="A116" s="29"/>
      <c r="B116" s="13" t="s">
        <v>1382</v>
      </c>
      <c r="C116" s="215"/>
      <c r="D116" s="215">
        <f>'25 pályázatok részletes'!AN118</f>
        <v>0</v>
      </c>
      <c r="E116" s="215"/>
      <c r="F116" s="221"/>
      <c r="G116" s="215"/>
      <c r="H116" s="215"/>
      <c r="I116" s="221">
        <f t="shared" si="10"/>
        <v>0</v>
      </c>
    </row>
    <row r="117" spans="1:21" ht="15.75" thickBot="1" x14ac:dyDescent="0.3">
      <c r="A117" s="29"/>
      <c r="B117" s="13" t="s">
        <v>1380</v>
      </c>
      <c r="C117" s="215"/>
      <c r="D117" s="215">
        <f>'25 pályázatok részletes'!AN119</f>
        <v>0</v>
      </c>
      <c r="E117" s="215"/>
      <c r="F117" s="221"/>
      <c r="G117" s="215"/>
      <c r="H117" s="215"/>
      <c r="I117" s="221">
        <f t="shared" si="10"/>
        <v>0</v>
      </c>
    </row>
    <row r="118" spans="1:21" ht="15.75" thickBot="1" x14ac:dyDescent="0.3">
      <c r="A118" s="29"/>
      <c r="B118" s="13" t="s">
        <v>1383</v>
      </c>
      <c r="C118" s="215"/>
      <c r="D118" s="215">
        <f>'25 pályázatok részletes'!AN120</f>
        <v>0</v>
      </c>
      <c r="E118" s="215"/>
      <c r="F118" s="221"/>
      <c r="G118" s="215"/>
      <c r="H118" s="215"/>
      <c r="I118" s="221">
        <f t="shared" si="10"/>
        <v>0</v>
      </c>
    </row>
    <row r="119" spans="1:21" ht="15.75" thickBot="1" x14ac:dyDescent="0.3">
      <c r="A119" s="29" t="s">
        <v>204</v>
      </c>
      <c r="B119" s="13" t="s">
        <v>205</v>
      </c>
      <c r="C119" s="215">
        <f>+'25 pályázatok részletes'!AN117</f>
        <v>0</v>
      </c>
      <c r="D119" s="215">
        <f ca="1">+'25 pályázatok részletes'!AO117</f>
        <v>0</v>
      </c>
      <c r="E119" s="215">
        <f t="shared" si="11"/>
        <v>0</v>
      </c>
      <c r="F119" s="221">
        <f t="shared" ca="1" si="12"/>
        <v>0</v>
      </c>
      <c r="G119" s="215">
        <f ca="1">'25 pályázatok részletes'!AO117</f>
        <v>0</v>
      </c>
      <c r="H119" s="215">
        <f t="shared" si="13"/>
        <v>0</v>
      </c>
      <c r="I119" s="221">
        <f t="shared" ca="1" si="10"/>
        <v>0</v>
      </c>
    </row>
    <row r="120" spans="1:21" ht="15.75" thickBot="1" x14ac:dyDescent="0.3">
      <c r="A120" s="29" t="s">
        <v>206</v>
      </c>
      <c r="B120" s="13" t="s">
        <v>207</v>
      </c>
      <c r="C120" s="215">
        <f>+'25 pályázatok részletes'!AN118</f>
        <v>0</v>
      </c>
      <c r="D120" s="215">
        <f ca="1">+'25 pályázatok részletes'!AO118</f>
        <v>0</v>
      </c>
      <c r="E120" s="215">
        <f t="shared" si="11"/>
        <v>0</v>
      </c>
      <c r="F120" s="221">
        <f t="shared" ca="1" si="12"/>
        <v>0</v>
      </c>
      <c r="G120" s="215">
        <f ca="1">'25 pályázatok részletes'!AO118</f>
        <v>0</v>
      </c>
      <c r="H120" s="215">
        <f t="shared" si="13"/>
        <v>0</v>
      </c>
      <c r="I120" s="221">
        <f t="shared" ca="1" si="10"/>
        <v>0</v>
      </c>
    </row>
    <row r="121" spans="1:21" ht="15.75" thickBot="1" x14ac:dyDescent="0.3">
      <c r="A121" s="29" t="s">
        <v>208</v>
      </c>
      <c r="B121" s="13" t="s">
        <v>209</v>
      </c>
      <c r="C121" s="215">
        <f>+'25 pályázatok részletes'!AN119</f>
        <v>0</v>
      </c>
      <c r="D121" s="215">
        <f ca="1">+'25 pályázatok részletes'!AO119</f>
        <v>0</v>
      </c>
      <c r="E121" s="215">
        <f t="shared" si="11"/>
        <v>0</v>
      </c>
      <c r="F121" s="221">
        <f t="shared" ca="1" si="12"/>
        <v>0</v>
      </c>
      <c r="G121" s="215">
        <f ca="1">'25 pályázatok részletes'!AO119</f>
        <v>0</v>
      </c>
      <c r="H121" s="215">
        <f t="shared" si="13"/>
        <v>0</v>
      </c>
      <c r="I121" s="221">
        <f t="shared" ca="1" si="10"/>
        <v>0</v>
      </c>
    </row>
    <row r="122" spans="1:21" ht="15.75" thickBot="1" x14ac:dyDescent="0.3">
      <c r="A122" s="29" t="s">
        <v>210</v>
      </c>
      <c r="B122" s="13" t="s">
        <v>211</v>
      </c>
      <c r="C122" s="215">
        <f>+'25 pályázatok részletes'!AM120</f>
        <v>0</v>
      </c>
      <c r="D122" s="215">
        <f>+'25 pályázatok részletes'!AN120</f>
        <v>0</v>
      </c>
      <c r="E122" s="215">
        <f t="shared" si="11"/>
        <v>0</v>
      </c>
      <c r="F122" s="221">
        <f t="shared" si="12"/>
        <v>0</v>
      </c>
      <c r="G122" s="215">
        <f ca="1">'25 pályázatok részletes'!AO120</f>
        <v>0</v>
      </c>
      <c r="H122" s="215">
        <f t="shared" si="13"/>
        <v>0</v>
      </c>
      <c r="I122" s="221">
        <f t="shared" ca="1" si="10"/>
        <v>0</v>
      </c>
    </row>
    <row r="123" spans="1:21" ht="15.75" thickBot="1" x14ac:dyDescent="0.3">
      <c r="A123" s="29" t="s">
        <v>212</v>
      </c>
      <c r="B123" s="13" t="s">
        <v>213</v>
      </c>
      <c r="C123" s="215">
        <f>+'25 pályázatok részletes'!AM121</f>
        <v>26378678</v>
      </c>
      <c r="D123" s="215">
        <f>+'25 pályázatok részletes'!AN121</f>
        <v>22087694</v>
      </c>
      <c r="E123" s="215">
        <f t="shared" si="11"/>
        <v>0</v>
      </c>
      <c r="F123" s="221">
        <f t="shared" si="12"/>
        <v>22087694</v>
      </c>
      <c r="G123" s="215">
        <f ca="1">'25 pályázatok részletes'!AO121</f>
        <v>24620298</v>
      </c>
      <c r="H123" s="215">
        <f t="shared" si="13"/>
        <v>0</v>
      </c>
      <c r="I123" s="221">
        <f t="shared" ca="1" si="10"/>
        <v>24620298</v>
      </c>
    </row>
    <row r="124" spans="1:21" ht="15.75" thickBot="1" x14ac:dyDescent="0.3">
      <c r="A124" s="29" t="s">
        <v>214</v>
      </c>
      <c r="B124" s="13" t="s">
        <v>215</v>
      </c>
      <c r="C124" s="215">
        <f>+'25 pályázatok részletes'!AM122</f>
        <v>18822493</v>
      </c>
      <c r="D124" s="215">
        <f>+'25 pályázatok részletes'!AN122</f>
        <v>700000</v>
      </c>
      <c r="E124" s="215">
        <f t="shared" si="11"/>
        <v>0</v>
      </c>
      <c r="F124" s="221">
        <f t="shared" si="12"/>
        <v>700000</v>
      </c>
      <c r="G124" s="215">
        <f ca="1">'25 pályázatok részletes'!AO122</f>
        <v>803598</v>
      </c>
      <c r="H124" s="215">
        <f t="shared" si="13"/>
        <v>0</v>
      </c>
      <c r="I124" s="221">
        <f t="shared" ca="1" si="10"/>
        <v>803598</v>
      </c>
    </row>
    <row r="125" spans="1:21" ht="15.75" thickBot="1" x14ac:dyDescent="0.3">
      <c r="A125" s="29" t="s">
        <v>216</v>
      </c>
      <c r="B125" s="13" t="s">
        <v>217</v>
      </c>
      <c r="C125" s="215">
        <f>+'25 pályázatok részletes'!AM123</f>
        <v>0</v>
      </c>
      <c r="D125" s="215">
        <f>+'25 pályázatok részletes'!AN123</f>
        <v>258895</v>
      </c>
      <c r="E125" s="215">
        <f t="shared" si="11"/>
        <v>0</v>
      </c>
      <c r="F125" s="221">
        <f t="shared" si="12"/>
        <v>258895</v>
      </c>
      <c r="G125" s="215">
        <f ca="1">'25 pályázatok részletes'!AO123</f>
        <v>253525</v>
      </c>
      <c r="H125" s="215">
        <f t="shared" si="13"/>
        <v>0</v>
      </c>
      <c r="I125" s="221">
        <f t="shared" ca="1" si="10"/>
        <v>253525</v>
      </c>
    </row>
    <row r="126" spans="1:21" ht="15.75" thickBot="1" x14ac:dyDescent="0.3">
      <c r="A126" s="29" t="s">
        <v>218</v>
      </c>
      <c r="B126" s="13" t="s">
        <v>219</v>
      </c>
      <c r="C126" s="215">
        <f>+'25 pályázatok részletes'!AM124</f>
        <v>54630300</v>
      </c>
      <c r="D126" s="215">
        <f>+'25 pályázatok részletes'!AN124</f>
        <v>18526580</v>
      </c>
      <c r="E126" s="215">
        <f t="shared" si="11"/>
        <v>0</v>
      </c>
      <c r="F126" s="221">
        <f t="shared" si="12"/>
        <v>18526580</v>
      </c>
      <c r="G126" s="215">
        <f ca="1">'25 pályázatok részletes'!AO124</f>
        <v>252279170</v>
      </c>
      <c r="H126" s="215">
        <f t="shared" si="13"/>
        <v>0</v>
      </c>
      <c r="I126" s="221">
        <f t="shared" ca="1" si="10"/>
        <v>252279170</v>
      </c>
    </row>
    <row r="127" spans="1:21" ht="15.75" thickBot="1" x14ac:dyDescent="0.3">
      <c r="A127" s="29"/>
      <c r="B127" s="13" t="s">
        <v>867</v>
      </c>
      <c r="C127" s="215">
        <f>+'25 pályázatok részletes'!AM125</f>
        <v>4170158</v>
      </c>
      <c r="D127" s="215">
        <f>+'25 pályázatok részletes'!AN125</f>
        <v>8742721</v>
      </c>
      <c r="E127" s="215">
        <f t="shared" si="11"/>
        <v>0</v>
      </c>
      <c r="F127" s="221">
        <f t="shared" si="12"/>
        <v>8742721</v>
      </c>
      <c r="G127" s="215">
        <f ca="1">'25 pályázatok részletes'!AO125</f>
        <v>8942576</v>
      </c>
      <c r="H127" s="215">
        <f t="shared" si="13"/>
        <v>0</v>
      </c>
      <c r="I127" s="221">
        <f t="shared" ca="1" si="10"/>
        <v>8942576</v>
      </c>
    </row>
    <row r="128" spans="1:21" ht="15.75" thickBot="1" x14ac:dyDescent="0.3">
      <c r="A128" s="41"/>
      <c r="B128" s="41" t="s">
        <v>866</v>
      </c>
      <c r="C128" s="215">
        <f>+'25 pályázatok részletes'!AM126</f>
        <v>48970475</v>
      </c>
      <c r="D128" s="215">
        <f>+'25 pályázatok részletes'!AN126</f>
        <v>10630</v>
      </c>
      <c r="E128" s="215">
        <f t="shared" si="11"/>
        <v>0</v>
      </c>
      <c r="F128" s="221">
        <f t="shared" si="12"/>
        <v>10630</v>
      </c>
      <c r="G128" s="215">
        <f ca="1">'25 pályázatok részletes'!AO126</f>
        <v>235072065</v>
      </c>
      <c r="H128" s="215">
        <f t="shared" si="13"/>
        <v>0</v>
      </c>
      <c r="I128" s="221">
        <f t="shared" ca="1" si="10"/>
        <v>235072065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ht="15.75" thickBot="1" x14ac:dyDescent="0.3">
      <c r="A129" s="30"/>
      <c r="B129" s="31" t="s">
        <v>220</v>
      </c>
      <c r="C129" s="215">
        <f>+'25 pályázatok részletes'!AM127</f>
        <v>40967</v>
      </c>
      <c r="D129" s="215">
        <f>+'25 pályázatok részletes'!AN127</f>
        <v>0</v>
      </c>
      <c r="E129" s="215">
        <f t="shared" si="11"/>
        <v>0</v>
      </c>
      <c r="F129" s="221">
        <f t="shared" si="12"/>
        <v>0</v>
      </c>
      <c r="G129" s="215">
        <f ca="1">'25 pályázatok részletes'!AO127</f>
        <v>0</v>
      </c>
      <c r="H129" s="215">
        <f t="shared" si="13"/>
        <v>0</v>
      </c>
      <c r="I129" s="221">
        <f t="shared" ca="1" si="10"/>
        <v>0</v>
      </c>
    </row>
    <row r="130" spans="1:9" ht="15.75" thickBot="1" x14ac:dyDescent="0.3">
      <c r="A130" s="30" t="s">
        <v>221</v>
      </c>
      <c r="B130" s="31" t="s">
        <v>222</v>
      </c>
      <c r="C130" s="826">
        <f>+'25 pályázatok részletes'!AM128</f>
        <v>1448700</v>
      </c>
      <c r="D130" s="826">
        <f>+'25 pályázatok részletes'!AN128</f>
        <v>9773229</v>
      </c>
      <c r="E130" s="826">
        <f t="shared" si="11"/>
        <v>0</v>
      </c>
      <c r="F130" s="221">
        <f t="shared" si="12"/>
        <v>9773229</v>
      </c>
      <c r="G130" s="215">
        <f ca="1">'25 pályázatok részletes'!AO128</f>
        <v>8264529</v>
      </c>
      <c r="H130" s="826">
        <f t="shared" si="13"/>
        <v>0</v>
      </c>
      <c r="I130" s="221">
        <f t="shared" ca="1" si="10"/>
        <v>8264529</v>
      </c>
    </row>
    <row r="131" spans="1:9" ht="15.75" thickBot="1" x14ac:dyDescent="0.3">
      <c r="A131" s="32" t="s">
        <v>223</v>
      </c>
      <c r="B131" s="7" t="s">
        <v>33</v>
      </c>
      <c r="C131" s="832">
        <f>+'25 pályázatok részletes'!AM129</f>
        <v>0</v>
      </c>
      <c r="D131" s="833">
        <f>'25 pályázatok részletes'!AN129</f>
        <v>0</v>
      </c>
      <c r="E131" s="834">
        <f t="shared" si="11"/>
        <v>0</v>
      </c>
      <c r="F131" s="825">
        <f t="shared" si="12"/>
        <v>0</v>
      </c>
      <c r="G131" s="215">
        <f ca="1">'25 pályázatok részletes'!AO129</f>
        <v>0</v>
      </c>
      <c r="H131" s="834">
        <f t="shared" si="13"/>
        <v>0</v>
      </c>
      <c r="I131" s="221">
        <f t="shared" ca="1" si="10"/>
        <v>0</v>
      </c>
    </row>
    <row r="132" spans="1:9" ht="15.75" thickBot="1" x14ac:dyDescent="0.3">
      <c r="A132" s="28" t="s">
        <v>224</v>
      </c>
      <c r="B132" s="20" t="s">
        <v>34</v>
      </c>
      <c r="C132" s="215">
        <f>+'25 pályázatok részletes'!AM130</f>
        <v>6411280</v>
      </c>
      <c r="D132" s="215">
        <f>'25 pályázatok részletes'!AN130</f>
        <v>18445385</v>
      </c>
      <c r="E132" s="215">
        <f t="shared" si="11"/>
        <v>0</v>
      </c>
      <c r="F132" s="221">
        <f t="shared" si="12"/>
        <v>18445385</v>
      </c>
      <c r="G132" s="215">
        <f ca="1">'25 pályázatok részletes'!AO130</f>
        <v>2</v>
      </c>
      <c r="H132" s="215">
        <f t="shared" si="13"/>
        <v>0</v>
      </c>
      <c r="I132" s="221">
        <f t="shared" ca="1" si="10"/>
        <v>2</v>
      </c>
    </row>
    <row r="133" spans="1:9" ht="15.75" thickBot="1" x14ac:dyDescent="0.3">
      <c r="A133" s="29" t="s">
        <v>225</v>
      </c>
      <c r="B133" s="13" t="s">
        <v>226</v>
      </c>
      <c r="C133" s="215">
        <f>+'25 pályázatok részletes'!AM131</f>
        <v>0</v>
      </c>
      <c r="D133" s="215">
        <f>'25 pályázatok részletes'!AN131</f>
        <v>18445385</v>
      </c>
      <c r="E133" s="215">
        <f t="shared" si="11"/>
        <v>0</v>
      </c>
      <c r="F133" s="221">
        <f t="shared" si="12"/>
        <v>18445385</v>
      </c>
      <c r="G133" s="215">
        <f ca="1">'25 pályázatok részletes'!AO131</f>
        <v>0</v>
      </c>
      <c r="H133" s="215">
        <f t="shared" si="13"/>
        <v>0</v>
      </c>
      <c r="I133" s="221">
        <f t="shared" ca="1" si="10"/>
        <v>0</v>
      </c>
    </row>
    <row r="134" spans="1:9" ht="15.75" thickBot="1" x14ac:dyDescent="0.3">
      <c r="A134" s="29" t="s">
        <v>550</v>
      </c>
      <c r="B134" s="13" t="s">
        <v>551</v>
      </c>
      <c r="C134" s="215">
        <f>+'25 pályázatok részletes'!AM132</f>
        <v>0</v>
      </c>
      <c r="D134" s="215">
        <f>'25 pályázatok részletes'!AN132</f>
        <v>0</v>
      </c>
      <c r="E134" s="215">
        <f t="shared" si="11"/>
        <v>0</v>
      </c>
      <c r="F134" s="221">
        <f t="shared" si="12"/>
        <v>0</v>
      </c>
      <c r="G134" s="215">
        <f>'25 pályázatok részletes'!AO132</f>
        <v>0</v>
      </c>
      <c r="H134" s="215">
        <f t="shared" si="13"/>
        <v>0</v>
      </c>
      <c r="I134" s="221">
        <f t="shared" si="10"/>
        <v>0</v>
      </c>
    </row>
    <row r="135" spans="1:9" ht="15.75" thickBot="1" x14ac:dyDescent="0.3">
      <c r="A135" s="29" t="s">
        <v>227</v>
      </c>
      <c r="B135" s="13" t="s">
        <v>228</v>
      </c>
      <c r="C135" s="215">
        <f>+'25 pályázatok részletes'!AM133</f>
        <v>6411280</v>
      </c>
      <c r="D135" s="215">
        <f>'25 pályázatok részletes'!AN133</f>
        <v>0</v>
      </c>
      <c r="E135" s="215">
        <f t="shared" si="11"/>
        <v>0</v>
      </c>
      <c r="F135" s="221">
        <f t="shared" si="12"/>
        <v>0</v>
      </c>
      <c r="G135" s="215">
        <f ca="1">'25 pályázatok részletes'!AO133</f>
        <v>2</v>
      </c>
      <c r="H135" s="215">
        <f t="shared" si="13"/>
        <v>0</v>
      </c>
      <c r="I135" s="221">
        <f t="shared" ca="1" si="10"/>
        <v>2</v>
      </c>
    </row>
    <row r="136" spans="1:9" ht="15.75" thickBot="1" x14ac:dyDescent="0.3">
      <c r="A136" s="29" t="s">
        <v>229</v>
      </c>
      <c r="B136" s="13" t="s">
        <v>230</v>
      </c>
      <c r="C136" s="215">
        <f>+'25 pályázatok részletes'!AM134</f>
        <v>0</v>
      </c>
      <c r="D136" s="215">
        <f>'25 pályázatok részletes'!AN134</f>
        <v>0</v>
      </c>
      <c r="E136" s="215">
        <f t="shared" si="11"/>
        <v>0</v>
      </c>
      <c r="F136" s="221">
        <f t="shared" si="12"/>
        <v>0</v>
      </c>
      <c r="G136" s="215">
        <f ca="1">'25 pályázatok részletes'!AO134</f>
        <v>0</v>
      </c>
      <c r="H136" s="215">
        <f t="shared" si="13"/>
        <v>0</v>
      </c>
      <c r="I136" s="221">
        <f t="shared" ca="1" si="10"/>
        <v>0</v>
      </c>
    </row>
    <row r="137" spans="1:9" ht="15.75" thickBot="1" x14ac:dyDescent="0.3">
      <c r="A137" s="29" t="s">
        <v>231</v>
      </c>
      <c r="B137" s="13" t="s">
        <v>232</v>
      </c>
      <c r="C137" s="215">
        <f>+'25 pályázatok részletes'!AM135</f>
        <v>0</v>
      </c>
      <c r="D137" s="215">
        <f>'25 pályázatok részletes'!AN135</f>
        <v>0</v>
      </c>
      <c r="E137" s="215">
        <f t="shared" si="11"/>
        <v>0</v>
      </c>
      <c r="F137" s="221">
        <f t="shared" si="12"/>
        <v>0</v>
      </c>
      <c r="G137" s="215">
        <f ca="1">'25 pályázatok részletes'!AO135</f>
        <v>0</v>
      </c>
      <c r="H137" s="215">
        <f t="shared" si="13"/>
        <v>0</v>
      </c>
      <c r="I137" s="221">
        <f t="shared" ca="1" si="10"/>
        <v>0</v>
      </c>
    </row>
    <row r="138" spans="1:9" ht="15.75" thickBot="1" x14ac:dyDescent="0.3">
      <c r="A138" s="29" t="s">
        <v>233</v>
      </c>
      <c r="B138" s="13" t="s">
        <v>234</v>
      </c>
      <c r="C138" s="215">
        <f>+'25 pályázatok részletes'!AM136</f>
        <v>0</v>
      </c>
      <c r="D138" s="215">
        <f>'25 pályázatok részletes'!AN136</f>
        <v>0</v>
      </c>
      <c r="E138" s="215">
        <f t="shared" si="11"/>
        <v>0</v>
      </c>
      <c r="F138" s="221">
        <f t="shared" si="12"/>
        <v>0</v>
      </c>
      <c r="G138" s="215">
        <f ca="1">'25 pályázatok részletes'!AO136</f>
        <v>0</v>
      </c>
      <c r="H138" s="215">
        <f t="shared" si="13"/>
        <v>0</v>
      </c>
      <c r="I138" s="221">
        <f t="shared" ca="1" si="10"/>
        <v>0</v>
      </c>
    </row>
    <row r="139" spans="1:9" ht="15.75" thickBot="1" x14ac:dyDescent="0.3">
      <c r="A139" s="29"/>
      <c r="B139" s="13" t="s">
        <v>235</v>
      </c>
      <c r="C139" s="215">
        <f>+'25 pályázatok részletes'!AM137</f>
        <v>0</v>
      </c>
      <c r="D139" s="215">
        <f>'25 pályázatok részletes'!AN137</f>
        <v>0</v>
      </c>
      <c r="E139" s="215">
        <f t="shared" si="11"/>
        <v>0</v>
      </c>
      <c r="F139" s="221">
        <f t="shared" si="12"/>
        <v>0</v>
      </c>
      <c r="G139" s="215">
        <f>'25 pályázatok részletes'!AO137</f>
        <v>0</v>
      </c>
      <c r="H139" s="215">
        <f t="shared" si="13"/>
        <v>0</v>
      </c>
      <c r="I139" s="221">
        <f t="shared" si="10"/>
        <v>0</v>
      </c>
    </row>
    <row r="140" spans="1:9" ht="15.75" thickBot="1" x14ac:dyDescent="0.3">
      <c r="A140" s="30"/>
      <c r="B140" s="31" t="s">
        <v>236</v>
      </c>
      <c r="C140" s="826">
        <f>+'25 pályázatok részletes'!AM138</f>
        <v>0</v>
      </c>
      <c r="D140" s="826">
        <f>'25 pályázatok részletes'!AN138</f>
        <v>0</v>
      </c>
      <c r="E140" s="826">
        <f t="shared" si="11"/>
        <v>0</v>
      </c>
      <c r="F140" s="221">
        <f t="shared" si="12"/>
        <v>0</v>
      </c>
      <c r="G140" s="215">
        <f>'25 pályázatok részletes'!AO138</f>
        <v>0</v>
      </c>
      <c r="H140" s="826">
        <f t="shared" si="13"/>
        <v>0</v>
      </c>
      <c r="I140" s="221">
        <f t="shared" si="10"/>
        <v>0</v>
      </c>
    </row>
    <row r="141" spans="1:9" ht="15.75" thickBot="1" x14ac:dyDescent="0.3">
      <c r="A141" s="28" t="s">
        <v>237</v>
      </c>
      <c r="B141" s="20" t="s">
        <v>35</v>
      </c>
      <c r="C141" s="827">
        <f>+'25 pályázatok részletes'!AM139</f>
        <v>741192581</v>
      </c>
      <c r="D141" s="828">
        <f>'25 pályázatok részletes'!AN139</f>
        <v>1239033408</v>
      </c>
      <c r="E141" s="221">
        <f t="shared" si="11"/>
        <v>0</v>
      </c>
      <c r="F141" s="825">
        <f t="shared" si="12"/>
        <v>1239033408</v>
      </c>
      <c r="G141" s="215">
        <f ca="1">'25 pályázatok részletes'!AO139</f>
        <v>1227902971</v>
      </c>
      <c r="H141" s="221">
        <f t="shared" si="13"/>
        <v>0</v>
      </c>
      <c r="I141" s="221">
        <f t="shared" ca="1" si="10"/>
        <v>1227902971</v>
      </c>
    </row>
    <row r="142" spans="1:9" ht="15.75" thickBot="1" x14ac:dyDescent="0.3">
      <c r="A142" s="30" t="s">
        <v>238</v>
      </c>
      <c r="B142" s="31" t="s">
        <v>239</v>
      </c>
      <c r="C142" s="829">
        <f>+'25 pályázatok részletes'!AM140</f>
        <v>176297409.13</v>
      </c>
      <c r="D142" s="830">
        <f>'25 pályázatok részletes'!AN140</f>
        <v>334539019</v>
      </c>
      <c r="E142" s="831">
        <f t="shared" si="11"/>
        <v>0</v>
      </c>
      <c r="F142" s="825">
        <f t="shared" si="12"/>
        <v>334539019</v>
      </c>
      <c r="G142" s="215">
        <f ca="1">'25 pályázatok részletes'!AO140</f>
        <v>96371284</v>
      </c>
      <c r="H142" s="831">
        <f t="shared" si="13"/>
        <v>0</v>
      </c>
      <c r="I142" s="221">
        <f t="shared" ca="1" si="10"/>
        <v>96371284</v>
      </c>
    </row>
    <row r="143" spans="1:9" ht="15.75" thickBot="1" x14ac:dyDescent="0.3">
      <c r="A143" s="28" t="s">
        <v>240</v>
      </c>
      <c r="B143" s="20" t="s">
        <v>36</v>
      </c>
      <c r="C143" s="215">
        <f>+'25 pályázatok részletes'!AM141</f>
        <v>1175000</v>
      </c>
      <c r="D143" s="215">
        <f>'25 pályázatok részletes'!AN141</f>
        <v>0</v>
      </c>
      <c r="E143" s="215">
        <f t="shared" si="11"/>
        <v>0</v>
      </c>
      <c r="F143" s="221">
        <f t="shared" si="12"/>
        <v>0</v>
      </c>
      <c r="G143" s="215">
        <f ca="1">'25 pályázatok részletes'!AO141</f>
        <v>216209987</v>
      </c>
      <c r="H143" s="215">
        <f t="shared" si="13"/>
        <v>0</v>
      </c>
      <c r="I143" s="221">
        <f t="shared" ca="1" si="10"/>
        <v>216209987</v>
      </c>
    </row>
    <row r="144" spans="1:9" ht="15.75" thickBot="1" x14ac:dyDescent="0.3">
      <c r="A144" s="30" t="s">
        <v>241</v>
      </c>
      <c r="B144" s="31" t="s">
        <v>242</v>
      </c>
      <c r="C144" s="215">
        <f>+'25 pályázatok részletes'!AM142</f>
        <v>317250</v>
      </c>
      <c r="D144" s="215">
        <f>'25 pályázatok részletes'!AN142</f>
        <v>0</v>
      </c>
      <c r="E144" s="215">
        <f t="shared" si="11"/>
        <v>0</v>
      </c>
      <c r="F144" s="221">
        <f t="shared" si="12"/>
        <v>0</v>
      </c>
      <c r="G144" s="215">
        <f ca="1">'25 pályázatok részletes'!AO142</f>
        <v>58376696</v>
      </c>
      <c r="H144" s="215">
        <f t="shared" si="13"/>
        <v>0</v>
      </c>
      <c r="I144" s="221">
        <f t="shared" ca="1" si="10"/>
        <v>58376696</v>
      </c>
    </row>
    <row r="145" spans="1:9" ht="15.75" thickBot="1" x14ac:dyDescent="0.3">
      <c r="A145" s="33" t="s">
        <v>243</v>
      </c>
      <c r="B145" s="8" t="s">
        <v>37</v>
      </c>
      <c r="C145" s="215">
        <f>'25 pályázatok részletes'!AM143</f>
        <v>0</v>
      </c>
      <c r="D145" s="215">
        <f>'25 pályázatok részletes'!AN143</f>
        <v>0</v>
      </c>
      <c r="E145" s="215">
        <f t="shared" si="11"/>
        <v>0</v>
      </c>
      <c r="F145" s="221">
        <f t="shared" si="12"/>
        <v>0</v>
      </c>
      <c r="G145" s="215">
        <f ca="1">'25 pályázatok részletes'!AO143</f>
        <v>10590621</v>
      </c>
      <c r="H145" s="215">
        <f t="shared" si="13"/>
        <v>0</v>
      </c>
      <c r="I145" s="221">
        <f t="shared" ca="1" si="10"/>
        <v>10590621</v>
      </c>
    </row>
    <row r="146" spans="1:9" ht="15.75" thickBot="1" x14ac:dyDescent="0.3">
      <c r="A146" s="32" t="s">
        <v>244</v>
      </c>
      <c r="B146" s="7" t="s">
        <v>245</v>
      </c>
      <c r="C146" s="215">
        <f>'25 pályázatok részletes'!AM144</f>
        <v>1045557762.13</v>
      </c>
      <c r="D146" s="215">
        <f>'25 pályázatok részletes'!AN144</f>
        <v>1650711623</v>
      </c>
      <c r="E146" s="215">
        <f t="shared" si="11"/>
        <v>0</v>
      </c>
      <c r="F146" s="221">
        <f t="shared" si="12"/>
        <v>1650711623</v>
      </c>
      <c r="G146" s="215">
        <f ca="1">'25 pályázatok részletes'!AO144</f>
        <v>1903933310</v>
      </c>
      <c r="H146" s="215">
        <f t="shared" si="13"/>
        <v>0</v>
      </c>
      <c r="I146" s="221">
        <f t="shared" ca="1" si="10"/>
        <v>1903933310</v>
      </c>
    </row>
    <row r="147" spans="1:9" ht="15.75" thickBot="1" x14ac:dyDescent="0.3">
      <c r="A147" s="34" t="s">
        <v>246</v>
      </c>
      <c r="B147" s="35" t="s">
        <v>247</v>
      </c>
      <c r="C147" s="215">
        <f>'25 pályázatok részletes'!AM145</f>
        <v>1708333</v>
      </c>
      <c r="D147" s="215">
        <f>'25 pályázatok részletes'!AN145</f>
        <v>1666667</v>
      </c>
      <c r="E147" s="215">
        <f t="shared" si="11"/>
        <v>0</v>
      </c>
      <c r="F147" s="221">
        <f t="shared" si="12"/>
        <v>1666667</v>
      </c>
      <c r="G147" s="215">
        <f ca="1">'25 pályázatok részletes'!AO145</f>
        <v>2395834</v>
      </c>
      <c r="H147" s="215">
        <f t="shared" si="13"/>
        <v>0</v>
      </c>
      <c r="I147" s="221">
        <f t="shared" ca="1" si="10"/>
        <v>2395834</v>
      </c>
    </row>
    <row r="148" spans="1:9" ht="15.75" thickBot="1" x14ac:dyDescent="0.3">
      <c r="A148" s="29" t="s">
        <v>248</v>
      </c>
      <c r="B148" s="13" t="s">
        <v>249</v>
      </c>
      <c r="C148" s="215">
        <f>'25 pályázatok részletes'!AM146</f>
        <v>0</v>
      </c>
      <c r="D148" s="215">
        <f>'25 pályázatok részletes'!AN146</f>
        <v>0</v>
      </c>
      <c r="E148" s="215">
        <f t="shared" si="11"/>
        <v>0</v>
      </c>
      <c r="F148" s="221">
        <f t="shared" si="12"/>
        <v>0</v>
      </c>
      <c r="G148" s="215">
        <f ca="1">'25 pályázatok részletes'!AO146</f>
        <v>0</v>
      </c>
      <c r="H148" s="215">
        <f t="shared" si="13"/>
        <v>0</v>
      </c>
      <c r="I148" s="221">
        <f t="shared" ca="1" si="10"/>
        <v>0</v>
      </c>
    </row>
    <row r="149" spans="1:9" ht="15.75" thickBot="1" x14ac:dyDescent="0.3">
      <c r="A149" s="29" t="s">
        <v>250</v>
      </c>
      <c r="B149" s="13" t="s">
        <v>251</v>
      </c>
      <c r="C149" s="215">
        <f>'25 pályázatok részletes'!AM147</f>
        <v>0</v>
      </c>
      <c r="D149" s="215">
        <f>'25 pályázatok részletes'!AN147</f>
        <v>0</v>
      </c>
      <c r="E149" s="215">
        <f t="shared" si="11"/>
        <v>0</v>
      </c>
      <c r="F149" s="221">
        <f t="shared" si="12"/>
        <v>0</v>
      </c>
      <c r="G149" s="215">
        <f ca="1">'25 pályázatok részletes'!AO147</f>
        <v>0</v>
      </c>
      <c r="H149" s="215">
        <f t="shared" si="13"/>
        <v>0</v>
      </c>
      <c r="I149" s="221">
        <f t="shared" ca="1" si="10"/>
        <v>0</v>
      </c>
    </row>
    <row r="150" spans="1:9" ht="15.75" thickBot="1" x14ac:dyDescent="0.3">
      <c r="A150" s="29" t="s">
        <v>543</v>
      </c>
      <c r="B150" s="13" t="s">
        <v>544</v>
      </c>
      <c r="C150" s="215">
        <f>'25 pályázatok részletes'!AM148</f>
        <v>0</v>
      </c>
      <c r="D150" s="215">
        <f>'25 pályázatok részletes'!AN148</f>
        <v>0</v>
      </c>
      <c r="E150" s="215">
        <f t="shared" si="11"/>
        <v>0</v>
      </c>
      <c r="F150" s="221">
        <f t="shared" si="12"/>
        <v>0</v>
      </c>
      <c r="G150" s="215">
        <f ca="1">'25 pályázatok részletes'!AO148</f>
        <v>0</v>
      </c>
      <c r="H150" s="215">
        <f t="shared" si="13"/>
        <v>0</v>
      </c>
      <c r="I150" s="221">
        <f t="shared" ca="1" si="10"/>
        <v>0</v>
      </c>
    </row>
    <row r="151" spans="1:9" ht="15.75" thickBot="1" x14ac:dyDescent="0.3">
      <c r="A151" s="29" t="s">
        <v>252</v>
      </c>
      <c r="B151" s="13" t="s">
        <v>253</v>
      </c>
      <c r="C151" s="215">
        <f>'25 pályázatok részletes'!AM149</f>
        <v>1708333</v>
      </c>
      <c r="D151" s="215">
        <f>'25 pályázatok részletes'!AN149</f>
        <v>1666667</v>
      </c>
      <c r="E151" s="215">
        <f t="shared" si="11"/>
        <v>0</v>
      </c>
      <c r="F151" s="221">
        <f t="shared" si="12"/>
        <v>1666667</v>
      </c>
      <c r="G151" s="215">
        <f ca="1">'25 pályázatok részletes'!AO149</f>
        <v>2395834</v>
      </c>
      <c r="H151" s="215">
        <f t="shared" si="13"/>
        <v>0</v>
      </c>
      <c r="I151" s="221">
        <f t="shared" ref="I151:I155" ca="1" si="16">SUM(G151:H151)</f>
        <v>2395834</v>
      </c>
    </row>
    <row r="152" spans="1:9" ht="15.75" thickBot="1" x14ac:dyDescent="0.3">
      <c r="A152" s="29" t="s">
        <v>254</v>
      </c>
      <c r="B152" s="13" t="s">
        <v>255</v>
      </c>
      <c r="C152" s="215">
        <f>'25 pályázatok részletes'!AM150</f>
        <v>0</v>
      </c>
      <c r="D152" s="215">
        <f>'25 pályázatok részletes'!AN150</f>
        <v>0</v>
      </c>
      <c r="E152" s="215">
        <f t="shared" si="11"/>
        <v>0</v>
      </c>
      <c r="F152" s="221">
        <f t="shared" si="12"/>
        <v>0</v>
      </c>
      <c r="G152" s="215">
        <f ca="1">'25 pályázatok részletes'!AO150</f>
        <v>0</v>
      </c>
      <c r="H152" s="215">
        <f t="shared" ref="H152:H153" si="17">H153+H165</f>
        <v>0</v>
      </c>
      <c r="I152" s="221">
        <f t="shared" ca="1" si="16"/>
        <v>0</v>
      </c>
    </row>
    <row r="153" spans="1:9" ht="15.75" thickBot="1" x14ac:dyDescent="0.3">
      <c r="A153" s="29" t="s">
        <v>256</v>
      </c>
      <c r="B153" s="13" t="s">
        <v>257</v>
      </c>
      <c r="C153" s="215">
        <f>'25 pályázatok részletes'!AM151</f>
        <v>0</v>
      </c>
      <c r="D153" s="215">
        <f>'25 pályázatok részletes'!AN151</f>
        <v>0</v>
      </c>
      <c r="E153" s="215">
        <f t="shared" si="11"/>
        <v>0</v>
      </c>
      <c r="F153" s="221">
        <f t="shared" si="12"/>
        <v>0</v>
      </c>
      <c r="G153" s="215">
        <f ca="1">'25 pályázatok részletes'!AO151</f>
        <v>0</v>
      </c>
      <c r="H153" s="215">
        <f t="shared" si="17"/>
        <v>0</v>
      </c>
      <c r="I153" s="221">
        <f t="shared" ca="1" si="16"/>
        <v>0</v>
      </c>
    </row>
    <row r="154" spans="1:9" ht="15.75" thickBot="1" x14ac:dyDescent="0.3">
      <c r="A154" s="30"/>
      <c r="B154" s="31" t="s">
        <v>258</v>
      </c>
      <c r="C154" s="215">
        <f>'25 pályázatok részletes'!AM152</f>
        <v>0</v>
      </c>
      <c r="D154" s="215">
        <f>'25 pályázatok részletes'!AN152</f>
        <v>0</v>
      </c>
      <c r="E154" s="215">
        <f>E155+H167</f>
        <v>0</v>
      </c>
      <c r="F154" s="221">
        <f t="shared" si="12"/>
        <v>0</v>
      </c>
      <c r="G154" s="215">
        <f ca="1">'25 pályázatok részletes'!AO152</f>
        <v>0</v>
      </c>
      <c r="H154" s="215">
        <f>H155+K167</f>
        <v>0</v>
      </c>
      <c r="I154" s="221">
        <f t="shared" ca="1" si="16"/>
        <v>0</v>
      </c>
    </row>
    <row r="155" spans="1:9" ht="15.75" thickBot="1" x14ac:dyDescent="0.3">
      <c r="A155" s="32" t="s">
        <v>261</v>
      </c>
      <c r="B155" s="7" t="s">
        <v>259</v>
      </c>
      <c r="C155" s="215">
        <f>'25 pályázatok részletes'!AM153</f>
        <v>1047266095.13</v>
      </c>
      <c r="D155" s="215">
        <f>'25 pályázatok részletes'!AN153</f>
        <v>1652378290</v>
      </c>
      <c r="E155" s="215">
        <f>E156+H168</f>
        <v>0</v>
      </c>
      <c r="F155" s="221">
        <f t="shared" si="12"/>
        <v>1652378290</v>
      </c>
      <c r="G155" s="215">
        <f ca="1">'25 pályázatok részletes'!AO153</f>
        <v>1906329144</v>
      </c>
      <c r="H155" s="215">
        <f>H156+K168</f>
        <v>0</v>
      </c>
      <c r="I155" s="221">
        <f t="shared" ca="1" si="16"/>
        <v>1906329144</v>
      </c>
    </row>
    <row r="156" spans="1:9" x14ac:dyDescent="0.25">
      <c r="C156" s="218"/>
      <c r="D156" s="218"/>
      <c r="E156" s="166"/>
      <c r="F156" s="166"/>
      <c r="G156" s="218"/>
      <c r="H156" s="166"/>
      <c r="I156" s="166"/>
    </row>
    <row r="157" spans="1:9" x14ac:dyDescent="0.25">
      <c r="D157" s="218">
        <f>D84-D155</f>
        <v>0</v>
      </c>
      <c r="E157" s="218"/>
      <c r="F157" s="218">
        <f>F84-F155</f>
        <v>0</v>
      </c>
      <c r="G157" s="218">
        <f ca="1">G84-G155</f>
        <v>-390357</v>
      </c>
      <c r="H157" s="218"/>
      <c r="I157" s="218">
        <f ca="1">I84-I155</f>
        <v>-390357</v>
      </c>
    </row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</sheetData>
  <mergeCells count="2">
    <mergeCell ref="A1:F1"/>
    <mergeCell ref="A2:F2"/>
  </mergeCells>
  <pageMargins left="0.23622047244094491" right="0.23622047244094491" top="0.74803149606299213" bottom="0.74803149606299213" header="0.31496062992125984" footer="0.31496062992125984"/>
  <pageSetup paperSize="9" scale="45" orientation="portrait" horizontalDpi="300" verticalDpi="300" r:id="rId1"/>
  <headerFooter>
    <oddFooter>&amp;R&amp;P</oddFooter>
  </headerFooter>
  <rowBreaks count="1" manualBreakCount="1">
    <brk id="159" max="16383" man="1"/>
  </rowBreaks>
  <colBreaks count="2" manualBreakCount="2">
    <brk id="9" max="152" man="1"/>
    <brk id="10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35"/>
  <sheetViews>
    <sheetView view="pageBreakPreview" zoomScale="60" zoomScaleNormal="100" workbookViewId="0">
      <selection activeCell="C8" sqref="C8"/>
    </sheetView>
  </sheetViews>
  <sheetFormatPr defaultRowHeight="12.75" x14ac:dyDescent="0.2"/>
  <cols>
    <col min="1" max="1" width="9.140625" style="260"/>
    <col min="2" max="2" width="60.28515625" style="261" customWidth="1"/>
    <col min="3" max="4" width="15.7109375" style="262" customWidth="1"/>
    <col min="5" max="5" width="15.140625" style="262" customWidth="1"/>
    <col min="6" max="6" width="14.5703125" style="260" customWidth="1"/>
    <col min="7" max="7" width="10" style="260" customWidth="1"/>
    <col min="8" max="8" width="12.85546875" style="260" customWidth="1"/>
    <col min="9" max="256" width="9.140625" style="260"/>
    <col min="257" max="257" width="60.28515625" style="260" customWidth="1"/>
    <col min="258" max="258" width="0" style="260" hidden="1" customWidth="1"/>
    <col min="259" max="259" width="13.7109375" style="260" customWidth="1"/>
    <col min="260" max="260" width="12.42578125" style="260" customWidth="1"/>
    <col min="261" max="261" width="12.85546875" style="260" customWidth="1"/>
    <col min="262" max="512" width="9.140625" style="260"/>
    <col min="513" max="513" width="60.28515625" style="260" customWidth="1"/>
    <col min="514" max="514" width="0" style="260" hidden="1" customWidth="1"/>
    <col min="515" max="515" width="13.7109375" style="260" customWidth="1"/>
    <col min="516" max="516" width="12.42578125" style="260" customWidth="1"/>
    <col min="517" max="517" width="12.85546875" style="260" customWidth="1"/>
    <col min="518" max="768" width="9.140625" style="260"/>
    <col min="769" max="769" width="60.28515625" style="260" customWidth="1"/>
    <col min="770" max="770" width="0" style="260" hidden="1" customWidth="1"/>
    <col min="771" max="771" width="13.7109375" style="260" customWidth="1"/>
    <col min="772" max="772" width="12.42578125" style="260" customWidth="1"/>
    <col min="773" max="773" width="12.85546875" style="260" customWidth="1"/>
    <col min="774" max="1024" width="9.140625" style="260"/>
    <col min="1025" max="1025" width="60.28515625" style="260" customWidth="1"/>
    <col min="1026" max="1026" width="0" style="260" hidden="1" customWidth="1"/>
    <col min="1027" max="1027" width="13.7109375" style="260" customWidth="1"/>
    <col min="1028" max="1028" width="12.42578125" style="260" customWidth="1"/>
    <col min="1029" max="1029" width="12.85546875" style="260" customWidth="1"/>
    <col min="1030" max="1280" width="9.140625" style="260"/>
    <col min="1281" max="1281" width="60.28515625" style="260" customWidth="1"/>
    <col min="1282" max="1282" width="0" style="260" hidden="1" customWidth="1"/>
    <col min="1283" max="1283" width="13.7109375" style="260" customWidth="1"/>
    <col min="1284" max="1284" width="12.42578125" style="260" customWidth="1"/>
    <col min="1285" max="1285" width="12.85546875" style="260" customWidth="1"/>
    <col min="1286" max="1536" width="9.140625" style="260"/>
    <col min="1537" max="1537" width="60.28515625" style="260" customWidth="1"/>
    <col min="1538" max="1538" width="0" style="260" hidden="1" customWidth="1"/>
    <col min="1539" max="1539" width="13.7109375" style="260" customWidth="1"/>
    <col min="1540" max="1540" width="12.42578125" style="260" customWidth="1"/>
    <col min="1541" max="1541" width="12.85546875" style="260" customWidth="1"/>
    <col min="1542" max="1792" width="9.140625" style="260"/>
    <col min="1793" max="1793" width="60.28515625" style="260" customWidth="1"/>
    <col min="1794" max="1794" width="0" style="260" hidden="1" customWidth="1"/>
    <col min="1795" max="1795" width="13.7109375" style="260" customWidth="1"/>
    <col min="1796" max="1796" width="12.42578125" style="260" customWidth="1"/>
    <col min="1797" max="1797" width="12.85546875" style="260" customWidth="1"/>
    <col min="1798" max="2048" width="9.140625" style="260"/>
    <col min="2049" max="2049" width="60.28515625" style="260" customWidth="1"/>
    <col min="2050" max="2050" width="0" style="260" hidden="1" customWidth="1"/>
    <col min="2051" max="2051" width="13.7109375" style="260" customWidth="1"/>
    <col min="2052" max="2052" width="12.42578125" style="260" customWidth="1"/>
    <col min="2053" max="2053" width="12.85546875" style="260" customWidth="1"/>
    <col min="2054" max="2304" width="9.140625" style="260"/>
    <col min="2305" max="2305" width="60.28515625" style="260" customWidth="1"/>
    <col min="2306" max="2306" width="0" style="260" hidden="1" customWidth="1"/>
    <col min="2307" max="2307" width="13.7109375" style="260" customWidth="1"/>
    <col min="2308" max="2308" width="12.42578125" style="260" customWidth="1"/>
    <col min="2309" max="2309" width="12.85546875" style="260" customWidth="1"/>
    <col min="2310" max="2560" width="9.140625" style="260"/>
    <col min="2561" max="2561" width="60.28515625" style="260" customWidth="1"/>
    <col min="2562" max="2562" width="0" style="260" hidden="1" customWidth="1"/>
    <col min="2563" max="2563" width="13.7109375" style="260" customWidth="1"/>
    <col min="2564" max="2564" width="12.42578125" style="260" customWidth="1"/>
    <col min="2565" max="2565" width="12.85546875" style="260" customWidth="1"/>
    <col min="2566" max="2816" width="9.140625" style="260"/>
    <col min="2817" max="2817" width="60.28515625" style="260" customWidth="1"/>
    <col min="2818" max="2818" width="0" style="260" hidden="1" customWidth="1"/>
    <col min="2819" max="2819" width="13.7109375" style="260" customWidth="1"/>
    <col min="2820" max="2820" width="12.42578125" style="260" customWidth="1"/>
    <col min="2821" max="2821" width="12.85546875" style="260" customWidth="1"/>
    <col min="2822" max="3072" width="9.140625" style="260"/>
    <col min="3073" max="3073" width="60.28515625" style="260" customWidth="1"/>
    <col min="3074" max="3074" width="0" style="260" hidden="1" customWidth="1"/>
    <col min="3075" max="3075" width="13.7109375" style="260" customWidth="1"/>
    <col min="3076" max="3076" width="12.42578125" style="260" customWidth="1"/>
    <col min="3077" max="3077" width="12.85546875" style="260" customWidth="1"/>
    <col min="3078" max="3328" width="9.140625" style="260"/>
    <col min="3329" max="3329" width="60.28515625" style="260" customWidth="1"/>
    <col min="3330" max="3330" width="0" style="260" hidden="1" customWidth="1"/>
    <col min="3331" max="3331" width="13.7109375" style="260" customWidth="1"/>
    <col min="3332" max="3332" width="12.42578125" style="260" customWidth="1"/>
    <col min="3333" max="3333" width="12.85546875" style="260" customWidth="1"/>
    <col min="3334" max="3584" width="9.140625" style="260"/>
    <col min="3585" max="3585" width="60.28515625" style="260" customWidth="1"/>
    <col min="3586" max="3586" width="0" style="260" hidden="1" customWidth="1"/>
    <col min="3587" max="3587" width="13.7109375" style="260" customWidth="1"/>
    <col min="3588" max="3588" width="12.42578125" style="260" customWidth="1"/>
    <col min="3589" max="3589" width="12.85546875" style="260" customWidth="1"/>
    <col min="3590" max="3840" width="9.140625" style="260"/>
    <col min="3841" max="3841" width="60.28515625" style="260" customWidth="1"/>
    <col min="3842" max="3842" width="0" style="260" hidden="1" customWidth="1"/>
    <col min="3843" max="3843" width="13.7109375" style="260" customWidth="1"/>
    <col min="3844" max="3844" width="12.42578125" style="260" customWidth="1"/>
    <col min="3845" max="3845" width="12.85546875" style="260" customWidth="1"/>
    <col min="3846" max="4096" width="9.140625" style="260"/>
    <col min="4097" max="4097" width="60.28515625" style="260" customWidth="1"/>
    <col min="4098" max="4098" width="0" style="260" hidden="1" customWidth="1"/>
    <col min="4099" max="4099" width="13.7109375" style="260" customWidth="1"/>
    <col min="4100" max="4100" width="12.42578125" style="260" customWidth="1"/>
    <col min="4101" max="4101" width="12.85546875" style="260" customWidth="1"/>
    <col min="4102" max="4352" width="9.140625" style="260"/>
    <col min="4353" max="4353" width="60.28515625" style="260" customWidth="1"/>
    <col min="4354" max="4354" width="0" style="260" hidden="1" customWidth="1"/>
    <col min="4355" max="4355" width="13.7109375" style="260" customWidth="1"/>
    <col min="4356" max="4356" width="12.42578125" style="260" customWidth="1"/>
    <col min="4357" max="4357" width="12.85546875" style="260" customWidth="1"/>
    <col min="4358" max="4608" width="9.140625" style="260"/>
    <col min="4609" max="4609" width="60.28515625" style="260" customWidth="1"/>
    <col min="4610" max="4610" width="0" style="260" hidden="1" customWidth="1"/>
    <col min="4611" max="4611" width="13.7109375" style="260" customWidth="1"/>
    <col min="4612" max="4612" width="12.42578125" style="260" customWidth="1"/>
    <col min="4613" max="4613" width="12.85546875" style="260" customWidth="1"/>
    <col min="4614" max="4864" width="9.140625" style="260"/>
    <col min="4865" max="4865" width="60.28515625" style="260" customWidth="1"/>
    <col min="4866" max="4866" width="0" style="260" hidden="1" customWidth="1"/>
    <col min="4867" max="4867" width="13.7109375" style="260" customWidth="1"/>
    <col min="4868" max="4868" width="12.42578125" style="260" customWidth="1"/>
    <col min="4869" max="4869" width="12.85546875" style="260" customWidth="1"/>
    <col min="4870" max="5120" width="9.140625" style="260"/>
    <col min="5121" max="5121" width="60.28515625" style="260" customWidth="1"/>
    <col min="5122" max="5122" width="0" style="260" hidden="1" customWidth="1"/>
    <col min="5123" max="5123" width="13.7109375" style="260" customWidth="1"/>
    <col min="5124" max="5124" width="12.42578125" style="260" customWidth="1"/>
    <col min="5125" max="5125" width="12.85546875" style="260" customWidth="1"/>
    <col min="5126" max="5376" width="9.140625" style="260"/>
    <col min="5377" max="5377" width="60.28515625" style="260" customWidth="1"/>
    <col min="5378" max="5378" width="0" style="260" hidden="1" customWidth="1"/>
    <col min="5379" max="5379" width="13.7109375" style="260" customWidth="1"/>
    <col min="5380" max="5380" width="12.42578125" style="260" customWidth="1"/>
    <col min="5381" max="5381" width="12.85546875" style="260" customWidth="1"/>
    <col min="5382" max="5632" width="9.140625" style="260"/>
    <col min="5633" max="5633" width="60.28515625" style="260" customWidth="1"/>
    <col min="5634" max="5634" width="0" style="260" hidden="1" customWidth="1"/>
    <col min="5635" max="5635" width="13.7109375" style="260" customWidth="1"/>
    <col min="5636" max="5636" width="12.42578125" style="260" customWidth="1"/>
    <col min="5637" max="5637" width="12.85546875" style="260" customWidth="1"/>
    <col min="5638" max="5888" width="9.140625" style="260"/>
    <col min="5889" max="5889" width="60.28515625" style="260" customWidth="1"/>
    <col min="5890" max="5890" width="0" style="260" hidden="1" customWidth="1"/>
    <col min="5891" max="5891" width="13.7109375" style="260" customWidth="1"/>
    <col min="5892" max="5892" width="12.42578125" style="260" customWidth="1"/>
    <col min="5893" max="5893" width="12.85546875" style="260" customWidth="1"/>
    <col min="5894" max="6144" width="9.140625" style="260"/>
    <col min="6145" max="6145" width="60.28515625" style="260" customWidth="1"/>
    <col min="6146" max="6146" width="0" style="260" hidden="1" customWidth="1"/>
    <col min="6147" max="6147" width="13.7109375" style="260" customWidth="1"/>
    <col min="6148" max="6148" width="12.42578125" style="260" customWidth="1"/>
    <col min="6149" max="6149" width="12.85546875" style="260" customWidth="1"/>
    <col min="6150" max="6400" width="9.140625" style="260"/>
    <col min="6401" max="6401" width="60.28515625" style="260" customWidth="1"/>
    <col min="6402" max="6402" width="0" style="260" hidden="1" customWidth="1"/>
    <col min="6403" max="6403" width="13.7109375" style="260" customWidth="1"/>
    <col min="6404" max="6404" width="12.42578125" style="260" customWidth="1"/>
    <col min="6405" max="6405" width="12.85546875" style="260" customWidth="1"/>
    <col min="6406" max="6656" width="9.140625" style="260"/>
    <col min="6657" max="6657" width="60.28515625" style="260" customWidth="1"/>
    <col min="6658" max="6658" width="0" style="260" hidden="1" customWidth="1"/>
    <col min="6659" max="6659" width="13.7109375" style="260" customWidth="1"/>
    <col min="6660" max="6660" width="12.42578125" style="260" customWidth="1"/>
    <col min="6661" max="6661" width="12.85546875" style="260" customWidth="1"/>
    <col min="6662" max="6912" width="9.140625" style="260"/>
    <col min="6913" max="6913" width="60.28515625" style="260" customWidth="1"/>
    <col min="6914" max="6914" width="0" style="260" hidden="1" customWidth="1"/>
    <col min="6915" max="6915" width="13.7109375" style="260" customWidth="1"/>
    <col min="6916" max="6916" width="12.42578125" style="260" customWidth="1"/>
    <col min="6917" max="6917" width="12.85546875" style="260" customWidth="1"/>
    <col min="6918" max="7168" width="9.140625" style="260"/>
    <col min="7169" max="7169" width="60.28515625" style="260" customWidth="1"/>
    <col min="7170" max="7170" width="0" style="260" hidden="1" customWidth="1"/>
    <col min="7171" max="7171" width="13.7109375" style="260" customWidth="1"/>
    <col min="7172" max="7172" width="12.42578125" style="260" customWidth="1"/>
    <col min="7173" max="7173" width="12.85546875" style="260" customWidth="1"/>
    <col min="7174" max="7424" width="9.140625" style="260"/>
    <col min="7425" max="7425" width="60.28515625" style="260" customWidth="1"/>
    <col min="7426" max="7426" width="0" style="260" hidden="1" customWidth="1"/>
    <col min="7427" max="7427" width="13.7109375" style="260" customWidth="1"/>
    <col min="7428" max="7428" width="12.42578125" style="260" customWidth="1"/>
    <col min="7429" max="7429" width="12.85546875" style="260" customWidth="1"/>
    <col min="7430" max="7680" width="9.140625" style="260"/>
    <col min="7681" max="7681" width="60.28515625" style="260" customWidth="1"/>
    <col min="7682" max="7682" width="0" style="260" hidden="1" customWidth="1"/>
    <col min="7683" max="7683" width="13.7109375" style="260" customWidth="1"/>
    <col min="7684" max="7684" width="12.42578125" style="260" customWidth="1"/>
    <col min="7685" max="7685" width="12.85546875" style="260" customWidth="1"/>
    <col min="7686" max="7936" width="9.140625" style="260"/>
    <col min="7937" max="7937" width="60.28515625" style="260" customWidth="1"/>
    <col min="7938" max="7938" width="0" style="260" hidden="1" customWidth="1"/>
    <col min="7939" max="7939" width="13.7109375" style="260" customWidth="1"/>
    <col min="7940" max="7940" width="12.42578125" style="260" customWidth="1"/>
    <col min="7941" max="7941" width="12.85546875" style="260" customWidth="1"/>
    <col min="7942" max="8192" width="9.140625" style="260"/>
    <col min="8193" max="8193" width="60.28515625" style="260" customWidth="1"/>
    <col min="8194" max="8194" width="0" style="260" hidden="1" customWidth="1"/>
    <col min="8195" max="8195" width="13.7109375" style="260" customWidth="1"/>
    <col min="8196" max="8196" width="12.42578125" style="260" customWidth="1"/>
    <col min="8197" max="8197" width="12.85546875" style="260" customWidth="1"/>
    <col min="8198" max="8448" width="9.140625" style="260"/>
    <col min="8449" max="8449" width="60.28515625" style="260" customWidth="1"/>
    <col min="8450" max="8450" width="0" style="260" hidden="1" customWidth="1"/>
    <col min="8451" max="8451" width="13.7109375" style="260" customWidth="1"/>
    <col min="8452" max="8452" width="12.42578125" style="260" customWidth="1"/>
    <col min="8453" max="8453" width="12.85546875" style="260" customWidth="1"/>
    <col min="8454" max="8704" width="9.140625" style="260"/>
    <col min="8705" max="8705" width="60.28515625" style="260" customWidth="1"/>
    <col min="8706" max="8706" width="0" style="260" hidden="1" customWidth="1"/>
    <col min="8707" max="8707" width="13.7109375" style="260" customWidth="1"/>
    <col min="8708" max="8708" width="12.42578125" style="260" customWidth="1"/>
    <col min="8709" max="8709" width="12.85546875" style="260" customWidth="1"/>
    <col min="8710" max="8960" width="9.140625" style="260"/>
    <col min="8961" max="8961" width="60.28515625" style="260" customWidth="1"/>
    <col min="8962" max="8962" width="0" style="260" hidden="1" customWidth="1"/>
    <col min="8963" max="8963" width="13.7109375" style="260" customWidth="1"/>
    <col min="8964" max="8964" width="12.42578125" style="260" customWidth="1"/>
    <col min="8965" max="8965" width="12.85546875" style="260" customWidth="1"/>
    <col min="8966" max="9216" width="9.140625" style="260"/>
    <col min="9217" max="9217" width="60.28515625" style="260" customWidth="1"/>
    <col min="9218" max="9218" width="0" style="260" hidden="1" customWidth="1"/>
    <col min="9219" max="9219" width="13.7109375" style="260" customWidth="1"/>
    <col min="9220" max="9220" width="12.42578125" style="260" customWidth="1"/>
    <col min="9221" max="9221" width="12.85546875" style="260" customWidth="1"/>
    <col min="9222" max="9472" width="9.140625" style="260"/>
    <col min="9473" max="9473" width="60.28515625" style="260" customWidth="1"/>
    <col min="9474" max="9474" width="0" style="260" hidden="1" customWidth="1"/>
    <col min="9475" max="9475" width="13.7109375" style="260" customWidth="1"/>
    <col min="9476" max="9476" width="12.42578125" style="260" customWidth="1"/>
    <col min="9477" max="9477" width="12.85546875" style="260" customWidth="1"/>
    <col min="9478" max="9728" width="9.140625" style="260"/>
    <col min="9729" max="9729" width="60.28515625" style="260" customWidth="1"/>
    <col min="9730" max="9730" width="0" style="260" hidden="1" customWidth="1"/>
    <col min="9731" max="9731" width="13.7109375" style="260" customWidth="1"/>
    <col min="9732" max="9732" width="12.42578125" style="260" customWidth="1"/>
    <col min="9733" max="9733" width="12.85546875" style="260" customWidth="1"/>
    <col min="9734" max="9984" width="9.140625" style="260"/>
    <col min="9985" max="9985" width="60.28515625" style="260" customWidth="1"/>
    <col min="9986" max="9986" width="0" style="260" hidden="1" customWidth="1"/>
    <col min="9987" max="9987" width="13.7109375" style="260" customWidth="1"/>
    <col min="9988" max="9988" width="12.42578125" style="260" customWidth="1"/>
    <col min="9989" max="9989" width="12.85546875" style="260" customWidth="1"/>
    <col min="9990" max="10240" width="9.140625" style="260"/>
    <col min="10241" max="10241" width="60.28515625" style="260" customWidth="1"/>
    <col min="10242" max="10242" width="0" style="260" hidden="1" customWidth="1"/>
    <col min="10243" max="10243" width="13.7109375" style="260" customWidth="1"/>
    <col min="10244" max="10244" width="12.42578125" style="260" customWidth="1"/>
    <col min="10245" max="10245" width="12.85546875" style="260" customWidth="1"/>
    <col min="10246" max="10496" width="9.140625" style="260"/>
    <col min="10497" max="10497" width="60.28515625" style="260" customWidth="1"/>
    <col min="10498" max="10498" width="0" style="260" hidden="1" customWidth="1"/>
    <col min="10499" max="10499" width="13.7109375" style="260" customWidth="1"/>
    <col min="10500" max="10500" width="12.42578125" style="260" customWidth="1"/>
    <col min="10501" max="10501" width="12.85546875" style="260" customWidth="1"/>
    <col min="10502" max="10752" width="9.140625" style="260"/>
    <col min="10753" max="10753" width="60.28515625" style="260" customWidth="1"/>
    <col min="10754" max="10754" width="0" style="260" hidden="1" customWidth="1"/>
    <col min="10755" max="10755" width="13.7109375" style="260" customWidth="1"/>
    <col min="10756" max="10756" width="12.42578125" style="260" customWidth="1"/>
    <col min="10757" max="10757" width="12.85546875" style="260" customWidth="1"/>
    <col min="10758" max="11008" width="9.140625" style="260"/>
    <col min="11009" max="11009" width="60.28515625" style="260" customWidth="1"/>
    <col min="11010" max="11010" width="0" style="260" hidden="1" customWidth="1"/>
    <col min="11011" max="11011" width="13.7109375" style="260" customWidth="1"/>
    <col min="11012" max="11012" width="12.42578125" style="260" customWidth="1"/>
    <col min="11013" max="11013" width="12.85546875" style="260" customWidth="1"/>
    <col min="11014" max="11264" width="9.140625" style="260"/>
    <col min="11265" max="11265" width="60.28515625" style="260" customWidth="1"/>
    <col min="11266" max="11266" width="0" style="260" hidden="1" customWidth="1"/>
    <col min="11267" max="11267" width="13.7109375" style="260" customWidth="1"/>
    <col min="11268" max="11268" width="12.42578125" style="260" customWidth="1"/>
    <col min="11269" max="11269" width="12.85546875" style="260" customWidth="1"/>
    <col min="11270" max="11520" width="9.140625" style="260"/>
    <col min="11521" max="11521" width="60.28515625" style="260" customWidth="1"/>
    <col min="11522" max="11522" width="0" style="260" hidden="1" customWidth="1"/>
    <col min="11523" max="11523" width="13.7109375" style="260" customWidth="1"/>
    <col min="11524" max="11524" width="12.42578125" style="260" customWidth="1"/>
    <col min="11525" max="11525" width="12.85546875" style="260" customWidth="1"/>
    <col min="11526" max="11776" width="9.140625" style="260"/>
    <col min="11777" max="11777" width="60.28515625" style="260" customWidth="1"/>
    <col min="11778" max="11778" width="0" style="260" hidden="1" customWidth="1"/>
    <col min="11779" max="11779" width="13.7109375" style="260" customWidth="1"/>
    <col min="11780" max="11780" width="12.42578125" style="260" customWidth="1"/>
    <col min="11781" max="11781" width="12.85546875" style="260" customWidth="1"/>
    <col min="11782" max="12032" width="9.140625" style="260"/>
    <col min="12033" max="12033" width="60.28515625" style="260" customWidth="1"/>
    <col min="12034" max="12034" width="0" style="260" hidden="1" customWidth="1"/>
    <col min="12035" max="12035" width="13.7109375" style="260" customWidth="1"/>
    <col min="12036" max="12036" width="12.42578125" style="260" customWidth="1"/>
    <col min="12037" max="12037" width="12.85546875" style="260" customWidth="1"/>
    <col min="12038" max="12288" width="9.140625" style="260"/>
    <col min="12289" max="12289" width="60.28515625" style="260" customWidth="1"/>
    <col min="12290" max="12290" width="0" style="260" hidden="1" customWidth="1"/>
    <col min="12291" max="12291" width="13.7109375" style="260" customWidth="1"/>
    <col min="12292" max="12292" width="12.42578125" style="260" customWidth="1"/>
    <col min="12293" max="12293" width="12.85546875" style="260" customWidth="1"/>
    <col min="12294" max="12544" width="9.140625" style="260"/>
    <col min="12545" max="12545" width="60.28515625" style="260" customWidth="1"/>
    <col min="12546" max="12546" width="0" style="260" hidden="1" customWidth="1"/>
    <col min="12547" max="12547" width="13.7109375" style="260" customWidth="1"/>
    <col min="12548" max="12548" width="12.42578125" style="260" customWidth="1"/>
    <col min="12549" max="12549" width="12.85546875" style="260" customWidth="1"/>
    <col min="12550" max="12800" width="9.140625" style="260"/>
    <col min="12801" max="12801" width="60.28515625" style="260" customWidth="1"/>
    <col min="12802" max="12802" width="0" style="260" hidden="1" customWidth="1"/>
    <col min="12803" max="12803" width="13.7109375" style="260" customWidth="1"/>
    <col min="12804" max="12804" width="12.42578125" style="260" customWidth="1"/>
    <col min="12805" max="12805" width="12.85546875" style="260" customWidth="1"/>
    <col min="12806" max="13056" width="9.140625" style="260"/>
    <col min="13057" max="13057" width="60.28515625" style="260" customWidth="1"/>
    <col min="13058" max="13058" width="0" style="260" hidden="1" customWidth="1"/>
    <col min="13059" max="13059" width="13.7109375" style="260" customWidth="1"/>
    <col min="13060" max="13060" width="12.42578125" style="260" customWidth="1"/>
    <col min="13061" max="13061" width="12.85546875" style="260" customWidth="1"/>
    <col min="13062" max="13312" width="9.140625" style="260"/>
    <col min="13313" max="13313" width="60.28515625" style="260" customWidth="1"/>
    <col min="13314" max="13314" width="0" style="260" hidden="1" customWidth="1"/>
    <col min="13315" max="13315" width="13.7109375" style="260" customWidth="1"/>
    <col min="13316" max="13316" width="12.42578125" style="260" customWidth="1"/>
    <col min="13317" max="13317" width="12.85546875" style="260" customWidth="1"/>
    <col min="13318" max="13568" width="9.140625" style="260"/>
    <col min="13569" max="13569" width="60.28515625" style="260" customWidth="1"/>
    <col min="13570" max="13570" width="0" style="260" hidden="1" customWidth="1"/>
    <col min="13571" max="13571" width="13.7109375" style="260" customWidth="1"/>
    <col min="13572" max="13572" width="12.42578125" style="260" customWidth="1"/>
    <col min="13573" max="13573" width="12.85546875" style="260" customWidth="1"/>
    <col min="13574" max="13824" width="9.140625" style="260"/>
    <col min="13825" max="13825" width="60.28515625" style="260" customWidth="1"/>
    <col min="13826" max="13826" width="0" style="260" hidden="1" customWidth="1"/>
    <col min="13827" max="13827" width="13.7109375" style="260" customWidth="1"/>
    <col min="13828" max="13828" width="12.42578125" style="260" customWidth="1"/>
    <col min="13829" max="13829" width="12.85546875" style="260" customWidth="1"/>
    <col min="13830" max="14080" width="9.140625" style="260"/>
    <col min="14081" max="14081" width="60.28515625" style="260" customWidth="1"/>
    <col min="14082" max="14082" width="0" style="260" hidden="1" customWidth="1"/>
    <col min="14083" max="14083" width="13.7109375" style="260" customWidth="1"/>
    <col min="14084" max="14084" width="12.42578125" style="260" customWidth="1"/>
    <col min="14085" max="14085" width="12.85546875" style="260" customWidth="1"/>
    <col min="14086" max="14336" width="9.140625" style="260"/>
    <col min="14337" max="14337" width="60.28515625" style="260" customWidth="1"/>
    <col min="14338" max="14338" width="0" style="260" hidden="1" customWidth="1"/>
    <col min="14339" max="14339" width="13.7109375" style="260" customWidth="1"/>
    <col min="14340" max="14340" width="12.42578125" style="260" customWidth="1"/>
    <col min="14341" max="14341" width="12.85546875" style="260" customWidth="1"/>
    <col min="14342" max="14592" width="9.140625" style="260"/>
    <col min="14593" max="14593" width="60.28515625" style="260" customWidth="1"/>
    <col min="14594" max="14594" width="0" style="260" hidden="1" customWidth="1"/>
    <col min="14595" max="14595" width="13.7109375" style="260" customWidth="1"/>
    <col min="14596" max="14596" width="12.42578125" style="260" customWidth="1"/>
    <col min="14597" max="14597" width="12.85546875" style="260" customWidth="1"/>
    <col min="14598" max="14848" width="9.140625" style="260"/>
    <col min="14849" max="14849" width="60.28515625" style="260" customWidth="1"/>
    <col min="14850" max="14850" width="0" style="260" hidden="1" customWidth="1"/>
    <col min="14851" max="14851" width="13.7109375" style="260" customWidth="1"/>
    <col min="14852" max="14852" width="12.42578125" style="260" customWidth="1"/>
    <col min="14853" max="14853" width="12.85546875" style="260" customWidth="1"/>
    <col min="14854" max="15104" width="9.140625" style="260"/>
    <col min="15105" max="15105" width="60.28515625" style="260" customWidth="1"/>
    <col min="15106" max="15106" width="0" style="260" hidden="1" customWidth="1"/>
    <col min="15107" max="15107" width="13.7109375" style="260" customWidth="1"/>
    <col min="15108" max="15108" width="12.42578125" style="260" customWidth="1"/>
    <col min="15109" max="15109" width="12.85546875" style="260" customWidth="1"/>
    <col min="15110" max="15360" width="9.140625" style="260"/>
    <col min="15361" max="15361" width="60.28515625" style="260" customWidth="1"/>
    <col min="15362" max="15362" width="0" style="260" hidden="1" customWidth="1"/>
    <col min="15363" max="15363" width="13.7109375" style="260" customWidth="1"/>
    <col min="15364" max="15364" width="12.42578125" style="260" customWidth="1"/>
    <col min="15365" max="15365" width="12.85546875" style="260" customWidth="1"/>
    <col min="15366" max="15616" width="9.140625" style="260"/>
    <col min="15617" max="15617" width="60.28515625" style="260" customWidth="1"/>
    <col min="15618" max="15618" width="0" style="260" hidden="1" customWidth="1"/>
    <col min="15619" max="15619" width="13.7109375" style="260" customWidth="1"/>
    <col min="15620" max="15620" width="12.42578125" style="260" customWidth="1"/>
    <col min="15621" max="15621" width="12.85546875" style="260" customWidth="1"/>
    <col min="15622" max="15872" width="9.140625" style="260"/>
    <col min="15873" max="15873" width="60.28515625" style="260" customWidth="1"/>
    <col min="15874" max="15874" width="0" style="260" hidden="1" customWidth="1"/>
    <col min="15875" max="15875" width="13.7109375" style="260" customWidth="1"/>
    <col min="15876" max="15876" width="12.42578125" style="260" customWidth="1"/>
    <col min="15877" max="15877" width="12.85546875" style="260" customWidth="1"/>
    <col min="15878" max="16128" width="9.140625" style="260"/>
    <col min="16129" max="16129" width="60.28515625" style="260" customWidth="1"/>
    <col min="16130" max="16130" width="0" style="260" hidden="1" customWidth="1"/>
    <col min="16131" max="16131" width="13.7109375" style="260" customWidth="1"/>
    <col min="16132" max="16132" width="12.42578125" style="260" customWidth="1"/>
    <col min="16133" max="16133" width="12.85546875" style="260" customWidth="1"/>
    <col min="16134" max="16384" width="9.140625" style="260"/>
  </cols>
  <sheetData>
    <row r="1" spans="1:6" ht="51" customHeight="1" x14ac:dyDescent="0.2">
      <c r="A1" s="1391" t="s">
        <v>1559</v>
      </c>
      <c r="B1" s="1391"/>
      <c r="C1" s="1391"/>
      <c r="D1" s="1391"/>
      <c r="E1" s="1391"/>
      <c r="F1" s="1391"/>
    </row>
    <row r="2" spans="1:6" ht="21" customHeight="1" x14ac:dyDescent="0.2">
      <c r="A2" s="264"/>
      <c r="B2" s="264"/>
      <c r="C2" s="264"/>
      <c r="D2" s="264"/>
      <c r="E2" s="264"/>
    </row>
    <row r="3" spans="1:6" ht="21" customHeight="1" x14ac:dyDescent="0.2">
      <c r="A3" s="264"/>
      <c r="B3" s="264"/>
      <c r="C3" s="264"/>
      <c r="D3" s="264"/>
      <c r="E3" s="264"/>
    </row>
    <row r="4" spans="1:6" ht="21" customHeight="1" x14ac:dyDescent="0.2">
      <c r="A4" s="264"/>
      <c r="B4" s="264"/>
      <c r="C4" s="295" t="s">
        <v>287</v>
      </c>
      <c r="D4" s="343" t="str">
        <f>'1 címrend'!C3</f>
        <v xml:space="preserve"> melléklet a  .../2023. ( IX....) rendelethez</v>
      </c>
      <c r="E4" s="344"/>
      <c r="F4" s="344"/>
    </row>
    <row r="5" spans="1:6" ht="18.75" customHeight="1" x14ac:dyDescent="0.2">
      <c r="A5" s="245"/>
      <c r="B5" s="245"/>
      <c r="C5" s="260"/>
      <c r="D5" s="1390"/>
      <c r="E5" s="1390"/>
    </row>
    <row r="6" spans="1:6" x14ac:dyDescent="0.2">
      <c r="A6" s="246" t="s">
        <v>313</v>
      </c>
      <c r="B6" s="246" t="s">
        <v>314</v>
      </c>
      <c r="C6" s="247">
        <v>2023</v>
      </c>
      <c r="D6" s="247">
        <v>2024</v>
      </c>
      <c r="E6" s="247">
        <v>2025</v>
      </c>
      <c r="F6" s="247">
        <v>2026</v>
      </c>
    </row>
    <row r="7" spans="1:6" x14ac:dyDescent="0.2">
      <c r="A7" s="248" t="s">
        <v>670</v>
      </c>
      <c r="B7" s="249" t="s">
        <v>671</v>
      </c>
      <c r="C7" s="250">
        <f>'4. Önkormányzat+int összesen'!AA25-'4. Önkormányzat+int összesen'!AA38</f>
        <v>420000000</v>
      </c>
      <c r="D7" s="250">
        <v>420000000</v>
      </c>
      <c r="E7" s="250">
        <f t="shared" ref="E7:F7" si="0">D7</f>
        <v>420000000</v>
      </c>
      <c r="F7" s="250">
        <f t="shared" si="0"/>
        <v>420000000</v>
      </c>
    </row>
    <row r="8" spans="1:6" x14ac:dyDescent="0.2">
      <c r="A8" s="248" t="s">
        <v>672</v>
      </c>
      <c r="B8" s="249" t="s">
        <v>99</v>
      </c>
      <c r="C8" s="250">
        <f>'7.0 önkormányzat össz'!F49</f>
        <v>1336833</v>
      </c>
      <c r="D8" s="250"/>
      <c r="E8" s="250"/>
      <c r="F8" s="250"/>
    </row>
    <row r="9" spans="1:6" x14ac:dyDescent="0.2">
      <c r="A9" s="248" t="s">
        <v>673</v>
      </c>
      <c r="B9" s="249" t="s">
        <v>674</v>
      </c>
      <c r="C9" s="250">
        <f>'4. Önkormányzat+int összesen'!AA38</f>
        <v>14000000</v>
      </c>
      <c r="D9" s="250">
        <f>C9</f>
        <v>14000000</v>
      </c>
      <c r="E9" s="250">
        <f t="shared" ref="E9:F9" si="1">D9</f>
        <v>14000000</v>
      </c>
      <c r="F9" s="250">
        <f t="shared" si="1"/>
        <v>14000000</v>
      </c>
    </row>
    <row r="10" spans="1:6" x14ac:dyDescent="0.2">
      <c r="A10" s="248" t="s">
        <v>675</v>
      </c>
      <c r="B10" s="249" t="s">
        <v>699</v>
      </c>
      <c r="C10" s="250">
        <v>0</v>
      </c>
      <c r="D10" s="250"/>
      <c r="E10" s="250"/>
      <c r="F10" s="250"/>
    </row>
    <row r="11" spans="1:6" ht="25.5" x14ac:dyDescent="0.2">
      <c r="A11" s="248" t="s">
        <v>676</v>
      </c>
      <c r="B11" s="249" t="s">
        <v>677</v>
      </c>
      <c r="C11" s="250">
        <v>0</v>
      </c>
      <c r="D11" s="250"/>
      <c r="E11" s="250"/>
      <c r="F11" s="250"/>
    </row>
    <row r="12" spans="1:6" x14ac:dyDescent="0.2">
      <c r="A12" s="248" t="s">
        <v>678</v>
      </c>
      <c r="B12" s="249" t="s">
        <v>679</v>
      </c>
      <c r="C12" s="250"/>
      <c r="D12" s="250"/>
      <c r="E12" s="250"/>
      <c r="F12" s="250"/>
    </row>
    <row r="13" spans="1:6" x14ac:dyDescent="0.2">
      <c r="A13" s="248" t="s">
        <v>680</v>
      </c>
      <c r="B13" s="249" t="s">
        <v>681</v>
      </c>
      <c r="C13" s="250"/>
      <c r="D13" s="250"/>
      <c r="E13" s="250"/>
      <c r="F13" s="250"/>
    </row>
    <row r="14" spans="1:6" x14ac:dyDescent="0.2">
      <c r="A14" s="251" t="s">
        <v>682</v>
      </c>
      <c r="B14" s="252" t="s">
        <v>683</v>
      </c>
      <c r="C14" s="253">
        <f>SUM(C7:C13)</f>
        <v>435336833</v>
      </c>
      <c r="D14" s="253">
        <f>SUM(D7:D13)</f>
        <v>434000000</v>
      </c>
      <c r="E14" s="253">
        <f t="shared" ref="E14:F14" si="2">SUM(E7:E13)</f>
        <v>434000000</v>
      </c>
      <c r="F14" s="253">
        <f t="shared" si="2"/>
        <v>434000000</v>
      </c>
    </row>
    <row r="15" spans="1:6" x14ac:dyDescent="0.2">
      <c r="A15" s="254" t="s">
        <v>684</v>
      </c>
      <c r="B15" s="255" t="s">
        <v>685</v>
      </c>
      <c r="C15" s="256">
        <f>C14*0.5</f>
        <v>217668416.5</v>
      </c>
      <c r="D15" s="256">
        <f t="shared" ref="D15:F15" si="3">D14*0.5</f>
        <v>217000000</v>
      </c>
      <c r="E15" s="256">
        <f t="shared" si="3"/>
        <v>217000000</v>
      </c>
      <c r="F15" s="256">
        <f t="shared" si="3"/>
        <v>217000000</v>
      </c>
    </row>
    <row r="16" spans="1:6" ht="25.5" x14ac:dyDescent="0.2">
      <c r="A16" s="251" t="s">
        <v>520</v>
      </c>
      <c r="B16" s="252" t="s">
        <v>686</v>
      </c>
      <c r="C16" s="253">
        <f>SUM(C17:C23)</f>
        <v>0</v>
      </c>
      <c r="D16" s="253">
        <f>SUM(D17:D23)</f>
        <v>0</v>
      </c>
      <c r="E16" s="253">
        <f>SUM(E17:E23)</f>
        <v>0</v>
      </c>
      <c r="F16" s="253">
        <f>SUM(F17:F23)</f>
        <v>0</v>
      </c>
    </row>
    <row r="17" spans="1:6" ht="15" x14ac:dyDescent="0.2">
      <c r="A17" s="248" t="s">
        <v>521</v>
      </c>
      <c r="B17" s="249" t="s">
        <v>1563</v>
      </c>
      <c r="D17" s="670"/>
      <c r="E17" s="250"/>
      <c r="F17" s="250"/>
    </row>
    <row r="18" spans="1:6" x14ac:dyDescent="0.2">
      <c r="A18" s="248" t="s">
        <v>522</v>
      </c>
      <c r="B18" s="249" t="s">
        <v>687</v>
      </c>
      <c r="C18" s="250"/>
      <c r="D18" s="250"/>
      <c r="E18" s="250"/>
      <c r="F18" s="250"/>
    </row>
    <row r="19" spans="1:6" x14ac:dyDescent="0.2">
      <c r="A19" s="248" t="s">
        <v>523</v>
      </c>
      <c r="B19" s="249" t="s">
        <v>688</v>
      </c>
      <c r="C19" s="250"/>
      <c r="D19" s="250"/>
      <c r="E19" s="250"/>
      <c r="F19" s="250"/>
    </row>
    <row r="20" spans="1:6" x14ac:dyDescent="0.2">
      <c r="A20" s="248" t="s">
        <v>621</v>
      </c>
      <c r="B20" s="249" t="s">
        <v>689</v>
      </c>
      <c r="C20" s="250"/>
      <c r="D20" s="250"/>
      <c r="E20" s="250"/>
      <c r="F20" s="250"/>
    </row>
    <row r="21" spans="1:6" x14ac:dyDescent="0.2">
      <c r="A21" s="248" t="s">
        <v>524</v>
      </c>
      <c r="B21" s="249" t="s">
        <v>690</v>
      </c>
      <c r="C21" s="250"/>
      <c r="D21" s="250"/>
      <c r="E21" s="250"/>
      <c r="F21" s="250"/>
    </row>
    <row r="22" spans="1:6" x14ac:dyDescent="0.2">
      <c r="A22" s="248" t="s">
        <v>525</v>
      </c>
      <c r="B22" s="249" t="s">
        <v>691</v>
      </c>
      <c r="C22" s="250"/>
      <c r="D22" s="250"/>
      <c r="E22" s="250"/>
      <c r="F22" s="250"/>
    </row>
    <row r="23" spans="1:6" x14ac:dyDescent="0.2">
      <c r="A23" s="248" t="s">
        <v>526</v>
      </c>
      <c r="B23" s="249" t="s">
        <v>692</v>
      </c>
      <c r="C23" s="250"/>
      <c r="D23" s="250"/>
      <c r="E23" s="250"/>
      <c r="F23" s="250"/>
    </row>
    <row r="24" spans="1:6" ht="25.5" x14ac:dyDescent="0.2">
      <c r="A24" s="251" t="s">
        <v>527</v>
      </c>
      <c r="B24" s="252" t="s">
        <v>693</v>
      </c>
      <c r="C24" s="253">
        <f>SUM(C25:C33)</f>
        <v>13140000</v>
      </c>
      <c r="D24" s="253">
        <f>SUM(D25:D33)</f>
        <v>83980000</v>
      </c>
      <c r="E24" s="253">
        <f>SUM(E25:E33)</f>
        <v>0</v>
      </c>
      <c r="F24" s="253">
        <f>SUM(F25:F33)</f>
        <v>0</v>
      </c>
    </row>
    <row r="25" spans="1:6" ht="15" x14ac:dyDescent="0.2">
      <c r="A25" s="248" t="s">
        <v>528</v>
      </c>
      <c r="B25" s="249" t="s">
        <v>1564</v>
      </c>
      <c r="C25" s="250">
        <v>0</v>
      </c>
      <c r="D25" s="670">
        <v>80000000</v>
      </c>
      <c r="E25" s="250">
        <v>0</v>
      </c>
      <c r="F25" s="250">
        <v>0</v>
      </c>
    </row>
    <row r="26" spans="1:6" ht="17.25" customHeight="1" x14ac:dyDescent="0.2">
      <c r="A26" s="248" t="s">
        <v>529</v>
      </c>
      <c r="B26" s="249" t="s">
        <v>1565</v>
      </c>
      <c r="C26" s="250">
        <v>11940000</v>
      </c>
      <c r="D26" s="250">
        <v>3980000</v>
      </c>
      <c r="E26" s="250">
        <v>0</v>
      </c>
      <c r="F26" s="250">
        <v>0</v>
      </c>
    </row>
    <row r="27" spans="1:6" ht="19.5" customHeight="1" x14ac:dyDescent="0.2">
      <c r="A27" s="248" t="s">
        <v>530</v>
      </c>
      <c r="B27" s="249" t="s">
        <v>1566</v>
      </c>
      <c r="C27" s="250">
        <v>1200000</v>
      </c>
      <c r="D27" s="250">
        <v>0</v>
      </c>
      <c r="E27" s="250">
        <v>0</v>
      </c>
      <c r="F27" s="250">
        <v>0</v>
      </c>
    </row>
    <row r="28" spans="1:6" ht="19.5" customHeight="1" x14ac:dyDescent="0.2">
      <c r="A28" s="248" t="s">
        <v>531</v>
      </c>
      <c r="B28" s="249" t="s">
        <v>1616</v>
      </c>
      <c r="C28" s="250"/>
      <c r="D28" s="250"/>
      <c r="E28" s="250"/>
      <c r="F28" s="250"/>
    </row>
    <row r="29" spans="1:6" ht="19.5" customHeight="1" x14ac:dyDescent="0.2">
      <c r="A29" s="248" t="s">
        <v>532</v>
      </c>
      <c r="B29" s="249" t="s">
        <v>688</v>
      </c>
      <c r="C29" s="250"/>
      <c r="D29" s="250"/>
      <c r="E29" s="250"/>
      <c r="F29" s="250"/>
    </row>
    <row r="30" spans="1:6" ht="15.75" customHeight="1" x14ac:dyDescent="0.2">
      <c r="A30" s="248" t="s">
        <v>694</v>
      </c>
      <c r="B30" s="249" t="s">
        <v>689</v>
      </c>
      <c r="C30" s="250"/>
      <c r="D30" s="250"/>
      <c r="E30" s="250"/>
      <c r="F30" s="250"/>
    </row>
    <row r="31" spans="1:6" x14ac:dyDescent="0.2">
      <c r="A31" s="248" t="s">
        <v>695</v>
      </c>
      <c r="B31" s="249" t="s">
        <v>690</v>
      </c>
      <c r="C31" s="250"/>
      <c r="D31" s="250"/>
      <c r="E31" s="250"/>
      <c r="F31" s="250"/>
    </row>
    <row r="32" spans="1:6" x14ac:dyDescent="0.2">
      <c r="A32" s="248" t="s">
        <v>533</v>
      </c>
      <c r="B32" s="249" t="s">
        <v>691</v>
      </c>
      <c r="C32" s="250"/>
      <c r="D32" s="250"/>
      <c r="E32" s="250"/>
      <c r="F32" s="250"/>
    </row>
    <row r="33" spans="1:6" x14ac:dyDescent="0.2">
      <c r="A33" s="248" t="s">
        <v>534</v>
      </c>
      <c r="B33" s="249" t="s">
        <v>696</v>
      </c>
      <c r="C33" s="250"/>
      <c r="D33" s="250"/>
      <c r="E33" s="250"/>
      <c r="F33" s="250"/>
    </row>
    <row r="34" spans="1:6" x14ac:dyDescent="0.2">
      <c r="A34" s="863" t="s">
        <v>1390</v>
      </c>
      <c r="B34" s="255" t="s">
        <v>697</v>
      </c>
      <c r="C34" s="256">
        <f>C16+C24</f>
        <v>13140000</v>
      </c>
      <c r="D34" s="256">
        <f>D16+D24</f>
        <v>83980000</v>
      </c>
      <c r="E34" s="256">
        <f>E16+E24</f>
        <v>0</v>
      </c>
      <c r="F34" s="256">
        <f>F16+F24</f>
        <v>0</v>
      </c>
    </row>
    <row r="35" spans="1:6" x14ac:dyDescent="0.2">
      <c r="A35" s="257">
        <v>29</v>
      </c>
      <c r="B35" s="258" t="s">
        <v>698</v>
      </c>
      <c r="C35" s="259">
        <f>C15-C34</f>
        <v>204528416.5</v>
      </c>
      <c r="D35" s="259">
        <f>D15-D34</f>
        <v>133020000</v>
      </c>
      <c r="E35" s="259">
        <f>E15-E34</f>
        <v>217000000</v>
      </c>
      <c r="F35" s="259">
        <f>F15-F34</f>
        <v>217000000</v>
      </c>
    </row>
  </sheetData>
  <mergeCells count="2">
    <mergeCell ref="D5:E5"/>
    <mergeCell ref="A1:F1"/>
  </mergeCells>
  <phoneticPr fontId="62" type="noConversion"/>
  <pageMargins left="0.55118110236220474" right="0.15748031496062992" top="0.27559055118110237" bottom="0.43307086614173229" header="0.31496062992125984" footer="0.31496062992125984"/>
  <pageSetup paperSize="9" scale="73" orientation="portrait" horizontalDpi="300" verticalDpi="300" r:id="rId1"/>
  <headerFooter>
    <oddFooter>&amp;R&amp;P</oddFooter>
  </headerFooter>
  <colBreaks count="1" manualBreakCount="1">
    <brk id="6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P88"/>
  <sheetViews>
    <sheetView view="pageBreakPreview" zoomScale="60" zoomScaleNormal="100" workbookViewId="0">
      <pane xSplit="3" ySplit="6" topLeftCell="D61" activePane="bottomRight" state="frozen"/>
      <selection pane="topRight" activeCell="D1" sqref="D1"/>
      <selection pane="bottomLeft" activeCell="A6" sqref="A6"/>
      <selection pane="bottomRight" activeCell="O75" sqref="O75"/>
    </sheetView>
  </sheetViews>
  <sheetFormatPr defaultRowHeight="15" x14ac:dyDescent="0.25"/>
  <cols>
    <col min="1" max="1" width="4.5703125" customWidth="1"/>
    <col min="2" max="2" width="12.5703125" customWidth="1"/>
    <col min="3" max="3" width="56.140625" customWidth="1"/>
    <col min="4" max="4" width="14" customWidth="1"/>
    <col min="5" max="5" width="11.5703125" style="348" customWidth="1"/>
    <col min="6" max="6" width="13.85546875" customWidth="1"/>
    <col min="7" max="7" width="9.5703125" customWidth="1"/>
    <col min="8" max="8" width="13.42578125" customWidth="1"/>
    <col min="9" max="9" width="13.85546875" customWidth="1"/>
    <col min="10" max="10" width="9.5703125" customWidth="1"/>
    <col min="11" max="13" width="13.42578125" customWidth="1"/>
    <col min="14" max="14" width="13.5703125" customWidth="1"/>
    <col min="15" max="15" width="17.28515625" customWidth="1"/>
    <col min="16" max="16" width="15.85546875" customWidth="1"/>
    <col min="19" max="19" width="10.85546875" bestFit="1" customWidth="1"/>
    <col min="251" max="251" width="7.28515625" customWidth="1"/>
    <col min="252" max="252" width="12.5703125" customWidth="1"/>
    <col min="253" max="253" width="78.85546875" customWidth="1"/>
    <col min="254" max="254" width="15.28515625" customWidth="1"/>
    <col min="255" max="255" width="13.85546875" customWidth="1"/>
    <col min="256" max="256" width="6.5703125" customWidth="1"/>
    <col min="257" max="257" width="11.42578125" customWidth="1"/>
    <col min="258" max="258" width="11.140625" bestFit="1" customWidth="1"/>
    <col min="507" max="507" width="7.28515625" customWidth="1"/>
    <col min="508" max="508" width="12.5703125" customWidth="1"/>
    <col min="509" max="509" width="78.85546875" customWidth="1"/>
    <col min="510" max="510" width="15.28515625" customWidth="1"/>
    <col min="511" max="511" width="13.85546875" customWidth="1"/>
    <col min="512" max="512" width="6.5703125" customWidth="1"/>
    <col min="513" max="513" width="11.42578125" customWidth="1"/>
    <col min="514" max="514" width="11.140625" bestFit="1" customWidth="1"/>
    <col min="763" max="763" width="7.28515625" customWidth="1"/>
    <col min="764" max="764" width="12.5703125" customWidth="1"/>
    <col min="765" max="765" width="78.85546875" customWidth="1"/>
    <col min="766" max="766" width="15.28515625" customWidth="1"/>
    <col min="767" max="767" width="13.85546875" customWidth="1"/>
    <col min="768" max="768" width="6.5703125" customWidth="1"/>
    <col min="769" max="769" width="11.42578125" customWidth="1"/>
    <col min="770" max="770" width="11.140625" bestFit="1" customWidth="1"/>
    <col min="1019" max="1019" width="7.28515625" customWidth="1"/>
    <col min="1020" max="1020" width="12.5703125" customWidth="1"/>
    <col min="1021" max="1021" width="78.85546875" customWidth="1"/>
    <col min="1022" max="1022" width="15.28515625" customWidth="1"/>
    <col min="1023" max="1023" width="13.85546875" customWidth="1"/>
    <col min="1024" max="1024" width="6.5703125" customWidth="1"/>
    <col min="1025" max="1025" width="11.42578125" customWidth="1"/>
    <col min="1026" max="1026" width="11.140625" bestFit="1" customWidth="1"/>
    <col min="1275" max="1275" width="7.28515625" customWidth="1"/>
    <col min="1276" max="1276" width="12.5703125" customWidth="1"/>
    <col min="1277" max="1277" width="78.85546875" customWidth="1"/>
    <col min="1278" max="1278" width="15.28515625" customWidth="1"/>
    <col min="1279" max="1279" width="13.85546875" customWidth="1"/>
    <col min="1280" max="1280" width="6.5703125" customWidth="1"/>
    <col min="1281" max="1281" width="11.42578125" customWidth="1"/>
    <col min="1282" max="1282" width="11.140625" bestFit="1" customWidth="1"/>
    <col min="1531" max="1531" width="7.28515625" customWidth="1"/>
    <col min="1532" max="1532" width="12.5703125" customWidth="1"/>
    <col min="1533" max="1533" width="78.85546875" customWidth="1"/>
    <col min="1534" max="1534" width="15.28515625" customWidth="1"/>
    <col min="1535" max="1535" width="13.85546875" customWidth="1"/>
    <col min="1536" max="1536" width="6.5703125" customWidth="1"/>
    <col min="1537" max="1537" width="11.42578125" customWidth="1"/>
    <col min="1538" max="1538" width="11.140625" bestFit="1" customWidth="1"/>
    <col min="1787" max="1787" width="7.28515625" customWidth="1"/>
    <col min="1788" max="1788" width="12.5703125" customWidth="1"/>
    <col min="1789" max="1789" width="78.85546875" customWidth="1"/>
    <col min="1790" max="1790" width="15.28515625" customWidth="1"/>
    <col min="1791" max="1791" width="13.85546875" customWidth="1"/>
    <col min="1792" max="1792" width="6.5703125" customWidth="1"/>
    <col min="1793" max="1793" width="11.42578125" customWidth="1"/>
    <col min="1794" max="1794" width="11.140625" bestFit="1" customWidth="1"/>
    <col min="2043" max="2043" width="7.28515625" customWidth="1"/>
    <col min="2044" max="2044" width="12.5703125" customWidth="1"/>
    <col min="2045" max="2045" width="78.85546875" customWidth="1"/>
    <col min="2046" max="2046" width="15.28515625" customWidth="1"/>
    <col min="2047" max="2047" width="13.85546875" customWidth="1"/>
    <col min="2048" max="2048" width="6.5703125" customWidth="1"/>
    <col min="2049" max="2049" width="11.42578125" customWidth="1"/>
    <col min="2050" max="2050" width="11.140625" bestFit="1" customWidth="1"/>
    <col min="2299" max="2299" width="7.28515625" customWidth="1"/>
    <col min="2300" max="2300" width="12.5703125" customWidth="1"/>
    <col min="2301" max="2301" width="78.85546875" customWidth="1"/>
    <col min="2302" max="2302" width="15.28515625" customWidth="1"/>
    <col min="2303" max="2303" width="13.85546875" customWidth="1"/>
    <col min="2304" max="2304" width="6.5703125" customWidth="1"/>
    <col min="2305" max="2305" width="11.42578125" customWidth="1"/>
    <col min="2306" max="2306" width="11.140625" bestFit="1" customWidth="1"/>
    <col min="2555" max="2555" width="7.28515625" customWidth="1"/>
    <col min="2556" max="2556" width="12.5703125" customWidth="1"/>
    <col min="2557" max="2557" width="78.85546875" customWidth="1"/>
    <col min="2558" max="2558" width="15.28515625" customWidth="1"/>
    <col min="2559" max="2559" width="13.85546875" customWidth="1"/>
    <col min="2560" max="2560" width="6.5703125" customWidth="1"/>
    <col min="2561" max="2561" width="11.42578125" customWidth="1"/>
    <col min="2562" max="2562" width="11.140625" bestFit="1" customWidth="1"/>
    <col min="2811" max="2811" width="7.28515625" customWidth="1"/>
    <col min="2812" max="2812" width="12.5703125" customWidth="1"/>
    <col min="2813" max="2813" width="78.85546875" customWidth="1"/>
    <col min="2814" max="2814" width="15.28515625" customWidth="1"/>
    <col min="2815" max="2815" width="13.85546875" customWidth="1"/>
    <col min="2816" max="2816" width="6.5703125" customWidth="1"/>
    <col min="2817" max="2817" width="11.42578125" customWidth="1"/>
    <col min="2818" max="2818" width="11.140625" bestFit="1" customWidth="1"/>
    <col min="3067" max="3067" width="7.28515625" customWidth="1"/>
    <col min="3068" max="3068" width="12.5703125" customWidth="1"/>
    <col min="3069" max="3069" width="78.85546875" customWidth="1"/>
    <col min="3070" max="3070" width="15.28515625" customWidth="1"/>
    <col min="3071" max="3071" width="13.85546875" customWidth="1"/>
    <col min="3072" max="3072" width="6.5703125" customWidth="1"/>
    <col min="3073" max="3073" width="11.42578125" customWidth="1"/>
    <col min="3074" max="3074" width="11.140625" bestFit="1" customWidth="1"/>
    <col min="3323" max="3323" width="7.28515625" customWidth="1"/>
    <col min="3324" max="3324" width="12.5703125" customWidth="1"/>
    <col min="3325" max="3325" width="78.85546875" customWidth="1"/>
    <col min="3326" max="3326" width="15.28515625" customWidth="1"/>
    <col min="3327" max="3327" width="13.85546875" customWidth="1"/>
    <col min="3328" max="3328" width="6.5703125" customWidth="1"/>
    <col min="3329" max="3329" width="11.42578125" customWidth="1"/>
    <col min="3330" max="3330" width="11.140625" bestFit="1" customWidth="1"/>
    <col min="3579" max="3579" width="7.28515625" customWidth="1"/>
    <col min="3580" max="3580" width="12.5703125" customWidth="1"/>
    <col min="3581" max="3581" width="78.85546875" customWidth="1"/>
    <col min="3582" max="3582" width="15.28515625" customWidth="1"/>
    <col min="3583" max="3583" width="13.85546875" customWidth="1"/>
    <col min="3584" max="3584" width="6.5703125" customWidth="1"/>
    <col min="3585" max="3585" width="11.42578125" customWidth="1"/>
    <col min="3586" max="3586" width="11.140625" bestFit="1" customWidth="1"/>
    <col min="3835" max="3835" width="7.28515625" customWidth="1"/>
    <col min="3836" max="3836" width="12.5703125" customWidth="1"/>
    <col min="3837" max="3837" width="78.85546875" customWidth="1"/>
    <col min="3838" max="3838" width="15.28515625" customWidth="1"/>
    <col min="3839" max="3839" width="13.85546875" customWidth="1"/>
    <col min="3840" max="3840" width="6.5703125" customWidth="1"/>
    <col min="3841" max="3841" width="11.42578125" customWidth="1"/>
    <col min="3842" max="3842" width="11.140625" bestFit="1" customWidth="1"/>
    <col min="4091" max="4091" width="7.28515625" customWidth="1"/>
    <col min="4092" max="4092" width="12.5703125" customWidth="1"/>
    <col min="4093" max="4093" width="78.85546875" customWidth="1"/>
    <col min="4094" max="4094" width="15.28515625" customWidth="1"/>
    <col min="4095" max="4095" width="13.85546875" customWidth="1"/>
    <col min="4096" max="4096" width="6.5703125" customWidth="1"/>
    <col min="4097" max="4097" width="11.42578125" customWidth="1"/>
    <col min="4098" max="4098" width="11.140625" bestFit="1" customWidth="1"/>
    <col min="4347" max="4347" width="7.28515625" customWidth="1"/>
    <col min="4348" max="4348" width="12.5703125" customWidth="1"/>
    <col min="4349" max="4349" width="78.85546875" customWidth="1"/>
    <col min="4350" max="4350" width="15.28515625" customWidth="1"/>
    <col min="4351" max="4351" width="13.85546875" customWidth="1"/>
    <col min="4352" max="4352" width="6.5703125" customWidth="1"/>
    <col min="4353" max="4353" width="11.42578125" customWidth="1"/>
    <col min="4354" max="4354" width="11.140625" bestFit="1" customWidth="1"/>
    <col min="4603" max="4603" width="7.28515625" customWidth="1"/>
    <col min="4604" max="4604" width="12.5703125" customWidth="1"/>
    <col min="4605" max="4605" width="78.85546875" customWidth="1"/>
    <col min="4606" max="4606" width="15.28515625" customWidth="1"/>
    <col min="4607" max="4607" width="13.85546875" customWidth="1"/>
    <col min="4608" max="4608" width="6.5703125" customWidth="1"/>
    <col min="4609" max="4609" width="11.42578125" customWidth="1"/>
    <col min="4610" max="4610" width="11.140625" bestFit="1" customWidth="1"/>
    <col min="4859" max="4859" width="7.28515625" customWidth="1"/>
    <col min="4860" max="4860" width="12.5703125" customWidth="1"/>
    <col min="4861" max="4861" width="78.85546875" customWidth="1"/>
    <col min="4862" max="4862" width="15.28515625" customWidth="1"/>
    <col min="4863" max="4863" width="13.85546875" customWidth="1"/>
    <col min="4864" max="4864" width="6.5703125" customWidth="1"/>
    <col min="4865" max="4865" width="11.42578125" customWidth="1"/>
    <col min="4866" max="4866" width="11.140625" bestFit="1" customWidth="1"/>
    <col min="5115" max="5115" width="7.28515625" customWidth="1"/>
    <col min="5116" max="5116" width="12.5703125" customWidth="1"/>
    <col min="5117" max="5117" width="78.85546875" customWidth="1"/>
    <col min="5118" max="5118" width="15.28515625" customWidth="1"/>
    <col min="5119" max="5119" width="13.85546875" customWidth="1"/>
    <col min="5120" max="5120" width="6.5703125" customWidth="1"/>
    <col min="5121" max="5121" width="11.42578125" customWidth="1"/>
    <col min="5122" max="5122" width="11.140625" bestFit="1" customWidth="1"/>
    <col min="5371" max="5371" width="7.28515625" customWidth="1"/>
    <col min="5372" max="5372" width="12.5703125" customWidth="1"/>
    <col min="5373" max="5373" width="78.85546875" customWidth="1"/>
    <col min="5374" max="5374" width="15.28515625" customWidth="1"/>
    <col min="5375" max="5375" width="13.85546875" customWidth="1"/>
    <col min="5376" max="5376" width="6.5703125" customWidth="1"/>
    <col min="5377" max="5377" width="11.42578125" customWidth="1"/>
    <col min="5378" max="5378" width="11.140625" bestFit="1" customWidth="1"/>
    <col min="5627" max="5627" width="7.28515625" customWidth="1"/>
    <col min="5628" max="5628" width="12.5703125" customWidth="1"/>
    <col min="5629" max="5629" width="78.85546875" customWidth="1"/>
    <col min="5630" max="5630" width="15.28515625" customWidth="1"/>
    <col min="5631" max="5631" width="13.85546875" customWidth="1"/>
    <col min="5632" max="5632" width="6.5703125" customWidth="1"/>
    <col min="5633" max="5633" width="11.42578125" customWidth="1"/>
    <col min="5634" max="5634" width="11.140625" bestFit="1" customWidth="1"/>
    <col min="5883" max="5883" width="7.28515625" customWidth="1"/>
    <col min="5884" max="5884" width="12.5703125" customWidth="1"/>
    <col min="5885" max="5885" width="78.85546875" customWidth="1"/>
    <col min="5886" max="5886" width="15.28515625" customWidth="1"/>
    <col min="5887" max="5887" width="13.85546875" customWidth="1"/>
    <col min="5888" max="5888" width="6.5703125" customWidth="1"/>
    <col min="5889" max="5889" width="11.42578125" customWidth="1"/>
    <col min="5890" max="5890" width="11.140625" bestFit="1" customWidth="1"/>
    <col min="6139" max="6139" width="7.28515625" customWidth="1"/>
    <col min="6140" max="6140" width="12.5703125" customWidth="1"/>
    <col min="6141" max="6141" width="78.85546875" customWidth="1"/>
    <col min="6142" max="6142" width="15.28515625" customWidth="1"/>
    <col min="6143" max="6143" width="13.85546875" customWidth="1"/>
    <col min="6144" max="6144" width="6.5703125" customWidth="1"/>
    <col min="6145" max="6145" width="11.42578125" customWidth="1"/>
    <col min="6146" max="6146" width="11.140625" bestFit="1" customWidth="1"/>
    <col min="6395" max="6395" width="7.28515625" customWidth="1"/>
    <col min="6396" max="6396" width="12.5703125" customWidth="1"/>
    <col min="6397" max="6397" width="78.85546875" customWidth="1"/>
    <col min="6398" max="6398" width="15.28515625" customWidth="1"/>
    <col min="6399" max="6399" width="13.85546875" customWidth="1"/>
    <col min="6400" max="6400" width="6.5703125" customWidth="1"/>
    <col min="6401" max="6401" width="11.42578125" customWidth="1"/>
    <col min="6402" max="6402" width="11.140625" bestFit="1" customWidth="1"/>
    <col min="6651" max="6651" width="7.28515625" customWidth="1"/>
    <col min="6652" max="6652" width="12.5703125" customWidth="1"/>
    <col min="6653" max="6653" width="78.85546875" customWidth="1"/>
    <col min="6654" max="6654" width="15.28515625" customWidth="1"/>
    <col min="6655" max="6655" width="13.85546875" customWidth="1"/>
    <col min="6656" max="6656" width="6.5703125" customWidth="1"/>
    <col min="6657" max="6657" width="11.42578125" customWidth="1"/>
    <col min="6658" max="6658" width="11.140625" bestFit="1" customWidth="1"/>
    <col min="6907" max="6907" width="7.28515625" customWidth="1"/>
    <col min="6908" max="6908" width="12.5703125" customWidth="1"/>
    <col min="6909" max="6909" width="78.85546875" customWidth="1"/>
    <col min="6910" max="6910" width="15.28515625" customWidth="1"/>
    <col min="6911" max="6911" width="13.85546875" customWidth="1"/>
    <col min="6912" max="6912" width="6.5703125" customWidth="1"/>
    <col min="6913" max="6913" width="11.42578125" customWidth="1"/>
    <col min="6914" max="6914" width="11.140625" bestFit="1" customWidth="1"/>
    <col min="7163" max="7163" width="7.28515625" customWidth="1"/>
    <col min="7164" max="7164" width="12.5703125" customWidth="1"/>
    <col min="7165" max="7165" width="78.85546875" customWidth="1"/>
    <col min="7166" max="7166" width="15.28515625" customWidth="1"/>
    <col min="7167" max="7167" width="13.85546875" customWidth="1"/>
    <col min="7168" max="7168" width="6.5703125" customWidth="1"/>
    <col min="7169" max="7169" width="11.42578125" customWidth="1"/>
    <col min="7170" max="7170" width="11.140625" bestFit="1" customWidth="1"/>
    <col min="7419" max="7419" width="7.28515625" customWidth="1"/>
    <col min="7420" max="7420" width="12.5703125" customWidth="1"/>
    <col min="7421" max="7421" width="78.85546875" customWidth="1"/>
    <col min="7422" max="7422" width="15.28515625" customWidth="1"/>
    <col min="7423" max="7423" width="13.85546875" customWidth="1"/>
    <col min="7424" max="7424" width="6.5703125" customWidth="1"/>
    <col min="7425" max="7425" width="11.42578125" customWidth="1"/>
    <col min="7426" max="7426" width="11.140625" bestFit="1" customWidth="1"/>
    <col min="7675" max="7675" width="7.28515625" customWidth="1"/>
    <col min="7676" max="7676" width="12.5703125" customWidth="1"/>
    <col min="7677" max="7677" width="78.85546875" customWidth="1"/>
    <col min="7678" max="7678" width="15.28515625" customWidth="1"/>
    <col min="7679" max="7679" width="13.85546875" customWidth="1"/>
    <col min="7680" max="7680" width="6.5703125" customWidth="1"/>
    <col min="7681" max="7681" width="11.42578125" customWidth="1"/>
    <col min="7682" max="7682" width="11.140625" bestFit="1" customWidth="1"/>
    <col min="7931" max="7931" width="7.28515625" customWidth="1"/>
    <col min="7932" max="7932" width="12.5703125" customWidth="1"/>
    <col min="7933" max="7933" width="78.85546875" customWidth="1"/>
    <col min="7934" max="7934" width="15.28515625" customWidth="1"/>
    <col min="7935" max="7935" width="13.85546875" customWidth="1"/>
    <col min="7936" max="7936" width="6.5703125" customWidth="1"/>
    <col min="7937" max="7937" width="11.42578125" customWidth="1"/>
    <col min="7938" max="7938" width="11.140625" bestFit="1" customWidth="1"/>
    <col min="8187" max="8187" width="7.28515625" customWidth="1"/>
    <col min="8188" max="8188" width="12.5703125" customWidth="1"/>
    <col min="8189" max="8189" width="78.85546875" customWidth="1"/>
    <col min="8190" max="8190" width="15.28515625" customWidth="1"/>
    <col min="8191" max="8191" width="13.85546875" customWidth="1"/>
    <col min="8192" max="8192" width="6.5703125" customWidth="1"/>
    <col min="8193" max="8193" width="11.42578125" customWidth="1"/>
    <col min="8194" max="8194" width="11.140625" bestFit="1" customWidth="1"/>
    <col min="8443" max="8443" width="7.28515625" customWidth="1"/>
    <col min="8444" max="8444" width="12.5703125" customWidth="1"/>
    <col min="8445" max="8445" width="78.85546875" customWidth="1"/>
    <col min="8446" max="8446" width="15.28515625" customWidth="1"/>
    <col min="8447" max="8447" width="13.85546875" customWidth="1"/>
    <col min="8448" max="8448" width="6.5703125" customWidth="1"/>
    <col min="8449" max="8449" width="11.42578125" customWidth="1"/>
    <col min="8450" max="8450" width="11.140625" bestFit="1" customWidth="1"/>
    <col min="8699" max="8699" width="7.28515625" customWidth="1"/>
    <col min="8700" max="8700" width="12.5703125" customWidth="1"/>
    <col min="8701" max="8701" width="78.85546875" customWidth="1"/>
    <col min="8702" max="8702" width="15.28515625" customWidth="1"/>
    <col min="8703" max="8703" width="13.85546875" customWidth="1"/>
    <col min="8704" max="8704" width="6.5703125" customWidth="1"/>
    <col min="8705" max="8705" width="11.42578125" customWidth="1"/>
    <col min="8706" max="8706" width="11.140625" bestFit="1" customWidth="1"/>
    <col min="8955" max="8955" width="7.28515625" customWidth="1"/>
    <col min="8956" max="8956" width="12.5703125" customWidth="1"/>
    <col min="8957" max="8957" width="78.85546875" customWidth="1"/>
    <col min="8958" max="8958" width="15.28515625" customWidth="1"/>
    <col min="8959" max="8959" width="13.85546875" customWidth="1"/>
    <col min="8960" max="8960" width="6.5703125" customWidth="1"/>
    <col min="8961" max="8961" width="11.42578125" customWidth="1"/>
    <col min="8962" max="8962" width="11.140625" bestFit="1" customWidth="1"/>
    <col min="9211" max="9211" width="7.28515625" customWidth="1"/>
    <col min="9212" max="9212" width="12.5703125" customWidth="1"/>
    <col min="9213" max="9213" width="78.85546875" customWidth="1"/>
    <col min="9214" max="9214" width="15.28515625" customWidth="1"/>
    <col min="9215" max="9215" width="13.85546875" customWidth="1"/>
    <col min="9216" max="9216" width="6.5703125" customWidth="1"/>
    <col min="9217" max="9217" width="11.42578125" customWidth="1"/>
    <col min="9218" max="9218" width="11.140625" bestFit="1" customWidth="1"/>
    <col min="9467" max="9467" width="7.28515625" customWidth="1"/>
    <col min="9468" max="9468" width="12.5703125" customWidth="1"/>
    <col min="9469" max="9469" width="78.85546875" customWidth="1"/>
    <col min="9470" max="9470" width="15.28515625" customWidth="1"/>
    <col min="9471" max="9471" width="13.85546875" customWidth="1"/>
    <col min="9472" max="9472" width="6.5703125" customWidth="1"/>
    <col min="9473" max="9473" width="11.42578125" customWidth="1"/>
    <col min="9474" max="9474" width="11.140625" bestFit="1" customWidth="1"/>
    <col min="9723" max="9723" width="7.28515625" customWidth="1"/>
    <col min="9724" max="9724" width="12.5703125" customWidth="1"/>
    <col min="9725" max="9725" width="78.85546875" customWidth="1"/>
    <col min="9726" max="9726" width="15.28515625" customWidth="1"/>
    <col min="9727" max="9727" width="13.85546875" customWidth="1"/>
    <col min="9728" max="9728" width="6.5703125" customWidth="1"/>
    <col min="9729" max="9729" width="11.42578125" customWidth="1"/>
    <col min="9730" max="9730" width="11.140625" bestFit="1" customWidth="1"/>
    <col min="9979" max="9979" width="7.28515625" customWidth="1"/>
    <col min="9980" max="9980" width="12.5703125" customWidth="1"/>
    <col min="9981" max="9981" width="78.85546875" customWidth="1"/>
    <col min="9982" max="9982" width="15.28515625" customWidth="1"/>
    <col min="9983" max="9983" width="13.85546875" customWidth="1"/>
    <col min="9984" max="9984" width="6.5703125" customWidth="1"/>
    <col min="9985" max="9985" width="11.42578125" customWidth="1"/>
    <col min="9986" max="9986" width="11.140625" bestFit="1" customWidth="1"/>
    <col min="10235" max="10235" width="7.28515625" customWidth="1"/>
    <col min="10236" max="10236" width="12.5703125" customWidth="1"/>
    <col min="10237" max="10237" width="78.85546875" customWidth="1"/>
    <col min="10238" max="10238" width="15.28515625" customWidth="1"/>
    <col min="10239" max="10239" width="13.85546875" customWidth="1"/>
    <col min="10240" max="10240" width="6.5703125" customWidth="1"/>
    <col min="10241" max="10241" width="11.42578125" customWidth="1"/>
    <col min="10242" max="10242" width="11.140625" bestFit="1" customWidth="1"/>
    <col min="10491" max="10491" width="7.28515625" customWidth="1"/>
    <col min="10492" max="10492" width="12.5703125" customWidth="1"/>
    <col min="10493" max="10493" width="78.85546875" customWidth="1"/>
    <col min="10494" max="10494" width="15.28515625" customWidth="1"/>
    <col min="10495" max="10495" width="13.85546875" customWidth="1"/>
    <col min="10496" max="10496" width="6.5703125" customWidth="1"/>
    <col min="10497" max="10497" width="11.42578125" customWidth="1"/>
    <col min="10498" max="10498" width="11.140625" bestFit="1" customWidth="1"/>
    <col min="10747" max="10747" width="7.28515625" customWidth="1"/>
    <col min="10748" max="10748" width="12.5703125" customWidth="1"/>
    <col min="10749" max="10749" width="78.85546875" customWidth="1"/>
    <col min="10750" max="10750" width="15.28515625" customWidth="1"/>
    <col min="10751" max="10751" width="13.85546875" customWidth="1"/>
    <col min="10752" max="10752" width="6.5703125" customWidth="1"/>
    <col min="10753" max="10753" width="11.42578125" customWidth="1"/>
    <col min="10754" max="10754" width="11.140625" bestFit="1" customWidth="1"/>
    <col min="11003" max="11003" width="7.28515625" customWidth="1"/>
    <col min="11004" max="11004" width="12.5703125" customWidth="1"/>
    <col min="11005" max="11005" width="78.85546875" customWidth="1"/>
    <col min="11006" max="11006" width="15.28515625" customWidth="1"/>
    <col min="11007" max="11007" width="13.85546875" customWidth="1"/>
    <col min="11008" max="11008" width="6.5703125" customWidth="1"/>
    <col min="11009" max="11009" width="11.42578125" customWidth="1"/>
    <col min="11010" max="11010" width="11.140625" bestFit="1" customWidth="1"/>
    <col min="11259" max="11259" width="7.28515625" customWidth="1"/>
    <col min="11260" max="11260" width="12.5703125" customWidth="1"/>
    <col min="11261" max="11261" width="78.85546875" customWidth="1"/>
    <col min="11262" max="11262" width="15.28515625" customWidth="1"/>
    <col min="11263" max="11263" width="13.85546875" customWidth="1"/>
    <col min="11264" max="11264" width="6.5703125" customWidth="1"/>
    <col min="11265" max="11265" width="11.42578125" customWidth="1"/>
    <col min="11266" max="11266" width="11.140625" bestFit="1" customWidth="1"/>
    <col min="11515" max="11515" width="7.28515625" customWidth="1"/>
    <col min="11516" max="11516" width="12.5703125" customWidth="1"/>
    <col min="11517" max="11517" width="78.85546875" customWidth="1"/>
    <col min="11518" max="11518" width="15.28515625" customWidth="1"/>
    <col min="11519" max="11519" width="13.85546875" customWidth="1"/>
    <col min="11520" max="11520" width="6.5703125" customWidth="1"/>
    <col min="11521" max="11521" width="11.42578125" customWidth="1"/>
    <col min="11522" max="11522" width="11.140625" bestFit="1" customWidth="1"/>
    <col min="11771" max="11771" width="7.28515625" customWidth="1"/>
    <col min="11772" max="11772" width="12.5703125" customWidth="1"/>
    <col min="11773" max="11773" width="78.85546875" customWidth="1"/>
    <col min="11774" max="11774" width="15.28515625" customWidth="1"/>
    <col min="11775" max="11775" width="13.85546875" customWidth="1"/>
    <col min="11776" max="11776" width="6.5703125" customWidth="1"/>
    <col min="11777" max="11777" width="11.42578125" customWidth="1"/>
    <col min="11778" max="11778" width="11.140625" bestFit="1" customWidth="1"/>
    <col min="12027" max="12027" width="7.28515625" customWidth="1"/>
    <col min="12028" max="12028" width="12.5703125" customWidth="1"/>
    <col min="12029" max="12029" width="78.85546875" customWidth="1"/>
    <col min="12030" max="12030" width="15.28515625" customWidth="1"/>
    <col min="12031" max="12031" width="13.85546875" customWidth="1"/>
    <col min="12032" max="12032" width="6.5703125" customWidth="1"/>
    <col min="12033" max="12033" width="11.42578125" customWidth="1"/>
    <col min="12034" max="12034" width="11.140625" bestFit="1" customWidth="1"/>
    <col min="12283" max="12283" width="7.28515625" customWidth="1"/>
    <col min="12284" max="12284" width="12.5703125" customWidth="1"/>
    <col min="12285" max="12285" width="78.85546875" customWidth="1"/>
    <col min="12286" max="12286" width="15.28515625" customWidth="1"/>
    <col min="12287" max="12287" width="13.85546875" customWidth="1"/>
    <col min="12288" max="12288" width="6.5703125" customWidth="1"/>
    <col min="12289" max="12289" width="11.42578125" customWidth="1"/>
    <col min="12290" max="12290" width="11.140625" bestFit="1" customWidth="1"/>
    <col min="12539" max="12539" width="7.28515625" customWidth="1"/>
    <col min="12540" max="12540" width="12.5703125" customWidth="1"/>
    <col min="12541" max="12541" width="78.85546875" customWidth="1"/>
    <col min="12542" max="12542" width="15.28515625" customWidth="1"/>
    <col min="12543" max="12543" width="13.85546875" customWidth="1"/>
    <col min="12544" max="12544" width="6.5703125" customWidth="1"/>
    <col min="12545" max="12545" width="11.42578125" customWidth="1"/>
    <col min="12546" max="12546" width="11.140625" bestFit="1" customWidth="1"/>
    <col min="12795" max="12795" width="7.28515625" customWidth="1"/>
    <col min="12796" max="12796" width="12.5703125" customWidth="1"/>
    <col min="12797" max="12797" width="78.85546875" customWidth="1"/>
    <col min="12798" max="12798" width="15.28515625" customWidth="1"/>
    <col min="12799" max="12799" width="13.85546875" customWidth="1"/>
    <col min="12800" max="12800" width="6.5703125" customWidth="1"/>
    <col min="12801" max="12801" width="11.42578125" customWidth="1"/>
    <col min="12802" max="12802" width="11.140625" bestFit="1" customWidth="1"/>
    <col min="13051" max="13051" width="7.28515625" customWidth="1"/>
    <col min="13052" max="13052" width="12.5703125" customWidth="1"/>
    <col min="13053" max="13053" width="78.85546875" customWidth="1"/>
    <col min="13054" max="13054" width="15.28515625" customWidth="1"/>
    <col min="13055" max="13055" width="13.85546875" customWidth="1"/>
    <col min="13056" max="13056" width="6.5703125" customWidth="1"/>
    <col min="13057" max="13057" width="11.42578125" customWidth="1"/>
    <col min="13058" max="13058" width="11.140625" bestFit="1" customWidth="1"/>
    <col min="13307" max="13307" width="7.28515625" customWidth="1"/>
    <col min="13308" max="13308" width="12.5703125" customWidth="1"/>
    <col min="13309" max="13309" width="78.85546875" customWidth="1"/>
    <col min="13310" max="13310" width="15.28515625" customWidth="1"/>
    <col min="13311" max="13311" width="13.85546875" customWidth="1"/>
    <col min="13312" max="13312" width="6.5703125" customWidth="1"/>
    <col min="13313" max="13313" width="11.42578125" customWidth="1"/>
    <col min="13314" max="13314" width="11.140625" bestFit="1" customWidth="1"/>
    <col min="13563" max="13563" width="7.28515625" customWidth="1"/>
    <col min="13564" max="13564" width="12.5703125" customWidth="1"/>
    <col min="13565" max="13565" width="78.85546875" customWidth="1"/>
    <col min="13566" max="13566" width="15.28515625" customWidth="1"/>
    <col min="13567" max="13567" width="13.85546875" customWidth="1"/>
    <col min="13568" max="13568" width="6.5703125" customWidth="1"/>
    <col min="13569" max="13569" width="11.42578125" customWidth="1"/>
    <col min="13570" max="13570" width="11.140625" bestFit="1" customWidth="1"/>
    <col min="13819" max="13819" width="7.28515625" customWidth="1"/>
    <col min="13820" max="13820" width="12.5703125" customWidth="1"/>
    <col min="13821" max="13821" width="78.85546875" customWidth="1"/>
    <col min="13822" max="13822" width="15.28515625" customWidth="1"/>
    <col min="13823" max="13823" width="13.85546875" customWidth="1"/>
    <col min="13824" max="13824" width="6.5703125" customWidth="1"/>
    <col min="13825" max="13825" width="11.42578125" customWidth="1"/>
    <col min="13826" max="13826" width="11.140625" bestFit="1" customWidth="1"/>
    <col min="14075" max="14075" width="7.28515625" customWidth="1"/>
    <col min="14076" max="14076" width="12.5703125" customWidth="1"/>
    <col min="14077" max="14077" width="78.85546875" customWidth="1"/>
    <col min="14078" max="14078" width="15.28515625" customWidth="1"/>
    <col min="14079" max="14079" width="13.85546875" customWidth="1"/>
    <col min="14080" max="14080" width="6.5703125" customWidth="1"/>
    <col min="14081" max="14081" width="11.42578125" customWidth="1"/>
    <col min="14082" max="14082" width="11.140625" bestFit="1" customWidth="1"/>
    <col min="14331" max="14331" width="7.28515625" customWidth="1"/>
    <col min="14332" max="14332" width="12.5703125" customWidth="1"/>
    <col min="14333" max="14333" width="78.85546875" customWidth="1"/>
    <col min="14334" max="14334" width="15.28515625" customWidth="1"/>
    <col min="14335" max="14335" width="13.85546875" customWidth="1"/>
    <col min="14336" max="14336" width="6.5703125" customWidth="1"/>
    <col min="14337" max="14337" width="11.42578125" customWidth="1"/>
    <col min="14338" max="14338" width="11.140625" bestFit="1" customWidth="1"/>
    <col min="14587" max="14587" width="7.28515625" customWidth="1"/>
    <col min="14588" max="14588" width="12.5703125" customWidth="1"/>
    <col min="14589" max="14589" width="78.85546875" customWidth="1"/>
    <col min="14590" max="14590" width="15.28515625" customWidth="1"/>
    <col min="14591" max="14591" width="13.85546875" customWidth="1"/>
    <col min="14592" max="14592" width="6.5703125" customWidth="1"/>
    <col min="14593" max="14593" width="11.42578125" customWidth="1"/>
    <col min="14594" max="14594" width="11.140625" bestFit="1" customWidth="1"/>
    <col min="14843" max="14843" width="7.28515625" customWidth="1"/>
    <col min="14844" max="14844" width="12.5703125" customWidth="1"/>
    <col min="14845" max="14845" width="78.85546875" customWidth="1"/>
    <col min="14846" max="14846" width="15.28515625" customWidth="1"/>
    <col min="14847" max="14847" width="13.85546875" customWidth="1"/>
    <col min="14848" max="14848" width="6.5703125" customWidth="1"/>
    <col min="14849" max="14849" width="11.42578125" customWidth="1"/>
    <col min="14850" max="14850" width="11.140625" bestFit="1" customWidth="1"/>
    <col min="15099" max="15099" width="7.28515625" customWidth="1"/>
    <col min="15100" max="15100" width="12.5703125" customWidth="1"/>
    <col min="15101" max="15101" width="78.85546875" customWidth="1"/>
    <col min="15102" max="15102" width="15.28515625" customWidth="1"/>
    <col min="15103" max="15103" width="13.85546875" customWidth="1"/>
    <col min="15104" max="15104" width="6.5703125" customWidth="1"/>
    <col min="15105" max="15105" width="11.42578125" customWidth="1"/>
    <col min="15106" max="15106" width="11.140625" bestFit="1" customWidth="1"/>
    <col min="15355" max="15355" width="7.28515625" customWidth="1"/>
    <col min="15356" max="15356" width="12.5703125" customWidth="1"/>
    <col min="15357" max="15357" width="78.85546875" customWidth="1"/>
    <col min="15358" max="15358" width="15.28515625" customWidth="1"/>
    <col min="15359" max="15359" width="13.85546875" customWidth="1"/>
    <col min="15360" max="15360" width="6.5703125" customWidth="1"/>
    <col min="15361" max="15361" width="11.42578125" customWidth="1"/>
    <col min="15362" max="15362" width="11.140625" bestFit="1" customWidth="1"/>
    <col min="15611" max="15611" width="7.28515625" customWidth="1"/>
    <col min="15612" max="15612" width="12.5703125" customWidth="1"/>
    <col min="15613" max="15613" width="78.85546875" customWidth="1"/>
    <col min="15614" max="15614" width="15.28515625" customWidth="1"/>
    <col min="15615" max="15615" width="13.85546875" customWidth="1"/>
    <col min="15616" max="15616" width="6.5703125" customWidth="1"/>
    <col min="15617" max="15617" width="11.42578125" customWidth="1"/>
    <col min="15618" max="15618" width="11.140625" bestFit="1" customWidth="1"/>
    <col min="15867" max="15867" width="7.28515625" customWidth="1"/>
    <col min="15868" max="15868" width="12.5703125" customWidth="1"/>
    <col min="15869" max="15869" width="78.85546875" customWidth="1"/>
    <col min="15870" max="15870" width="15.28515625" customWidth="1"/>
    <col min="15871" max="15871" width="13.85546875" customWidth="1"/>
    <col min="15872" max="15872" width="6.5703125" customWidth="1"/>
    <col min="15873" max="15873" width="11.42578125" customWidth="1"/>
    <col min="15874" max="15874" width="11.140625" bestFit="1" customWidth="1"/>
    <col min="16123" max="16123" width="7.28515625" customWidth="1"/>
    <col min="16124" max="16124" width="12.5703125" customWidth="1"/>
    <col min="16125" max="16125" width="78.85546875" customWidth="1"/>
    <col min="16126" max="16126" width="15.28515625" customWidth="1"/>
    <col min="16127" max="16127" width="13.85546875" customWidth="1"/>
    <col min="16128" max="16128" width="6.5703125" customWidth="1"/>
    <col min="16129" max="16129" width="11.42578125" customWidth="1"/>
    <col min="16130" max="16130" width="11.140625" bestFit="1" customWidth="1"/>
  </cols>
  <sheetData>
    <row r="1" spans="1:16" s="48" customFormat="1" ht="15.75" customHeight="1" x14ac:dyDescent="0.2">
      <c r="A1" s="1381" t="s">
        <v>816</v>
      </c>
      <c r="B1" s="1381"/>
      <c r="C1" s="1381"/>
      <c r="D1" s="1381"/>
      <c r="E1" s="1381"/>
      <c r="F1" s="1381"/>
      <c r="G1" s="1381"/>
      <c r="H1" s="1381"/>
      <c r="I1" s="49"/>
      <c r="J1" s="49"/>
      <c r="K1" s="49"/>
      <c r="L1" s="49"/>
    </row>
    <row r="2" spans="1:16" s="48" customFormat="1" ht="15" customHeight="1" x14ac:dyDescent="0.2">
      <c r="A2" s="1381">
        <v>2023</v>
      </c>
      <c r="B2" s="1381"/>
      <c r="C2" s="1381"/>
      <c r="D2" s="1381"/>
      <c r="E2" s="1381"/>
      <c r="F2" s="1381"/>
      <c r="G2" s="1381"/>
      <c r="H2" s="1381"/>
      <c r="I2" s="49"/>
      <c r="J2" s="49"/>
      <c r="K2" s="49"/>
      <c r="L2" s="49"/>
    </row>
    <row r="3" spans="1:16" s="48" customFormat="1" ht="5.25" customHeight="1" x14ac:dyDescent="0.2"/>
    <row r="4" spans="1:16" ht="33.75" customHeight="1" x14ac:dyDescent="0.25">
      <c r="A4" s="48"/>
      <c r="D4" s="350"/>
      <c r="E4" s="295" t="s">
        <v>288</v>
      </c>
      <c r="F4" s="1393" t="str">
        <f>'1 címrend'!C3</f>
        <v xml:space="preserve"> melléklet a  .../2023. ( IX....) rendelethez</v>
      </c>
      <c r="G4" s="1393"/>
      <c r="H4" s="4"/>
      <c r="I4" s="1393"/>
      <c r="J4" s="1393"/>
      <c r="K4" s="4"/>
      <c r="L4" s="4"/>
      <c r="M4" s="4"/>
    </row>
    <row r="5" spans="1:16" ht="33.75" customHeight="1" x14ac:dyDescent="0.25">
      <c r="A5" s="48"/>
      <c r="D5" s="677"/>
      <c r="E5" s="295"/>
      <c r="F5" s="1396" t="s">
        <v>1639</v>
      </c>
      <c r="G5" s="1396"/>
      <c r="H5" s="1396"/>
      <c r="I5" s="1396" t="s">
        <v>1640</v>
      </c>
      <c r="J5" s="1396"/>
      <c r="K5" s="1396"/>
      <c r="L5" s="1396"/>
      <c r="M5" s="1396"/>
      <c r="N5" s="1396"/>
    </row>
    <row r="6" spans="1:16" s="170" customFormat="1" ht="75" x14ac:dyDescent="0.25">
      <c r="A6" s="523" t="s">
        <v>614</v>
      </c>
      <c r="B6" s="523" t="s">
        <v>615</v>
      </c>
      <c r="C6" s="524" t="s">
        <v>1103</v>
      </c>
      <c r="D6" s="524" t="s">
        <v>1422</v>
      </c>
      <c r="E6" s="524" t="s">
        <v>616</v>
      </c>
      <c r="F6" s="524" t="s">
        <v>1395</v>
      </c>
      <c r="G6" s="524" t="s">
        <v>1396</v>
      </c>
      <c r="H6" s="524" t="s">
        <v>1394</v>
      </c>
      <c r="I6" s="524" t="s">
        <v>1395</v>
      </c>
      <c r="J6" s="524" t="s">
        <v>1396</v>
      </c>
      <c r="K6" s="524" t="s">
        <v>1638</v>
      </c>
      <c r="L6" s="524" t="s">
        <v>1642</v>
      </c>
      <c r="M6" s="524" t="s">
        <v>1637</v>
      </c>
      <c r="N6" s="536" t="s">
        <v>1641</v>
      </c>
    </row>
    <row r="7" spans="1:16" s="170" customFormat="1" ht="45" x14ac:dyDescent="0.25">
      <c r="A7" s="525" t="s">
        <v>1203</v>
      </c>
      <c r="B7" s="525" t="s">
        <v>1269</v>
      </c>
      <c r="C7" s="526" t="s">
        <v>1393</v>
      </c>
      <c r="D7" s="180">
        <v>105623510</v>
      </c>
      <c r="E7" s="526" t="s">
        <v>617</v>
      </c>
      <c r="F7" s="125">
        <v>5537000</v>
      </c>
      <c r="G7" s="660">
        <v>19.39</v>
      </c>
      <c r="H7" s="125">
        <v>107362430</v>
      </c>
      <c r="I7" s="125">
        <v>5537000</v>
      </c>
      <c r="J7" s="660">
        <v>19.39</v>
      </c>
      <c r="K7" s="125">
        <f>I7*J7</f>
        <v>107362430</v>
      </c>
      <c r="L7" s="125">
        <v>336000</v>
      </c>
      <c r="M7" s="125">
        <v>6515040</v>
      </c>
      <c r="N7" s="180">
        <f>K7+M7</f>
        <v>113877470</v>
      </c>
      <c r="O7" s="607"/>
    </row>
    <row r="8" spans="1:16" s="170" customFormat="1" x14ac:dyDescent="0.25">
      <c r="A8" s="525" t="s">
        <v>1204</v>
      </c>
      <c r="B8" s="525" t="s">
        <v>868</v>
      </c>
      <c r="C8" s="526" t="s">
        <v>869</v>
      </c>
      <c r="D8" s="180">
        <v>10750320</v>
      </c>
      <c r="E8" s="379" t="s">
        <v>1384</v>
      </c>
      <c r="F8" s="125">
        <v>26000</v>
      </c>
      <c r="G8" s="379">
        <f>H8/F8</f>
        <v>426.6</v>
      </c>
      <c r="H8" s="125">
        <v>11091600</v>
      </c>
      <c r="I8" s="125">
        <v>26000</v>
      </c>
      <c r="J8" s="379">
        <f>K8/I8</f>
        <v>426.6</v>
      </c>
      <c r="K8" s="125">
        <v>11091600</v>
      </c>
      <c r="L8" s="125"/>
      <c r="M8" s="125"/>
      <c r="N8" s="180">
        <f t="shared" ref="N8:N15" si="0">K8+M8</f>
        <v>11091600</v>
      </c>
      <c r="O8" s="607"/>
      <c r="P8" s="169"/>
    </row>
    <row r="9" spans="1:16" s="170" customFormat="1" x14ac:dyDescent="0.25">
      <c r="A9" s="525" t="s">
        <v>1205</v>
      </c>
      <c r="B9" s="525" t="s">
        <v>870</v>
      </c>
      <c r="C9" s="526" t="s">
        <v>1104</v>
      </c>
      <c r="D9" s="180">
        <v>20288000</v>
      </c>
      <c r="E9" s="379" t="s">
        <v>1404</v>
      </c>
      <c r="F9" s="125">
        <v>411000</v>
      </c>
      <c r="G9" s="379">
        <f>H9/F9</f>
        <v>51.920924574209245</v>
      </c>
      <c r="H9" s="125">
        <v>21339500</v>
      </c>
      <c r="I9" s="125">
        <v>411000</v>
      </c>
      <c r="J9" s="379">
        <f>K9/I9</f>
        <v>51.920924574209245</v>
      </c>
      <c r="K9" s="125">
        <v>21339500</v>
      </c>
      <c r="L9" s="125"/>
      <c r="M9" s="125"/>
      <c r="N9" s="180">
        <f t="shared" si="0"/>
        <v>21339500</v>
      </c>
      <c r="O9" s="607"/>
    </row>
    <row r="10" spans="1:16" s="170" customFormat="1" x14ac:dyDescent="0.25">
      <c r="A10" s="525" t="s">
        <v>520</v>
      </c>
      <c r="B10" s="525" t="s">
        <v>871</v>
      </c>
      <c r="C10" s="526" t="s">
        <v>1105</v>
      </c>
      <c r="D10" s="180">
        <v>1269738</v>
      </c>
      <c r="E10" s="379" t="s">
        <v>1405</v>
      </c>
      <c r="F10" s="125">
        <v>85</v>
      </c>
      <c r="G10" s="379">
        <f>H10/F10</f>
        <v>18402</v>
      </c>
      <c r="H10" s="125">
        <v>1564170</v>
      </c>
      <c r="I10" s="125">
        <v>85</v>
      </c>
      <c r="J10" s="379">
        <f>K10/I10</f>
        <v>18402</v>
      </c>
      <c r="K10" s="125">
        <v>1564170</v>
      </c>
      <c r="L10" s="125"/>
      <c r="M10" s="125"/>
      <c r="N10" s="180">
        <f t="shared" si="0"/>
        <v>1564170</v>
      </c>
      <c r="O10" s="607"/>
      <c r="P10" s="169"/>
    </row>
    <row r="11" spans="1:16" s="170" customFormat="1" x14ac:dyDescent="0.25">
      <c r="A11" s="525" t="s">
        <v>522</v>
      </c>
      <c r="B11" s="525" t="s">
        <v>872</v>
      </c>
      <c r="C11" s="526" t="s">
        <v>1106</v>
      </c>
      <c r="D11" s="180">
        <v>8258605</v>
      </c>
      <c r="E11" s="379" t="s">
        <v>1404</v>
      </c>
      <c r="F11" s="379">
        <v>245000</v>
      </c>
      <c r="G11" s="379">
        <f>H11/F11</f>
        <v>35.143000000000001</v>
      </c>
      <c r="H11" s="125">
        <v>8610035</v>
      </c>
      <c r="I11" s="379">
        <v>245000</v>
      </c>
      <c r="J11" s="379">
        <f>K11/I11</f>
        <v>35.143000000000001</v>
      </c>
      <c r="K11" s="125">
        <v>8610035</v>
      </c>
      <c r="L11" s="125"/>
      <c r="M11" s="125"/>
      <c r="N11" s="180">
        <f t="shared" si="0"/>
        <v>8610035</v>
      </c>
      <c r="O11" s="607"/>
    </row>
    <row r="12" spans="1:16" s="170" customFormat="1" x14ac:dyDescent="0.25">
      <c r="A12" s="525" t="s">
        <v>621</v>
      </c>
      <c r="B12" s="525" t="s">
        <v>873</v>
      </c>
      <c r="C12" s="526" t="s">
        <v>619</v>
      </c>
      <c r="D12" s="180">
        <v>13926600</v>
      </c>
      <c r="E12" s="379" t="s">
        <v>618</v>
      </c>
      <c r="F12" s="379"/>
      <c r="G12" s="379"/>
      <c r="H12" s="125">
        <v>14789600</v>
      </c>
      <c r="I12" s="379"/>
      <c r="J12" s="379"/>
      <c r="K12" s="125">
        <v>14789600</v>
      </c>
      <c r="L12" s="125"/>
      <c r="M12" s="125"/>
      <c r="N12" s="180">
        <f t="shared" si="0"/>
        <v>14789600</v>
      </c>
      <c r="O12" s="607"/>
    </row>
    <row r="13" spans="1:16" s="170" customFormat="1" x14ac:dyDescent="0.25">
      <c r="A13" s="525" t="s">
        <v>525</v>
      </c>
      <c r="B13" s="525" t="s">
        <v>874</v>
      </c>
      <c r="C13" s="526" t="s">
        <v>1392</v>
      </c>
      <c r="D13" s="180">
        <v>461550</v>
      </c>
      <c r="E13" s="379" t="s">
        <v>1385</v>
      </c>
      <c r="F13" s="125">
        <v>2550</v>
      </c>
      <c r="G13" s="379">
        <f>H13/F13</f>
        <v>196</v>
      </c>
      <c r="H13" s="125">
        <v>499800</v>
      </c>
      <c r="I13" s="125">
        <v>2550</v>
      </c>
      <c r="J13" s="379">
        <f>K13/I13</f>
        <v>196</v>
      </c>
      <c r="K13" s="125">
        <v>499800</v>
      </c>
      <c r="L13" s="125"/>
      <c r="M13" s="125"/>
      <c r="N13" s="180">
        <f t="shared" si="0"/>
        <v>499800</v>
      </c>
      <c r="O13" s="607"/>
    </row>
    <row r="14" spans="1:16" s="170" customFormat="1" x14ac:dyDescent="0.25">
      <c r="A14" s="525"/>
      <c r="B14" s="525"/>
      <c r="C14" s="526" t="s">
        <v>1423</v>
      </c>
      <c r="D14" s="180">
        <v>3278722</v>
      </c>
      <c r="E14" s="379"/>
      <c r="F14" s="125"/>
      <c r="G14" s="379"/>
      <c r="H14" s="125"/>
      <c r="I14" s="125"/>
      <c r="J14" s="379"/>
      <c r="K14" s="125"/>
      <c r="L14" s="125"/>
      <c r="M14" s="125"/>
      <c r="N14" s="180">
        <f t="shared" si="0"/>
        <v>0</v>
      </c>
      <c r="O14" s="607"/>
    </row>
    <row r="15" spans="1:16" s="170" customFormat="1" x14ac:dyDescent="0.25">
      <c r="A15" s="525"/>
      <c r="B15" s="379" t="s">
        <v>1386</v>
      </c>
      <c r="C15" s="379" t="s">
        <v>1387</v>
      </c>
      <c r="D15" s="180"/>
      <c r="E15" s="379" t="s">
        <v>618</v>
      </c>
      <c r="F15" s="379"/>
      <c r="G15" s="379"/>
      <c r="H15" s="125">
        <v>56280000</v>
      </c>
      <c r="I15" s="379"/>
      <c r="J15" s="379"/>
      <c r="K15" s="180">
        <v>51520000</v>
      </c>
      <c r="L15" s="1060"/>
      <c r="M15" s="125"/>
      <c r="N15" s="180">
        <f t="shared" si="0"/>
        <v>51520000</v>
      </c>
      <c r="O15" s="607"/>
      <c r="P15" s="169"/>
    </row>
    <row r="16" spans="1:16" s="530" customFormat="1" ht="30" x14ac:dyDescent="0.25">
      <c r="A16" s="527" t="s">
        <v>528</v>
      </c>
      <c r="B16" s="527" t="s">
        <v>1107</v>
      </c>
      <c r="C16" s="528" t="s">
        <v>1108</v>
      </c>
      <c r="D16" s="529">
        <f>SUM(D7:D14)</f>
        <v>163857045</v>
      </c>
      <c r="E16" s="528" t="s">
        <v>613</v>
      </c>
      <c r="F16" s="527"/>
      <c r="G16" s="527"/>
      <c r="H16" s="529">
        <f>SUM(H7:H15)</f>
        <v>221537135</v>
      </c>
      <c r="I16" s="527"/>
      <c r="J16" s="527"/>
      <c r="K16" s="529">
        <f>SUM(K7:K15)</f>
        <v>216777135</v>
      </c>
      <c r="L16" s="529"/>
      <c r="M16" s="529">
        <f>SUM(M7:M15)</f>
        <v>6515040</v>
      </c>
      <c r="N16" s="529">
        <f>SUM(N7:N15)</f>
        <v>223292175</v>
      </c>
      <c r="O16" s="607"/>
    </row>
    <row r="17" spans="1:15" s="170" customFormat="1" x14ac:dyDescent="0.25">
      <c r="A17" s="525" t="s">
        <v>1109</v>
      </c>
      <c r="B17" s="525"/>
      <c r="C17" s="526"/>
      <c r="D17" s="525"/>
      <c r="E17" s="526"/>
      <c r="F17" s="525"/>
      <c r="G17" s="525"/>
      <c r="H17" s="525"/>
      <c r="I17" s="525"/>
      <c r="J17" s="525"/>
      <c r="K17" s="525"/>
      <c r="L17" s="525"/>
      <c r="M17" s="525"/>
      <c r="N17" s="180">
        <f t="shared" ref="N17" si="1">M17+H17</f>
        <v>0</v>
      </c>
      <c r="O17" s="607"/>
    </row>
    <row r="18" spans="1:15" s="170" customFormat="1" ht="30" x14ac:dyDescent="0.25">
      <c r="A18" s="525" t="s">
        <v>529</v>
      </c>
      <c r="B18" s="525" t="s">
        <v>1110</v>
      </c>
      <c r="C18" s="526" t="s">
        <v>1111</v>
      </c>
      <c r="D18" s="180">
        <v>18920000</v>
      </c>
      <c r="E18" s="526" t="s">
        <v>620</v>
      </c>
      <c r="F18" s="125">
        <v>130000</v>
      </c>
      <c r="G18" s="661">
        <v>173.3</v>
      </c>
      <c r="H18" s="125">
        <v>22529000</v>
      </c>
      <c r="I18" s="125">
        <v>130000</v>
      </c>
      <c r="J18" s="661">
        <v>170</v>
      </c>
      <c r="K18" s="125">
        <f>I18*J18</f>
        <v>22100000</v>
      </c>
      <c r="L18" s="125">
        <v>7000</v>
      </c>
      <c r="M18" s="125">
        <f>J18*L18</f>
        <v>1190000</v>
      </c>
      <c r="N18" s="180">
        <f>K18+M18</f>
        <v>23290000</v>
      </c>
      <c r="O18" s="607"/>
    </row>
    <row r="19" spans="1:15" s="170" customFormat="1" x14ac:dyDescent="0.25">
      <c r="A19" s="379" t="s">
        <v>694</v>
      </c>
      <c r="B19" s="379" t="s">
        <v>1388</v>
      </c>
      <c r="C19" s="379" t="s">
        <v>1389</v>
      </c>
      <c r="D19" s="180"/>
      <c r="E19" s="379" t="s">
        <v>618</v>
      </c>
      <c r="F19" s="379"/>
      <c r="G19" s="379"/>
      <c r="H19" s="125">
        <v>540000</v>
      </c>
      <c r="I19" s="379"/>
      <c r="J19" s="379"/>
      <c r="K19" s="180">
        <v>0</v>
      </c>
      <c r="L19" s="1060"/>
      <c r="M19" s="125"/>
      <c r="N19" s="180">
        <f t="shared" ref="N19:N61" si="2">K19+M19</f>
        <v>0</v>
      </c>
      <c r="O19" s="607"/>
    </row>
    <row r="20" spans="1:15" s="170" customFormat="1" x14ac:dyDescent="0.25">
      <c r="A20" s="525" t="s">
        <v>1112</v>
      </c>
      <c r="B20" s="525"/>
      <c r="C20" s="526"/>
      <c r="D20" s="525"/>
      <c r="E20" s="526"/>
      <c r="F20" s="525"/>
      <c r="G20" s="525"/>
      <c r="H20" s="525"/>
      <c r="I20" s="525"/>
      <c r="J20" s="525"/>
      <c r="K20" s="525"/>
      <c r="L20" s="525"/>
      <c r="M20" s="525"/>
      <c r="N20" s="180">
        <f t="shared" si="2"/>
        <v>0</v>
      </c>
      <c r="O20" s="607"/>
    </row>
    <row r="21" spans="1:15" s="170" customFormat="1" x14ac:dyDescent="0.25">
      <c r="A21" s="525" t="s">
        <v>1113</v>
      </c>
      <c r="B21" s="525"/>
      <c r="C21" s="526"/>
      <c r="D21" s="525"/>
      <c r="E21" s="526"/>
      <c r="F21" s="525"/>
      <c r="G21" s="525"/>
      <c r="H21" s="525"/>
      <c r="I21" s="525"/>
      <c r="J21" s="525"/>
      <c r="K21" s="525"/>
      <c r="L21" s="525"/>
      <c r="M21" s="525"/>
      <c r="N21" s="180">
        <f t="shared" si="2"/>
        <v>0</v>
      </c>
      <c r="O21" s="607"/>
    </row>
    <row r="22" spans="1:15" s="170" customFormat="1" x14ac:dyDescent="0.25">
      <c r="A22" s="525" t="s">
        <v>531</v>
      </c>
      <c r="B22" s="525" t="s">
        <v>1114</v>
      </c>
      <c r="C22" s="526" t="s">
        <v>1115</v>
      </c>
      <c r="D22" s="180">
        <v>74380950</v>
      </c>
      <c r="E22" s="526" t="s">
        <v>620</v>
      </c>
      <c r="F22" s="125">
        <v>5262900</v>
      </c>
      <c r="G22" s="661">
        <v>15.3</v>
      </c>
      <c r="H22" s="125">
        <v>80522370</v>
      </c>
      <c r="I22" s="125">
        <v>5262900</v>
      </c>
      <c r="J22" s="661">
        <v>15</v>
      </c>
      <c r="K22" s="125">
        <f>I22*J22</f>
        <v>78943500</v>
      </c>
      <c r="L22" s="125">
        <v>717890</v>
      </c>
      <c r="M22" s="125">
        <f>J22*L22</f>
        <v>10768350</v>
      </c>
      <c r="N22" s="180">
        <f t="shared" si="2"/>
        <v>89711850</v>
      </c>
      <c r="O22" s="607"/>
    </row>
    <row r="23" spans="1:15" s="170" customFormat="1" ht="15" customHeight="1" x14ac:dyDescent="0.25">
      <c r="A23" s="1394" t="s">
        <v>1116</v>
      </c>
      <c r="B23" s="1394"/>
      <c r="C23" s="1394"/>
      <c r="D23" s="525"/>
      <c r="E23" s="526"/>
      <c r="F23" s="525"/>
      <c r="G23" s="525"/>
      <c r="H23" s="525"/>
      <c r="I23" s="525"/>
      <c r="J23" s="525"/>
      <c r="K23" s="525"/>
      <c r="L23" s="525"/>
      <c r="M23" s="525"/>
      <c r="N23" s="180">
        <f t="shared" si="2"/>
        <v>0</v>
      </c>
      <c r="O23" s="607"/>
    </row>
    <row r="24" spans="1:15" s="170" customFormat="1" x14ac:dyDescent="0.25">
      <c r="A24" s="525" t="s">
        <v>1206</v>
      </c>
      <c r="B24" s="525"/>
      <c r="C24" s="526"/>
      <c r="D24" s="525"/>
      <c r="E24" s="526"/>
      <c r="F24" s="525"/>
      <c r="G24" s="525"/>
      <c r="H24" s="525"/>
      <c r="I24" s="525"/>
      <c r="J24" s="525"/>
      <c r="K24" s="525"/>
      <c r="L24" s="525"/>
      <c r="M24" s="525"/>
      <c r="N24" s="180">
        <f t="shared" si="2"/>
        <v>0</v>
      </c>
      <c r="O24" s="607"/>
    </row>
    <row r="25" spans="1:15" s="170" customFormat="1" ht="15" customHeight="1" x14ac:dyDescent="0.25">
      <c r="A25" s="525" t="s">
        <v>1113</v>
      </c>
      <c r="B25" s="525"/>
      <c r="C25" s="526"/>
      <c r="D25" s="525"/>
      <c r="E25" s="526"/>
      <c r="F25" s="525"/>
      <c r="G25" s="525"/>
      <c r="H25" s="525"/>
      <c r="I25" s="525"/>
      <c r="J25" s="525"/>
      <c r="K25" s="525"/>
      <c r="L25" s="525"/>
      <c r="M25" s="525"/>
      <c r="N25" s="180">
        <f t="shared" si="2"/>
        <v>0</v>
      </c>
      <c r="O25" s="607"/>
    </row>
    <row r="26" spans="1:15" s="170" customFormat="1" x14ac:dyDescent="0.25">
      <c r="A26" s="525" t="s">
        <v>1207</v>
      </c>
      <c r="B26" s="525"/>
      <c r="C26" s="526"/>
      <c r="D26" s="525"/>
      <c r="E26" s="526"/>
      <c r="F26" s="525"/>
      <c r="G26" s="525"/>
      <c r="H26" s="525"/>
      <c r="I26" s="525"/>
      <c r="J26" s="525"/>
      <c r="K26" s="525"/>
      <c r="L26" s="525"/>
      <c r="M26" s="525"/>
      <c r="N26" s="180">
        <f t="shared" si="2"/>
        <v>0</v>
      </c>
      <c r="O26" s="607"/>
    </row>
    <row r="27" spans="1:15" s="170" customFormat="1" ht="30" x14ac:dyDescent="0.25">
      <c r="A27" s="525" t="s">
        <v>694</v>
      </c>
      <c r="B27" s="525" t="s">
        <v>1117</v>
      </c>
      <c r="C27" s="526" t="s">
        <v>1118</v>
      </c>
      <c r="D27" s="180">
        <v>1814400</v>
      </c>
      <c r="E27" s="526" t="s">
        <v>620</v>
      </c>
      <c r="F27" s="125">
        <v>467690</v>
      </c>
      <c r="G27" s="661">
        <v>4</v>
      </c>
      <c r="H27" s="125">
        <v>1870760</v>
      </c>
      <c r="I27" s="125">
        <v>467690</v>
      </c>
      <c r="J27" s="661">
        <v>3</v>
      </c>
      <c r="K27" s="125">
        <f t="shared" ref="K27:K30" si="3">I27*J27</f>
        <v>1403070</v>
      </c>
      <c r="L27" s="125">
        <v>46310</v>
      </c>
      <c r="M27" s="125">
        <f>J27*L27</f>
        <v>138930</v>
      </c>
      <c r="N27" s="180">
        <f t="shared" si="2"/>
        <v>1542000</v>
      </c>
      <c r="O27" s="607"/>
    </row>
    <row r="28" spans="1:15" s="170" customFormat="1" ht="30" x14ac:dyDescent="0.25">
      <c r="A28" s="525" t="s">
        <v>695</v>
      </c>
      <c r="B28" s="525" t="s">
        <v>1336</v>
      </c>
      <c r="C28" s="526" t="s">
        <v>1208</v>
      </c>
      <c r="D28" s="180">
        <v>1611000</v>
      </c>
      <c r="E28" s="526" t="s">
        <v>620</v>
      </c>
      <c r="F28" s="125">
        <v>1743970</v>
      </c>
      <c r="G28" s="661">
        <v>2</v>
      </c>
      <c r="H28" s="125">
        <v>3487940</v>
      </c>
      <c r="I28" s="125">
        <v>1743970</v>
      </c>
      <c r="J28" s="661">
        <v>2</v>
      </c>
      <c r="K28" s="125">
        <f t="shared" si="3"/>
        <v>3487940</v>
      </c>
      <c r="L28" s="125">
        <v>174030</v>
      </c>
      <c r="M28" s="125">
        <f>J28*L28</f>
        <v>348060</v>
      </c>
      <c r="N28" s="180">
        <f t="shared" si="2"/>
        <v>3836000</v>
      </c>
      <c r="O28" s="607"/>
    </row>
    <row r="29" spans="1:15" s="170" customFormat="1" ht="30" x14ac:dyDescent="0.25">
      <c r="A29" s="525"/>
      <c r="B29" s="525" t="s">
        <v>1209</v>
      </c>
      <c r="C29" s="526" t="s">
        <v>1118</v>
      </c>
      <c r="D29" s="525"/>
      <c r="E29" s="526"/>
      <c r="F29" s="525"/>
      <c r="G29" s="525"/>
      <c r="H29" s="525"/>
      <c r="I29" s="525"/>
      <c r="J29" s="525"/>
      <c r="K29" s="525"/>
      <c r="L29" s="525"/>
      <c r="M29" s="525"/>
      <c r="N29" s="180">
        <f t="shared" si="2"/>
        <v>0</v>
      </c>
      <c r="O29" s="607"/>
    </row>
    <row r="30" spans="1:15" s="170" customFormat="1" ht="30" x14ac:dyDescent="0.25">
      <c r="A30" s="525" t="s">
        <v>695</v>
      </c>
      <c r="B30" s="525" t="s">
        <v>1335</v>
      </c>
      <c r="C30" s="526" t="s">
        <v>1208</v>
      </c>
      <c r="D30" s="180">
        <v>1476750</v>
      </c>
      <c r="E30" s="526" t="s">
        <v>620</v>
      </c>
      <c r="F30" s="180"/>
      <c r="G30" s="531"/>
      <c r="H30" s="180"/>
      <c r="I30" s="180">
        <v>1598640</v>
      </c>
      <c r="J30" s="531">
        <v>1</v>
      </c>
      <c r="K30" s="125">
        <f t="shared" si="3"/>
        <v>1598640</v>
      </c>
      <c r="L30" s="125">
        <v>159530</v>
      </c>
      <c r="M30" s="125">
        <f>J30*L30</f>
        <v>159530</v>
      </c>
      <c r="N30" s="180">
        <f t="shared" si="2"/>
        <v>1758170</v>
      </c>
      <c r="O30" s="607"/>
    </row>
    <row r="31" spans="1:15" s="170" customFormat="1" x14ac:dyDescent="0.25">
      <c r="A31" s="525" t="s">
        <v>1119</v>
      </c>
      <c r="B31" s="525"/>
      <c r="D31" s="525"/>
      <c r="E31" s="526"/>
      <c r="F31" s="525"/>
      <c r="G31" s="525"/>
      <c r="H31" s="525"/>
      <c r="I31" s="525"/>
      <c r="J31" s="525"/>
      <c r="K31" s="525"/>
      <c r="L31" s="525"/>
      <c r="M31" s="525"/>
      <c r="N31" s="180">
        <f t="shared" si="2"/>
        <v>0</v>
      </c>
      <c r="O31" s="607"/>
    </row>
    <row r="32" spans="1:15" s="170" customFormat="1" x14ac:dyDescent="0.25">
      <c r="A32" s="525" t="s">
        <v>1113</v>
      </c>
      <c r="B32" s="525"/>
      <c r="C32" s="526"/>
      <c r="D32" s="525"/>
      <c r="E32" s="526"/>
      <c r="F32" s="525"/>
      <c r="G32" s="525"/>
      <c r="H32" s="525"/>
      <c r="I32" s="525"/>
      <c r="J32" s="525"/>
      <c r="K32" s="525"/>
      <c r="L32" s="525"/>
      <c r="M32" s="525"/>
      <c r="N32" s="180">
        <f t="shared" si="2"/>
        <v>0</v>
      </c>
      <c r="O32" s="607"/>
    </row>
    <row r="33" spans="1:16" s="170" customFormat="1" x14ac:dyDescent="0.25">
      <c r="A33" s="525" t="s">
        <v>1210</v>
      </c>
      <c r="B33" s="525" t="s">
        <v>1120</v>
      </c>
      <c r="C33" s="526"/>
      <c r="D33" s="180">
        <v>1055080</v>
      </c>
      <c r="E33" s="526" t="s">
        <v>620</v>
      </c>
      <c r="F33" s="379">
        <v>811600</v>
      </c>
      <c r="G33" s="379">
        <v>2</v>
      </c>
      <c r="H33" s="125">
        <v>1623200</v>
      </c>
      <c r="I33" s="379">
        <v>811600</v>
      </c>
      <c r="J33" s="379">
        <v>2</v>
      </c>
      <c r="K33" s="125">
        <f t="shared" ref="K33:K38" si="4">I33*J33</f>
        <v>1623200</v>
      </c>
      <c r="L33" s="125"/>
      <c r="M33" s="125"/>
      <c r="N33" s="180">
        <f t="shared" si="2"/>
        <v>1623200</v>
      </c>
      <c r="O33" s="607"/>
    </row>
    <row r="34" spans="1:16" s="170" customFormat="1" x14ac:dyDescent="0.25">
      <c r="A34" s="525" t="s">
        <v>1121</v>
      </c>
      <c r="B34" s="525"/>
      <c r="C34" s="526"/>
      <c r="D34" s="525"/>
      <c r="E34" s="526"/>
      <c r="F34" s="525"/>
      <c r="G34" s="525"/>
      <c r="H34" s="525"/>
      <c r="I34" s="525"/>
      <c r="J34" s="525"/>
      <c r="K34" s="125">
        <f t="shared" si="4"/>
        <v>0</v>
      </c>
      <c r="L34" s="125"/>
      <c r="M34" s="525"/>
      <c r="N34" s="180">
        <f t="shared" si="2"/>
        <v>0</v>
      </c>
      <c r="O34" s="607"/>
    </row>
    <row r="35" spans="1:16" s="170" customFormat="1" x14ac:dyDescent="0.25">
      <c r="A35" s="525" t="s">
        <v>1113</v>
      </c>
      <c r="B35" s="525"/>
      <c r="C35" s="526"/>
      <c r="D35" s="525"/>
      <c r="E35" s="526"/>
      <c r="F35" s="525"/>
      <c r="G35" s="525"/>
      <c r="H35" s="525"/>
      <c r="I35" s="525"/>
      <c r="J35" s="525"/>
      <c r="K35" s="125">
        <f t="shared" si="4"/>
        <v>0</v>
      </c>
      <c r="L35" s="125"/>
      <c r="M35" s="525"/>
      <c r="N35" s="180">
        <f t="shared" si="2"/>
        <v>0</v>
      </c>
      <c r="O35" s="607"/>
    </row>
    <row r="36" spans="1:16" s="170" customFormat="1" ht="30" x14ac:dyDescent="0.25">
      <c r="A36" s="525" t="s">
        <v>1211</v>
      </c>
      <c r="B36" s="525" t="s">
        <v>1122</v>
      </c>
      <c r="C36" s="526" t="s">
        <v>1123</v>
      </c>
      <c r="D36" s="180">
        <v>33390000</v>
      </c>
      <c r="E36" s="526" t="s">
        <v>620</v>
      </c>
      <c r="F36" s="379">
        <v>3878000</v>
      </c>
      <c r="G36" s="379">
        <v>10</v>
      </c>
      <c r="H36" s="125">
        <v>38780000</v>
      </c>
      <c r="I36" s="379">
        <v>3878000</v>
      </c>
      <c r="J36" s="379">
        <v>10</v>
      </c>
      <c r="K36" s="125">
        <f t="shared" si="4"/>
        <v>38780000</v>
      </c>
      <c r="L36" s="125">
        <v>543000</v>
      </c>
      <c r="M36" s="125">
        <f>J36*L36</f>
        <v>5430000</v>
      </c>
      <c r="N36" s="180">
        <f t="shared" si="2"/>
        <v>44210000</v>
      </c>
      <c r="O36" s="607"/>
    </row>
    <row r="37" spans="1:16" s="170" customFormat="1" ht="30" x14ac:dyDescent="0.25">
      <c r="A37" s="525" t="s">
        <v>1212</v>
      </c>
      <c r="B37" s="525" t="s">
        <v>1124</v>
      </c>
      <c r="C37" s="526" t="s">
        <v>1125</v>
      </c>
      <c r="D37" s="180">
        <v>0</v>
      </c>
      <c r="E37" s="526" t="s">
        <v>620</v>
      </c>
      <c r="F37" s="180">
        <v>4861500</v>
      </c>
      <c r="G37" s="531">
        <v>0</v>
      </c>
      <c r="H37" s="180">
        <v>0</v>
      </c>
      <c r="I37" s="180">
        <v>4861500</v>
      </c>
      <c r="J37" s="531">
        <v>0</v>
      </c>
      <c r="K37" s="125">
        <f t="shared" si="4"/>
        <v>0</v>
      </c>
      <c r="L37" s="125"/>
      <c r="M37" s="180"/>
      <c r="N37" s="180">
        <f t="shared" si="2"/>
        <v>0</v>
      </c>
      <c r="O37" s="607"/>
    </row>
    <row r="38" spans="1:16" s="170" customFormat="1" ht="30" x14ac:dyDescent="0.25">
      <c r="A38" s="525" t="s">
        <v>1213</v>
      </c>
      <c r="B38" s="525" t="s">
        <v>1126</v>
      </c>
      <c r="C38" s="526" t="s">
        <v>1127</v>
      </c>
      <c r="D38" s="180">
        <v>3024000</v>
      </c>
      <c r="E38" s="526" t="s">
        <v>620</v>
      </c>
      <c r="F38" s="379">
        <v>189000</v>
      </c>
      <c r="G38" s="379">
        <v>16</v>
      </c>
      <c r="H38" s="125">
        <v>3024000</v>
      </c>
      <c r="I38" s="379">
        <v>189000</v>
      </c>
      <c r="J38" s="379">
        <v>18</v>
      </c>
      <c r="K38" s="125">
        <f t="shared" si="4"/>
        <v>3402000</v>
      </c>
      <c r="L38" s="125"/>
      <c r="M38" s="125"/>
      <c r="N38" s="180">
        <f t="shared" si="2"/>
        <v>3402000</v>
      </c>
      <c r="O38" s="607"/>
    </row>
    <row r="39" spans="1:16" s="530" customFormat="1" x14ac:dyDescent="0.25">
      <c r="A39" s="525" t="s">
        <v>1214</v>
      </c>
      <c r="B39" s="525" t="s">
        <v>1215</v>
      </c>
      <c r="C39" s="526" t="s">
        <v>1216</v>
      </c>
      <c r="D39" s="180">
        <v>0</v>
      </c>
      <c r="E39" s="526" t="s">
        <v>620</v>
      </c>
      <c r="F39" s="180"/>
      <c r="G39" s="531">
        <v>0</v>
      </c>
      <c r="H39" s="180">
        <v>0</v>
      </c>
      <c r="I39" s="180"/>
      <c r="J39" s="531">
        <v>0</v>
      </c>
      <c r="K39" s="180"/>
      <c r="L39" s="180"/>
      <c r="M39" s="180"/>
      <c r="N39" s="180">
        <f t="shared" si="2"/>
        <v>0</v>
      </c>
      <c r="O39" s="607"/>
    </row>
    <row r="40" spans="1:16" s="530" customFormat="1" x14ac:dyDescent="0.25">
      <c r="A40" s="525"/>
      <c r="B40" s="525"/>
      <c r="C40" s="526" t="s">
        <v>1423</v>
      </c>
      <c r="D40" s="180">
        <v>15376178</v>
      </c>
      <c r="E40" s="526"/>
      <c r="F40" s="180"/>
      <c r="G40" s="531"/>
      <c r="H40" s="180"/>
      <c r="I40" s="180"/>
      <c r="J40" s="531"/>
      <c r="K40" s="180"/>
      <c r="L40" s="180"/>
      <c r="M40" s="180"/>
      <c r="N40" s="180">
        <f t="shared" si="2"/>
        <v>0</v>
      </c>
      <c r="O40" s="607"/>
    </row>
    <row r="41" spans="1:16" s="170" customFormat="1" ht="30" x14ac:dyDescent="0.25">
      <c r="A41" s="527" t="s">
        <v>1217</v>
      </c>
      <c r="B41" s="527" t="s">
        <v>1128</v>
      </c>
      <c r="C41" s="528" t="s">
        <v>622</v>
      </c>
      <c r="D41" s="529">
        <f>SUM(D18:D40)</f>
        <v>151048358</v>
      </c>
      <c r="E41" s="528" t="s">
        <v>618</v>
      </c>
      <c r="F41" s="527"/>
      <c r="G41" s="527"/>
      <c r="H41" s="529">
        <f>SUM(H18:H39)</f>
        <v>152377270</v>
      </c>
      <c r="I41" s="527"/>
      <c r="J41" s="527"/>
      <c r="K41" s="529">
        <f>SUM(K18:K39)</f>
        <v>151338350</v>
      </c>
      <c r="L41" s="529"/>
      <c r="M41" s="529">
        <f>SUM(M18:M39)</f>
        <v>18034870</v>
      </c>
      <c r="N41" s="529">
        <f>SUM(N18:N39)</f>
        <v>169373220</v>
      </c>
      <c r="O41" s="607"/>
      <c r="P41" s="530"/>
    </row>
    <row r="42" spans="1:16" s="170" customFormat="1" ht="30" x14ac:dyDescent="0.25">
      <c r="A42" s="525" t="s">
        <v>1218</v>
      </c>
      <c r="B42" s="525" t="s">
        <v>1129</v>
      </c>
      <c r="C42" s="526" t="s">
        <v>1130</v>
      </c>
      <c r="D42" s="180">
        <v>31721096</v>
      </c>
      <c r="E42" s="526" t="s">
        <v>618</v>
      </c>
      <c r="F42" s="525"/>
      <c r="G42" s="525"/>
      <c r="H42" s="125">
        <v>27758028</v>
      </c>
      <c r="I42" s="525"/>
      <c r="J42" s="525"/>
      <c r="K42" s="125">
        <v>27758028</v>
      </c>
      <c r="L42" s="125"/>
      <c r="M42" s="125"/>
      <c r="N42" s="180">
        <f t="shared" si="2"/>
        <v>27758028</v>
      </c>
      <c r="O42" s="607"/>
    </row>
    <row r="43" spans="1:16" s="170" customFormat="1" x14ac:dyDescent="0.25">
      <c r="A43" s="525" t="s">
        <v>1219</v>
      </c>
      <c r="B43" s="525"/>
      <c r="C43" s="526"/>
      <c r="D43" s="525"/>
      <c r="E43" s="526"/>
      <c r="F43" s="525"/>
      <c r="G43" s="525"/>
      <c r="H43" s="525"/>
      <c r="I43" s="525"/>
      <c r="J43" s="525"/>
      <c r="K43" s="525"/>
      <c r="L43" s="525"/>
      <c r="M43" s="525"/>
      <c r="N43" s="180">
        <f t="shared" si="2"/>
        <v>0</v>
      </c>
      <c r="O43" s="607"/>
    </row>
    <row r="44" spans="1:16" s="170" customFormat="1" x14ac:dyDescent="0.25">
      <c r="A44" s="525" t="s">
        <v>1220</v>
      </c>
      <c r="B44" s="525" t="s">
        <v>1131</v>
      </c>
      <c r="C44" s="526" t="s">
        <v>1132</v>
      </c>
      <c r="D44" s="180">
        <v>10171500</v>
      </c>
      <c r="E44" s="526" t="s">
        <v>620</v>
      </c>
      <c r="F44" s="379">
        <v>73810</v>
      </c>
      <c r="G44" s="379">
        <v>155</v>
      </c>
      <c r="H44" s="125">
        <v>11440550</v>
      </c>
      <c r="I44" s="379">
        <v>73810</v>
      </c>
      <c r="J44" s="379">
        <v>155</v>
      </c>
      <c r="K44" s="125">
        <f t="shared" ref="K44" si="5">I44*J44</f>
        <v>11440550</v>
      </c>
      <c r="L44" s="125">
        <v>5800</v>
      </c>
      <c r="M44" s="125">
        <f>J44*L44</f>
        <v>899000</v>
      </c>
      <c r="N44" s="180">
        <f t="shared" si="2"/>
        <v>12339550</v>
      </c>
      <c r="O44" s="607"/>
    </row>
    <row r="45" spans="1:16" s="170" customFormat="1" x14ac:dyDescent="0.25">
      <c r="A45" s="525"/>
      <c r="B45" s="525"/>
      <c r="C45" s="526" t="s">
        <v>1556</v>
      </c>
      <c r="D45" s="180">
        <v>900000</v>
      </c>
      <c r="E45" s="526"/>
      <c r="F45" s="379"/>
      <c r="G45" s="379"/>
      <c r="H45" s="125"/>
      <c r="I45" s="379"/>
      <c r="J45" s="379"/>
      <c r="K45" s="125"/>
      <c r="L45" s="125"/>
      <c r="M45" s="125"/>
      <c r="N45" s="180">
        <f t="shared" si="2"/>
        <v>0</v>
      </c>
      <c r="O45" s="607"/>
    </row>
    <row r="46" spans="1:16" s="170" customFormat="1" x14ac:dyDescent="0.25">
      <c r="A46" s="525" t="s">
        <v>1133</v>
      </c>
      <c r="B46" s="525"/>
      <c r="C46" s="526"/>
      <c r="D46" s="525"/>
      <c r="E46" s="526"/>
      <c r="F46" s="525"/>
      <c r="G46" s="525"/>
      <c r="H46" s="525"/>
      <c r="I46" s="525"/>
      <c r="J46" s="525"/>
      <c r="K46" s="525"/>
      <c r="L46" s="525"/>
      <c r="M46" s="525"/>
      <c r="N46" s="180">
        <f t="shared" si="2"/>
        <v>0</v>
      </c>
      <c r="O46" s="607"/>
    </row>
    <row r="47" spans="1:16" s="170" customFormat="1" x14ac:dyDescent="0.25">
      <c r="A47" s="525" t="s">
        <v>1134</v>
      </c>
      <c r="B47" s="525"/>
      <c r="C47" s="526"/>
      <c r="D47" s="525"/>
      <c r="E47" s="526"/>
      <c r="F47" s="525"/>
      <c r="G47" s="525"/>
      <c r="H47" s="525"/>
      <c r="I47" s="525"/>
      <c r="J47" s="525"/>
      <c r="K47" s="525"/>
      <c r="L47" s="525"/>
      <c r="M47" s="525"/>
      <c r="N47" s="180">
        <f t="shared" si="2"/>
        <v>0</v>
      </c>
      <c r="O47" s="607"/>
    </row>
    <row r="48" spans="1:16" s="170" customFormat="1" ht="30" x14ac:dyDescent="0.25">
      <c r="A48" s="525" t="s">
        <v>1221</v>
      </c>
      <c r="B48" s="525" t="s">
        <v>1135</v>
      </c>
      <c r="C48" s="526" t="s">
        <v>1136</v>
      </c>
      <c r="D48" s="180">
        <v>5100000</v>
      </c>
      <c r="E48" s="526" t="s">
        <v>620</v>
      </c>
      <c r="F48" s="379">
        <v>6990700</v>
      </c>
      <c r="G48" s="379">
        <v>1</v>
      </c>
      <c r="H48" s="125">
        <v>6990700</v>
      </c>
      <c r="I48" s="379">
        <v>6990700</v>
      </c>
      <c r="J48" s="379">
        <v>1</v>
      </c>
      <c r="K48" s="125">
        <f t="shared" ref="K48:K49" si="6">I48*J48</f>
        <v>6990700</v>
      </c>
      <c r="L48" s="125">
        <v>570200</v>
      </c>
      <c r="M48" s="125">
        <f t="shared" ref="M48:M49" si="7">J48*L48</f>
        <v>570200</v>
      </c>
      <c r="N48" s="180">
        <f t="shared" si="2"/>
        <v>7560900</v>
      </c>
      <c r="O48" s="607"/>
    </row>
    <row r="49" spans="1:19" s="170" customFormat="1" ht="15" customHeight="1" x14ac:dyDescent="0.25">
      <c r="A49" s="525" t="s">
        <v>1222</v>
      </c>
      <c r="B49" s="525" t="s">
        <v>1137</v>
      </c>
      <c r="C49" s="526" t="s">
        <v>1138</v>
      </c>
      <c r="D49" s="180">
        <v>17040000</v>
      </c>
      <c r="E49" s="526" t="s">
        <v>620</v>
      </c>
      <c r="F49" s="379">
        <v>5453000</v>
      </c>
      <c r="G49" s="379">
        <v>4</v>
      </c>
      <c r="H49" s="125">
        <v>21812000</v>
      </c>
      <c r="I49" s="379">
        <v>5453000</v>
      </c>
      <c r="J49" s="379">
        <v>4</v>
      </c>
      <c r="K49" s="125">
        <f t="shared" si="6"/>
        <v>21812000</v>
      </c>
      <c r="L49" s="125">
        <v>823200</v>
      </c>
      <c r="M49" s="125">
        <f t="shared" si="7"/>
        <v>3292800</v>
      </c>
      <c r="N49" s="180">
        <f t="shared" si="2"/>
        <v>25104800</v>
      </c>
      <c r="O49" s="607"/>
    </row>
    <row r="50" spans="1:19" s="530" customFormat="1" x14ac:dyDescent="0.25">
      <c r="A50" s="525" t="s">
        <v>1223</v>
      </c>
      <c r="B50" s="525" t="s">
        <v>1139</v>
      </c>
      <c r="C50" s="526" t="s">
        <v>623</v>
      </c>
      <c r="D50" s="180">
        <v>3239000</v>
      </c>
      <c r="E50" s="526" t="s">
        <v>618</v>
      </c>
      <c r="F50" s="379"/>
      <c r="G50" s="379"/>
      <c r="H50" s="125">
        <v>10544322</v>
      </c>
      <c r="I50" s="379"/>
      <c r="J50" s="379"/>
      <c r="K50" s="92">
        <v>7539818</v>
      </c>
      <c r="L50" s="125"/>
      <c r="M50" s="125"/>
      <c r="N50" s="180">
        <f t="shared" si="2"/>
        <v>7539818</v>
      </c>
      <c r="O50" s="607"/>
    </row>
    <row r="51" spans="1:19" s="530" customFormat="1" x14ac:dyDescent="0.25">
      <c r="A51" s="525"/>
      <c r="B51" s="525"/>
      <c r="C51" s="526" t="s">
        <v>1557</v>
      </c>
      <c r="D51" s="180">
        <v>6662700</v>
      </c>
      <c r="E51" s="526"/>
      <c r="F51" s="379"/>
      <c r="G51" s="379"/>
      <c r="H51" s="125"/>
      <c r="I51" s="379"/>
      <c r="J51" s="379"/>
      <c r="K51" s="125"/>
      <c r="L51" s="125"/>
      <c r="M51" s="125"/>
      <c r="N51" s="180">
        <f t="shared" si="2"/>
        <v>0</v>
      </c>
      <c r="O51" s="607"/>
    </row>
    <row r="52" spans="1:19" s="530" customFormat="1" ht="15" customHeight="1" x14ac:dyDescent="0.25">
      <c r="A52" s="525"/>
      <c r="B52" s="525"/>
      <c r="C52" s="526" t="s">
        <v>1224</v>
      </c>
      <c r="D52" s="180">
        <v>390253</v>
      </c>
      <c r="E52" s="526"/>
      <c r="F52" s="525"/>
      <c r="G52" s="525"/>
      <c r="H52" s="180"/>
      <c r="I52" s="525"/>
      <c r="J52" s="525"/>
      <c r="K52" s="180">
        <v>403108</v>
      </c>
      <c r="L52" s="180"/>
      <c r="M52" s="180"/>
      <c r="N52" s="180">
        <f t="shared" si="2"/>
        <v>403108</v>
      </c>
      <c r="O52" s="607"/>
    </row>
    <row r="53" spans="1:19" s="530" customFormat="1" x14ac:dyDescent="0.25">
      <c r="A53" s="525"/>
      <c r="B53" s="525"/>
      <c r="C53" s="459" t="s">
        <v>1140</v>
      </c>
      <c r="D53" s="532">
        <f>D48+D49+D50+D52</f>
        <v>25769253</v>
      </c>
      <c r="E53" s="526"/>
      <c r="F53" s="525"/>
      <c r="G53" s="525"/>
      <c r="H53" s="532">
        <f>H48+H49+H50+H52</f>
        <v>39347022</v>
      </c>
      <c r="I53" s="525"/>
      <c r="J53" s="525"/>
      <c r="K53" s="532">
        <f>K48+K49+K50+K52</f>
        <v>36745626</v>
      </c>
      <c r="L53" s="532"/>
      <c r="M53" s="532">
        <f>M48+M49+M50+M52</f>
        <v>3863000</v>
      </c>
      <c r="N53" s="180">
        <f>K53+M53</f>
        <v>40608626</v>
      </c>
      <c r="O53" s="607"/>
    </row>
    <row r="54" spans="1:19" s="170" customFormat="1" ht="30" x14ac:dyDescent="0.25">
      <c r="A54" s="527" t="s">
        <v>1225</v>
      </c>
      <c r="B54" s="527" t="s">
        <v>1141</v>
      </c>
      <c r="C54" s="528" t="s">
        <v>1226</v>
      </c>
      <c r="D54" s="529">
        <f>SUM(D42:D52)</f>
        <v>75224549</v>
      </c>
      <c r="E54" s="528" t="s">
        <v>618</v>
      </c>
      <c r="F54" s="527"/>
      <c r="G54" s="527"/>
      <c r="H54" s="529">
        <f>SUM(H42:H52)</f>
        <v>78545600</v>
      </c>
      <c r="I54" s="527"/>
      <c r="J54" s="527"/>
      <c r="K54" s="529">
        <f>SUM(K42:K52)</f>
        <v>75944204</v>
      </c>
      <c r="L54" s="529"/>
      <c r="M54" s="529">
        <f>SUM(M42:M52)</f>
        <v>4762000</v>
      </c>
      <c r="N54" s="1102">
        <f>K54+M54</f>
        <v>80706204</v>
      </c>
      <c r="O54" s="607"/>
    </row>
    <row r="55" spans="1:19" s="170" customFormat="1" x14ac:dyDescent="0.25">
      <c r="A55" s="525" t="s">
        <v>1227</v>
      </c>
      <c r="B55" s="525" t="s">
        <v>1142</v>
      </c>
      <c r="C55" s="526" t="s">
        <v>1143</v>
      </c>
      <c r="D55" s="180">
        <v>24395580</v>
      </c>
      <c r="E55" s="526" t="s">
        <v>620</v>
      </c>
      <c r="F55" s="379">
        <v>2700300</v>
      </c>
      <c r="G55" s="379">
        <v>10.74</v>
      </c>
      <c r="H55" s="125">
        <v>29001222</v>
      </c>
      <c r="I55" s="379">
        <v>2700300</v>
      </c>
      <c r="J55" s="379">
        <v>10.73</v>
      </c>
      <c r="K55" s="125">
        <f t="shared" ref="K55" si="8">I55*J55</f>
        <v>28974219</v>
      </c>
      <c r="L55" s="125">
        <v>260700</v>
      </c>
      <c r="M55" s="125">
        <f t="shared" ref="M55" si="9">J55*L55</f>
        <v>2797311</v>
      </c>
      <c r="N55" s="180">
        <f t="shared" si="2"/>
        <v>31771530</v>
      </c>
      <c r="O55" s="607"/>
    </row>
    <row r="56" spans="1:19" s="170" customFormat="1" x14ac:dyDescent="0.25">
      <c r="A56" s="525" t="s">
        <v>1228</v>
      </c>
      <c r="B56" s="525" t="s">
        <v>1144</v>
      </c>
      <c r="C56" s="526" t="s">
        <v>1145</v>
      </c>
      <c r="D56" s="180">
        <v>40050271</v>
      </c>
      <c r="E56" s="526" t="s">
        <v>618</v>
      </c>
      <c r="F56" s="379">
        <v>0</v>
      </c>
      <c r="G56" s="379"/>
      <c r="H56" s="125">
        <v>64524846</v>
      </c>
      <c r="I56" s="379">
        <v>0</v>
      </c>
      <c r="J56" s="379"/>
      <c r="K56" s="92">
        <v>61866928</v>
      </c>
      <c r="L56" s="1060"/>
      <c r="M56" s="125"/>
      <c r="N56" s="180">
        <f t="shared" si="2"/>
        <v>61866928</v>
      </c>
      <c r="O56" s="607"/>
    </row>
    <row r="57" spans="1:19" s="170" customFormat="1" x14ac:dyDescent="0.25">
      <c r="A57" s="525"/>
      <c r="B57" s="525"/>
      <c r="C57" s="526" t="s">
        <v>1558</v>
      </c>
      <c r="D57" s="180">
        <v>2580417</v>
      </c>
      <c r="E57" s="526"/>
      <c r="F57" s="379"/>
      <c r="G57" s="379"/>
      <c r="H57" s="125"/>
      <c r="I57" s="379"/>
      <c r="J57" s="379"/>
      <c r="K57" s="125"/>
      <c r="L57" s="125"/>
      <c r="M57" s="125"/>
      <c r="N57" s="180">
        <f t="shared" si="2"/>
        <v>0</v>
      </c>
      <c r="O57" s="607"/>
    </row>
    <row r="58" spans="1:19" s="530" customFormat="1" ht="30" x14ac:dyDescent="0.25">
      <c r="A58" s="525" t="s">
        <v>1229</v>
      </c>
      <c r="B58" s="525" t="s">
        <v>1146</v>
      </c>
      <c r="C58" s="526" t="s">
        <v>1147</v>
      </c>
      <c r="D58" s="180">
        <v>107730</v>
      </c>
      <c r="E58" s="526" t="s">
        <v>1148</v>
      </c>
      <c r="F58" s="379">
        <v>542</v>
      </c>
      <c r="G58" s="379">
        <v>432</v>
      </c>
      <c r="H58" s="125">
        <v>234144</v>
      </c>
      <c r="I58" s="379">
        <v>542</v>
      </c>
      <c r="J58" s="379">
        <v>282</v>
      </c>
      <c r="K58" s="125">
        <f t="shared" ref="K58:K60" si="10">I58*J58</f>
        <v>152844</v>
      </c>
      <c r="L58" s="125"/>
      <c r="M58" s="125"/>
      <c r="N58" s="180">
        <f t="shared" si="2"/>
        <v>152844</v>
      </c>
      <c r="O58" s="607"/>
    </row>
    <row r="59" spans="1:19" s="170" customFormat="1" ht="30" x14ac:dyDescent="0.25">
      <c r="A59" s="527" t="s">
        <v>1230</v>
      </c>
      <c r="B59" s="527" t="s">
        <v>1149</v>
      </c>
      <c r="C59" s="528" t="s">
        <v>1150</v>
      </c>
      <c r="D59" s="529">
        <f>SUM(D55:D58)</f>
        <v>67133998</v>
      </c>
      <c r="E59" s="528" t="s">
        <v>613</v>
      </c>
      <c r="F59" s="527"/>
      <c r="G59" s="527"/>
      <c r="H59" s="529">
        <f>SUM(H55:H58)</f>
        <v>93760212</v>
      </c>
      <c r="I59" s="527"/>
      <c r="J59" s="527"/>
      <c r="K59" s="529">
        <f>SUM(K55:K58)</f>
        <v>90993991</v>
      </c>
      <c r="L59" s="529"/>
      <c r="M59" s="529">
        <f>SUM(M55:M58)</f>
        <v>2797311</v>
      </c>
      <c r="N59" s="529">
        <f>SUM(N55:N58)</f>
        <v>93791302</v>
      </c>
      <c r="O59" s="607"/>
    </row>
    <row r="60" spans="1:19" s="170" customFormat="1" ht="30" x14ac:dyDescent="0.25">
      <c r="A60" s="525" t="s">
        <v>1231</v>
      </c>
      <c r="B60" s="525" t="s">
        <v>1151</v>
      </c>
      <c r="C60" s="526" t="s">
        <v>1232</v>
      </c>
      <c r="D60" s="180">
        <v>11414654</v>
      </c>
      <c r="E60" s="526" t="s">
        <v>618</v>
      </c>
      <c r="F60" s="180">
        <v>2213</v>
      </c>
      <c r="G60" s="525">
        <f>H60/F60</f>
        <v>5282</v>
      </c>
      <c r="H60" s="180">
        <v>11689066</v>
      </c>
      <c r="I60" s="180">
        <v>2213</v>
      </c>
      <c r="J60" s="525">
        <v>5282</v>
      </c>
      <c r="K60" s="125">
        <f t="shared" si="10"/>
        <v>11689066</v>
      </c>
      <c r="L60" s="125"/>
      <c r="M60" s="180"/>
      <c r="N60" s="180">
        <f t="shared" si="2"/>
        <v>11689066</v>
      </c>
      <c r="O60" s="607"/>
    </row>
    <row r="61" spans="1:19" s="530" customFormat="1" x14ac:dyDescent="0.25">
      <c r="A61" s="525" t="s">
        <v>1231</v>
      </c>
      <c r="B61" s="533" t="s">
        <v>1233</v>
      </c>
      <c r="C61" s="534" t="s">
        <v>1234</v>
      </c>
      <c r="D61" s="180">
        <v>229000</v>
      </c>
      <c r="E61" s="526" t="s">
        <v>618</v>
      </c>
      <c r="F61" s="180"/>
      <c r="G61" s="525"/>
      <c r="H61" s="180"/>
      <c r="I61" s="180"/>
      <c r="J61" s="525"/>
      <c r="K61" s="180">
        <v>420000</v>
      </c>
      <c r="L61" s="180"/>
      <c r="M61" s="180"/>
      <c r="N61" s="180">
        <f t="shared" si="2"/>
        <v>420000</v>
      </c>
      <c r="O61" s="607"/>
    </row>
    <row r="62" spans="1:19" s="530" customFormat="1" x14ac:dyDescent="0.25">
      <c r="A62" s="525"/>
      <c r="B62" s="533"/>
      <c r="C62" s="534" t="s">
        <v>1391</v>
      </c>
      <c r="D62" s="180"/>
      <c r="E62" s="526"/>
      <c r="F62" s="180"/>
      <c r="G62" s="525"/>
      <c r="H62" s="180">
        <v>4765850</v>
      </c>
      <c r="I62" s="180"/>
      <c r="J62" s="525"/>
      <c r="K62" s="180">
        <v>4765852</v>
      </c>
      <c r="L62" s="180">
        <v>2468000</v>
      </c>
      <c r="M62" s="180">
        <v>2468000</v>
      </c>
      <c r="N62" s="180">
        <f>K62+M62</f>
        <v>7233852</v>
      </c>
      <c r="O62" s="607"/>
    </row>
    <row r="63" spans="1:19" s="530" customFormat="1" ht="30" x14ac:dyDescent="0.25">
      <c r="A63" s="527" t="s">
        <v>1235</v>
      </c>
      <c r="B63" s="527" t="s">
        <v>1152</v>
      </c>
      <c r="C63" s="528" t="s">
        <v>624</v>
      </c>
      <c r="D63" s="458">
        <f>SUM(D60:D61)</f>
        <v>11643654</v>
      </c>
      <c r="E63" s="528" t="s">
        <v>618</v>
      </c>
      <c r="F63" s="527"/>
      <c r="G63" s="527"/>
      <c r="H63" s="458">
        <f>SUM(H60:H62)</f>
        <v>16454916</v>
      </c>
      <c r="I63" s="527"/>
      <c r="J63" s="527"/>
      <c r="K63" s="458">
        <f>SUM(K60:K62)</f>
        <v>16874918</v>
      </c>
      <c r="L63" s="458"/>
      <c r="M63" s="458">
        <f>SUM(M60:M62)</f>
        <v>2468000</v>
      </c>
      <c r="N63" s="458">
        <f>SUM(N60:N62)</f>
        <v>19342918</v>
      </c>
      <c r="O63" s="607"/>
      <c r="Q63" s="170"/>
      <c r="S63" s="607"/>
    </row>
    <row r="64" spans="1:19" s="530" customFormat="1" ht="15" customHeight="1" x14ac:dyDescent="0.25">
      <c r="A64" s="1055"/>
      <c r="B64" s="1055"/>
      <c r="C64" s="1056" t="s">
        <v>1236</v>
      </c>
      <c r="D64" s="1057">
        <f>D16+D41+D54+D59+D63</f>
        <v>468907604</v>
      </c>
      <c r="E64" s="1056"/>
      <c r="F64" s="1055"/>
      <c r="G64" s="1055"/>
      <c r="H64" s="1057">
        <f>H16+H41+H54+H59+H63</f>
        <v>562675133</v>
      </c>
      <c r="I64" s="1055"/>
      <c r="J64" s="1055"/>
      <c r="K64" s="1057">
        <f>K16+K41+K54+K59+K63</f>
        <v>551928598</v>
      </c>
      <c r="L64" s="1057"/>
      <c r="M64" s="1057">
        <f>M16+M41+M54+M59+M63</f>
        <v>34577221</v>
      </c>
      <c r="N64" s="1057">
        <f>N16+N41+N54+N59+N63</f>
        <v>586505819</v>
      </c>
      <c r="O64" s="607"/>
    </row>
    <row r="65" spans="1:250" s="170" customFormat="1" x14ac:dyDescent="0.25">
      <c r="A65" s="525"/>
      <c r="B65" s="525"/>
      <c r="C65" s="526" t="s">
        <v>1240</v>
      </c>
      <c r="D65" s="525"/>
      <c r="E65" s="526"/>
      <c r="F65" s="525"/>
      <c r="G65" s="525"/>
      <c r="H65" s="525"/>
      <c r="I65" s="525"/>
      <c r="J65" s="525"/>
      <c r="K65" s="525"/>
      <c r="L65" s="525"/>
      <c r="M65" s="525"/>
      <c r="N65" s="525"/>
    </row>
    <row r="66" spans="1:250" s="170" customFormat="1" ht="30" x14ac:dyDescent="0.25">
      <c r="A66" s="379"/>
      <c r="B66" s="379" t="s">
        <v>52</v>
      </c>
      <c r="C66" s="427" t="s">
        <v>1241</v>
      </c>
      <c r="D66" s="535">
        <f>16454070*2</f>
        <v>32908140</v>
      </c>
      <c r="E66" s="379"/>
      <c r="F66" s="379"/>
      <c r="G66" s="125"/>
      <c r="H66" s="535">
        <v>0</v>
      </c>
      <c r="I66" s="379"/>
      <c r="J66" s="125"/>
      <c r="K66" s="535"/>
      <c r="L66" s="535"/>
      <c r="M66" s="535">
        <v>0</v>
      </c>
      <c r="N66" s="379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s="170" customFormat="1" x14ac:dyDescent="0.25">
      <c r="A67" s="379"/>
      <c r="B67" s="379" t="s">
        <v>1242</v>
      </c>
      <c r="C67" s="427" t="s">
        <v>1421</v>
      </c>
      <c r="D67" s="535">
        <v>5066436</v>
      </c>
      <c r="E67" s="379"/>
      <c r="F67" s="379"/>
      <c r="G67" s="125"/>
      <c r="H67" s="535">
        <v>0</v>
      </c>
      <c r="I67" s="379"/>
      <c r="J67" s="125"/>
      <c r="K67" s="535">
        <v>6329203</v>
      </c>
      <c r="L67" s="535"/>
      <c r="M67" s="535">
        <v>0</v>
      </c>
      <c r="N67" s="180">
        <f>K67+M67</f>
        <v>6329203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s="170" customFormat="1" x14ac:dyDescent="0.25">
      <c r="A68" s="379"/>
      <c r="B68" s="379"/>
      <c r="C68" s="427" t="s">
        <v>1667</v>
      </c>
      <c r="D68" s="535">
        <f>18897976-5066436</f>
        <v>13831540</v>
      </c>
      <c r="E68" s="379"/>
      <c r="F68" s="379"/>
      <c r="G68" s="125"/>
      <c r="H68" s="535"/>
      <c r="I68" s="379"/>
      <c r="J68" s="125"/>
      <c r="K68" s="535">
        <v>15194491</v>
      </c>
      <c r="L68" s="535"/>
      <c r="M68" s="535"/>
      <c r="N68" s="180">
        <f>K68+M68</f>
        <v>15194491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s="170" customFormat="1" x14ac:dyDescent="0.25">
      <c r="A69" s="456"/>
      <c r="B69" s="456"/>
      <c r="C69" s="457" t="s">
        <v>1240</v>
      </c>
      <c r="D69" s="458">
        <f>D66+D67+D68</f>
        <v>51806116</v>
      </c>
      <c r="E69" s="456"/>
      <c r="F69" s="456"/>
      <c r="G69" s="458"/>
      <c r="H69" s="458">
        <f>H66+H67</f>
        <v>0</v>
      </c>
      <c r="I69" s="456"/>
      <c r="J69" s="458"/>
      <c r="K69" s="458">
        <f>SUM(K67:K68)</f>
        <v>21523694</v>
      </c>
      <c r="L69" s="458"/>
      <c r="M69" s="458">
        <f>M66+M67</f>
        <v>0</v>
      </c>
      <c r="N69" s="458">
        <f>N66+N67+N68</f>
        <v>21523694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s="170" customFormat="1" x14ac:dyDescent="0.25">
      <c r="A70" s="1055"/>
      <c r="B70" s="1055"/>
      <c r="C70" s="1056" t="s">
        <v>1153</v>
      </c>
      <c r="D70" s="1058">
        <f>D64+D69</f>
        <v>520713720</v>
      </c>
      <c r="E70" s="1056"/>
      <c r="F70" s="1055"/>
      <c r="G70" s="1055"/>
      <c r="H70" s="1058">
        <f>H64+H69</f>
        <v>562675133</v>
      </c>
      <c r="I70" s="1055"/>
      <c r="J70" s="1055"/>
      <c r="K70" s="1058">
        <f>K64+K69</f>
        <v>573452292</v>
      </c>
      <c r="L70" s="1058"/>
      <c r="M70" s="1058">
        <f>M64+M69</f>
        <v>34577221</v>
      </c>
      <c r="N70" s="1058">
        <f>N64+N69</f>
        <v>608029513</v>
      </c>
      <c r="O70" s="530"/>
      <c r="P70" s="530"/>
      <c r="Q70" s="530"/>
      <c r="R70" s="530"/>
      <c r="S70" s="530"/>
      <c r="T70" s="530"/>
      <c r="U70" s="530"/>
      <c r="V70" s="530"/>
      <c r="W70" s="530"/>
      <c r="X70" s="530"/>
      <c r="Y70" s="530"/>
      <c r="Z70" s="530"/>
      <c r="AA70" s="530"/>
      <c r="AB70" s="530"/>
      <c r="AC70" s="530"/>
      <c r="AD70" s="530"/>
      <c r="AE70" s="530"/>
      <c r="AF70" s="530"/>
      <c r="AG70" s="530"/>
      <c r="AH70" s="530"/>
      <c r="AI70" s="530"/>
      <c r="AJ70" s="530"/>
      <c r="AK70" s="530"/>
      <c r="AL70" s="530"/>
      <c r="AM70" s="530"/>
      <c r="AN70" s="530"/>
      <c r="AO70" s="530"/>
      <c r="AP70" s="530"/>
      <c r="AQ70" s="530"/>
      <c r="AR70" s="530"/>
      <c r="AS70" s="530"/>
      <c r="AT70" s="530"/>
      <c r="AU70" s="530"/>
      <c r="AV70" s="530"/>
      <c r="AW70" s="530"/>
      <c r="AX70" s="530"/>
      <c r="AY70" s="530"/>
      <c r="AZ70" s="530"/>
      <c r="BA70" s="530"/>
      <c r="BB70" s="530"/>
      <c r="BC70" s="530"/>
      <c r="BD70" s="530"/>
      <c r="BE70" s="530"/>
      <c r="BF70" s="530"/>
      <c r="BG70" s="530"/>
      <c r="BH70" s="530"/>
      <c r="BI70" s="530"/>
      <c r="BJ70" s="530"/>
      <c r="BK70" s="530"/>
      <c r="BL70" s="530"/>
      <c r="BM70" s="530"/>
      <c r="BN70" s="530"/>
      <c r="BO70" s="530"/>
      <c r="BP70" s="530"/>
      <c r="BQ70" s="530"/>
      <c r="BR70" s="530"/>
      <c r="BS70" s="530"/>
      <c r="BT70" s="530"/>
      <c r="BU70" s="530"/>
      <c r="BV70" s="530"/>
      <c r="BW70" s="530"/>
      <c r="BX70" s="530"/>
      <c r="BY70" s="530"/>
      <c r="BZ70" s="530"/>
      <c r="CA70" s="530"/>
      <c r="CB70" s="530"/>
      <c r="CC70" s="530"/>
      <c r="CD70" s="530"/>
      <c r="CE70" s="530"/>
      <c r="CF70" s="530"/>
      <c r="CG70" s="530"/>
      <c r="CH70" s="530"/>
      <c r="CI70" s="530"/>
      <c r="CJ70" s="530"/>
      <c r="CK70" s="530"/>
      <c r="CL70" s="530"/>
      <c r="CM70" s="530"/>
      <c r="CN70" s="530"/>
      <c r="CO70" s="530"/>
      <c r="CP70" s="530"/>
      <c r="CQ70" s="530"/>
      <c r="CR70" s="530"/>
      <c r="CS70" s="530"/>
      <c r="CT70" s="530"/>
      <c r="CU70" s="530"/>
      <c r="CV70" s="530"/>
      <c r="CW70" s="530"/>
      <c r="CX70" s="530"/>
      <c r="CY70" s="530"/>
      <c r="CZ70" s="530"/>
      <c r="DA70" s="530"/>
      <c r="DB70" s="530"/>
      <c r="DC70" s="530"/>
      <c r="DD70" s="530"/>
      <c r="DE70" s="530"/>
      <c r="DF70" s="530"/>
      <c r="DG70" s="530"/>
      <c r="DH70" s="530"/>
      <c r="DI70" s="530"/>
      <c r="DJ70" s="530"/>
      <c r="DK70" s="530"/>
      <c r="DL70" s="530"/>
      <c r="DM70" s="530"/>
      <c r="DN70" s="530"/>
      <c r="DO70" s="530"/>
      <c r="DP70" s="530"/>
      <c r="DQ70" s="530"/>
      <c r="DR70" s="530"/>
      <c r="DS70" s="530"/>
      <c r="DT70" s="530"/>
      <c r="DU70" s="530"/>
      <c r="DV70" s="530"/>
      <c r="DW70" s="530"/>
      <c r="DX70" s="530"/>
      <c r="DY70" s="530"/>
      <c r="DZ70" s="530"/>
      <c r="EA70" s="530"/>
      <c r="EB70" s="530"/>
      <c r="EC70" s="530"/>
      <c r="ED70" s="530"/>
      <c r="EE70" s="530"/>
      <c r="EF70" s="530"/>
      <c r="EG70" s="530"/>
      <c r="EH70" s="530"/>
      <c r="EI70" s="530"/>
      <c r="EJ70" s="530"/>
      <c r="EK70" s="530"/>
      <c r="EL70" s="530"/>
      <c r="EM70" s="530"/>
      <c r="EN70" s="530"/>
      <c r="EO70" s="530"/>
      <c r="EP70" s="530"/>
      <c r="EQ70" s="530"/>
      <c r="ER70" s="530"/>
      <c r="ES70" s="530"/>
      <c r="ET70" s="530"/>
      <c r="EU70" s="530"/>
      <c r="EV70" s="530"/>
      <c r="EW70" s="530"/>
      <c r="EX70" s="530"/>
      <c r="EY70" s="530"/>
      <c r="EZ70" s="530"/>
      <c r="FA70" s="530"/>
      <c r="FB70" s="530"/>
      <c r="FC70" s="530"/>
      <c r="FD70" s="530"/>
      <c r="FE70" s="530"/>
      <c r="FF70" s="530"/>
      <c r="FG70" s="530"/>
      <c r="FH70" s="530"/>
      <c r="FI70" s="530"/>
      <c r="FJ70" s="530"/>
      <c r="FK70" s="530"/>
      <c r="FL70" s="530"/>
      <c r="FM70" s="530"/>
      <c r="FN70" s="530"/>
      <c r="FO70" s="530"/>
      <c r="FP70" s="530"/>
      <c r="FQ70" s="530"/>
      <c r="FR70" s="530"/>
      <c r="FS70" s="530"/>
      <c r="FT70" s="530"/>
      <c r="FU70" s="530"/>
      <c r="FV70" s="530"/>
      <c r="FW70" s="530"/>
      <c r="FX70" s="530"/>
      <c r="FY70" s="530"/>
      <c r="FZ70" s="530"/>
      <c r="GA70" s="530"/>
      <c r="GB70" s="530"/>
      <c r="GC70" s="530"/>
      <c r="GD70" s="530"/>
      <c r="GE70" s="530"/>
      <c r="GF70" s="530"/>
      <c r="GG70" s="530"/>
      <c r="GH70" s="530"/>
      <c r="GI70" s="530"/>
      <c r="GJ70" s="530"/>
      <c r="GK70" s="530"/>
      <c r="GL70" s="530"/>
      <c r="GM70" s="530"/>
      <c r="GN70" s="530"/>
      <c r="GO70" s="530"/>
      <c r="GP70" s="530"/>
      <c r="GQ70" s="530"/>
      <c r="GR70" s="530"/>
      <c r="GS70" s="530"/>
      <c r="GT70" s="530"/>
      <c r="GU70" s="530"/>
      <c r="GV70" s="530"/>
      <c r="GW70" s="530"/>
      <c r="GX70" s="530"/>
      <c r="GY70" s="530"/>
      <c r="GZ70" s="530"/>
      <c r="HA70" s="530"/>
      <c r="HB70" s="530"/>
      <c r="HC70" s="530"/>
      <c r="HD70" s="530"/>
      <c r="HE70" s="530"/>
      <c r="HF70" s="530"/>
      <c r="HG70" s="530"/>
      <c r="HH70" s="530"/>
      <c r="HI70" s="530"/>
      <c r="HJ70" s="530"/>
      <c r="HK70" s="530"/>
      <c r="HL70" s="530"/>
      <c r="HM70" s="530"/>
      <c r="HN70" s="530"/>
      <c r="HO70" s="530"/>
      <c r="HP70" s="530"/>
      <c r="HQ70" s="530"/>
      <c r="HR70" s="530"/>
      <c r="HS70" s="530"/>
      <c r="HT70" s="530"/>
      <c r="HU70" s="530"/>
      <c r="HV70" s="530"/>
      <c r="HW70" s="530"/>
      <c r="HX70" s="530"/>
      <c r="HY70" s="530"/>
      <c r="HZ70" s="530"/>
      <c r="IA70" s="530"/>
      <c r="IB70" s="530"/>
      <c r="IC70" s="530"/>
      <c r="ID70" s="530"/>
      <c r="IE70" s="530"/>
      <c r="IF70" s="530"/>
      <c r="IG70" s="530"/>
      <c r="IH70" s="530"/>
      <c r="II70" s="530"/>
      <c r="IJ70" s="530"/>
      <c r="IK70" s="530"/>
      <c r="IL70" s="530"/>
      <c r="IM70" s="530"/>
      <c r="IN70" s="530"/>
      <c r="IO70" s="530"/>
      <c r="IP70" s="530"/>
    </row>
    <row r="71" spans="1:250" s="170" customFormat="1" x14ac:dyDescent="0.25">
      <c r="A71" s="1395" t="s">
        <v>1360</v>
      </c>
      <c r="B71" s="1395"/>
      <c r="C71" s="1395"/>
      <c r="D71" s="537"/>
      <c r="E71" s="536"/>
      <c r="F71" s="535"/>
      <c r="G71" s="535"/>
      <c r="H71" s="537"/>
      <c r="I71" s="535"/>
      <c r="J71" s="535"/>
      <c r="K71" s="537"/>
      <c r="L71" s="537"/>
      <c r="M71" s="537"/>
      <c r="N71" s="535"/>
      <c r="O71" s="530"/>
      <c r="P71" s="530"/>
      <c r="Q71" s="530"/>
      <c r="R71" s="530"/>
      <c r="S71" s="530"/>
      <c r="T71" s="530"/>
      <c r="U71" s="530"/>
      <c r="V71" s="530"/>
      <c r="W71" s="530"/>
      <c r="X71" s="530"/>
      <c r="Y71" s="530"/>
      <c r="Z71" s="530"/>
      <c r="AA71" s="530"/>
      <c r="AB71" s="530"/>
      <c r="AC71" s="530"/>
      <c r="AD71" s="530"/>
      <c r="AE71" s="530"/>
      <c r="AF71" s="530"/>
      <c r="AG71" s="530"/>
      <c r="AH71" s="530"/>
      <c r="AI71" s="530"/>
      <c r="AJ71" s="530"/>
      <c r="AK71" s="530"/>
      <c r="AL71" s="530"/>
      <c r="AM71" s="530"/>
      <c r="AN71" s="530"/>
      <c r="AO71" s="530"/>
      <c r="AP71" s="530"/>
      <c r="AQ71" s="530"/>
      <c r="AR71" s="530"/>
      <c r="AS71" s="530"/>
      <c r="AT71" s="530"/>
      <c r="AU71" s="530"/>
      <c r="AV71" s="530"/>
      <c r="AW71" s="530"/>
      <c r="AX71" s="530"/>
      <c r="AY71" s="530"/>
      <c r="AZ71" s="530"/>
      <c r="BA71" s="530"/>
      <c r="BB71" s="530"/>
      <c r="BC71" s="530"/>
      <c r="BD71" s="530"/>
      <c r="BE71" s="530"/>
      <c r="BF71" s="530"/>
      <c r="BG71" s="530"/>
      <c r="BH71" s="530"/>
      <c r="BI71" s="530"/>
      <c r="BJ71" s="530"/>
      <c r="BK71" s="530"/>
      <c r="BL71" s="530"/>
      <c r="BM71" s="530"/>
      <c r="BN71" s="530"/>
      <c r="BO71" s="530"/>
      <c r="BP71" s="530"/>
      <c r="BQ71" s="530"/>
      <c r="BR71" s="530"/>
      <c r="BS71" s="530"/>
      <c r="BT71" s="530"/>
      <c r="BU71" s="530"/>
      <c r="BV71" s="530"/>
      <c r="BW71" s="530"/>
      <c r="BX71" s="530"/>
      <c r="BY71" s="530"/>
      <c r="BZ71" s="530"/>
      <c r="CA71" s="530"/>
      <c r="CB71" s="530"/>
      <c r="CC71" s="530"/>
      <c r="CD71" s="530"/>
      <c r="CE71" s="530"/>
      <c r="CF71" s="530"/>
      <c r="CG71" s="530"/>
      <c r="CH71" s="530"/>
      <c r="CI71" s="530"/>
      <c r="CJ71" s="530"/>
      <c r="CK71" s="530"/>
      <c r="CL71" s="530"/>
      <c r="CM71" s="530"/>
      <c r="CN71" s="530"/>
      <c r="CO71" s="530"/>
      <c r="CP71" s="530"/>
      <c r="CQ71" s="530"/>
      <c r="CR71" s="530"/>
      <c r="CS71" s="530"/>
      <c r="CT71" s="530"/>
      <c r="CU71" s="530"/>
      <c r="CV71" s="530"/>
      <c r="CW71" s="530"/>
      <c r="CX71" s="530"/>
      <c r="CY71" s="530"/>
      <c r="CZ71" s="530"/>
      <c r="DA71" s="530"/>
      <c r="DB71" s="530"/>
      <c r="DC71" s="530"/>
      <c r="DD71" s="530"/>
      <c r="DE71" s="530"/>
      <c r="DF71" s="530"/>
      <c r="DG71" s="530"/>
      <c r="DH71" s="530"/>
      <c r="DI71" s="530"/>
      <c r="DJ71" s="530"/>
      <c r="DK71" s="530"/>
      <c r="DL71" s="530"/>
      <c r="DM71" s="530"/>
      <c r="DN71" s="530"/>
      <c r="DO71" s="530"/>
      <c r="DP71" s="530"/>
      <c r="DQ71" s="530"/>
      <c r="DR71" s="530"/>
      <c r="DS71" s="530"/>
      <c r="DT71" s="530"/>
      <c r="DU71" s="530"/>
      <c r="DV71" s="530"/>
      <c r="DW71" s="530"/>
      <c r="DX71" s="530"/>
      <c r="DY71" s="530"/>
      <c r="DZ71" s="530"/>
      <c r="EA71" s="530"/>
      <c r="EB71" s="530"/>
      <c r="EC71" s="530"/>
      <c r="ED71" s="530"/>
      <c r="EE71" s="530"/>
      <c r="EF71" s="530"/>
      <c r="EG71" s="530"/>
      <c r="EH71" s="530"/>
      <c r="EI71" s="530"/>
      <c r="EJ71" s="530"/>
      <c r="EK71" s="530"/>
      <c r="EL71" s="530"/>
      <c r="EM71" s="530"/>
      <c r="EN71" s="530"/>
      <c r="EO71" s="530"/>
      <c r="EP71" s="530"/>
      <c r="EQ71" s="530"/>
      <c r="ER71" s="530"/>
      <c r="ES71" s="530"/>
      <c r="ET71" s="530"/>
      <c r="EU71" s="530"/>
      <c r="EV71" s="530"/>
      <c r="EW71" s="530"/>
      <c r="EX71" s="530"/>
      <c r="EY71" s="530"/>
      <c r="EZ71" s="530"/>
      <c r="FA71" s="530"/>
      <c r="FB71" s="530"/>
      <c r="FC71" s="530"/>
      <c r="FD71" s="530"/>
      <c r="FE71" s="530"/>
      <c r="FF71" s="530"/>
      <c r="FG71" s="530"/>
      <c r="FH71" s="530"/>
      <c r="FI71" s="530"/>
      <c r="FJ71" s="530"/>
      <c r="FK71" s="530"/>
      <c r="FL71" s="530"/>
      <c r="FM71" s="530"/>
      <c r="FN71" s="530"/>
      <c r="FO71" s="530"/>
      <c r="FP71" s="530"/>
      <c r="FQ71" s="530"/>
      <c r="FR71" s="530"/>
      <c r="FS71" s="530"/>
      <c r="FT71" s="530"/>
      <c r="FU71" s="530"/>
      <c r="FV71" s="530"/>
      <c r="FW71" s="530"/>
      <c r="FX71" s="530"/>
      <c r="FY71" s="530"/>
      <c r="FZ71" s="530"/>
      <c r="GA71" s="530"/>
      <c r="GB71" s="530"/>
      <c r="GC71" s="530"/>
      <c r="GD71" s="530"/>
      <c r="GE71" s="530"/>
      <c r="GF71" s="530"/>
      <c r="GG71" s="530"/>
      <c r="GH71" s="530"/>
      <c r="GI71" s="530"/>
      <c r="GJ71" s="530"/>
      <c r="GK71" s="530"/>
      <c r="GL71" s="530"/>
      <c r="GM71" s="530"/>
      <c r="GN71" s="530"/>
      <c r="GO71" s="530"/>
      <c r="GP71" s="530"/>
      <c r="GQ71" s="530"/>
      <c r="GR71" s="530"/>
      <c r="GS71" s="530"/>
      <c r="GT71" s="530"/>
      <c r="GU71" s="530"/>
      <c r="GV71" s="530"/>
      <c r="GW71" s="530"/>
      <c r="GX71" s="530"/>
      <c r="GY71" s="530"/>
      <c r="GZ71" s="530"/>
      <c r="HA71" s="530"/>
      <c r="HB71" s="530"/>
      <c r="HC71" s="530"/>
      <c r="HD71" s="530"/>
      <c r="HE71" s="530"/>
      <c r="HF71" s="530"/>
      <c r="HG71" s="530"/>
      <c r="HH71" s="530"/>
      <c r="HI71" s="530"/>
      <c r="HJ71" s="530"/>
      <c r="HK71" s="530"/>
      <c r="HL71" s="530"/>
      <c r="HM71" s="530"/>
      <c r="HN71" s="530"/>
      <c r="HO71" s="530"/>
      <c r="HP71" s="530"/>
      <c r="HQ71" s="530"/>
      <c r="HR71" s="530"/>
      <c r="HS71" s="530"/>
      <c r="HT71" s="530"/>
      <c r="HU71" s="530"/>
      <c r="HV71" s="530"/>
      <c r="HW71" s="530"/>
      <c r="HX71" s="530"/>
      <c r="HY71" s="530"/>
      <c r="HZ71" s="530"/>
      <c r="IA71" s="530"/>
      <c r="IB71" s="530"/>
      <c r="IC71" s="530"/>
      <c r="ID71" s="530"/>
      <c r="IE71" s="530"/>
      <c r="IF71" s="530"/>
      <c r="IG71" s="530"/>
      <c r="IH71" s="530"/>
      <c r="II71" s="530"/>
      <c r="IJ71" s="530"/>
      <c r="IK71" s="530"/>
      <c r="IL71" s="530"/>
      <c r="IM71" s="530"/>
      <c r="IN71" s="530"/>
      <c r="IO71" s="530"/>
      <c r="IP71" s="530"/>
    </row>
    <row r="72" spans="1:250" s="170" customFormat="1" ht="15" customHeight="1" x14ac:dyDescent="0.25">
      <c r="A72" s="525"/>
      <c r="B72" s="525" t="s">
        <v>1237</v>
      </c>
      <c r="C72" s="526"/>
      <c r="D72" s="180">
        <f>D16-D7+D42+D44+D58+D66+D67+D68+D45</f>
        <v>152939977</v>
      </c>
      <c r="E72" s="526"/>
      <c r="F72" s="525"/>
      <c r="G72" s="180"/>
      <c r="H72" s="180">
        <f>H16-H7+H42+H44+H58</f>
        <v>153607427</v>
      </c>
      <c r="I72" s="525"/>
      <c r="J72" s="180"/>
      <c r="K72" s="180">
        <f>K16-K7+K42+K44+K58+K69</f>
        <v>170289821</v>
      </c>
      <c r="L72" s="180"/>
      <c r="M72" s="180">
        <f>M16-M7+M42+M44+M58</f>
        <v>899000</v>
      </c>
      <c r="N72" s="180">
        <f>N16-N7+N42+N44+N58+N69</f>
        <v>171188821</v>
      </c>
    </row>
    <row r="73" spans="1:250" s="170" customFormat="1" x14ac:dyDescent="0.25">
      <c r="A73" s="525"/>
      <c r="B73" s="525" t="s">
        <v>1169</v>
      </c>
      <c r="C73" s="526"/>
      <c r="D73" s="180">
        <f>D7</f>
        <v>105623510</v>
      </c>
      <c r="E73" s="526"/>
      <c r="F73" s="525"/>
      <c r="G73" s="180"/>
      <c r="H73" s="180">
        <f>H7</f>
        <v>107362430</v>
      </c>
      <c r="I73" s="525"/>
      <c r="J73" s="180"/>
      <c r="K73" s="180">
        <f>K7</f>
        <v>107362430</v>
      </c>
      <c r="L73" s="180"/>
      <c r="M73" s="180">
        <f>M7</f>
        <v>6515040</v>
      </c>
      <c r="N73" s="180">
        <f>N7</f>
        <v>113877470</v>
      </c>
    </row>
    <row r="74" spans="1:250" s="170" customFormat="1" x14ac:dyDescent="0.25">
      <c r="A74" s="525"/>
      <c r="B74" s="525" t="s">
        <v>1238</v>
      </c>
      <c r="C74" s="526"/>
      <c r="D74" s="180">
        <f>D63</f>
        <v>11643654</v>
      </c>
      <c r="E74" s="526"/>
      <c r="F74" s="525"/>
      <c r="G74" s="180"/>
      <c r="H74" s="180">
        <f>H63</f>
        <v>16454916</v>
      </c>
      <c r="I74" s="525"/>
      <c r="J74" s="180"/>
      <c r="K74" s="180">
        <f>K63</f>
        <v>16874918</v>
      </c>
      <c r="L74" s="180"/>
      <c r="M74" s="180">
        <f>M63</f>
        <v>2468000</v>
      </c>
      <c r="N74" s="180">
        <f>N63</f>
        <v>19342918</v>
      </c>
      <c r="O74" s="169"/>
    </row>
    <row r="75" spans="1:250" s="170" customFormat="1" x14ac:dyDescent="0.25">
      <c r="A75" s="525"/>
      <c r="B75" s="525" t="s">
        <v>1239</v>
      </c>
      <c r="C75" s="526"/>
      <c r="D75" s="180">
        <f>D41+D48+D49+D50+D55+D56+D57+D51+D52</f>
        <v>250506579</v>
      </c>
      <c r="E75" s="526"/>
      <c r="F75" s="525"/>
      <c r="G75" s="180"/>
      <c r="H75" s="180">
        <f>H41+H48+H49+H50+H55+H56</f>
        <v>285250360</v>
      </c>
      <c r="I75" s="525"/>
      <c r="J75" s="180"/>
      <c r="K75" s="180">
        <f>K41+K48+K49+K50+K55+K56+K52</f>
        <v>278925123</v>
      </c>
      <c r="L75" s="180"/>
      <c r="M75" s="180">
        <f>M41+M48+M49+M50+M55+M56</f>
        <v>24695181</v>
      </c>
      <c r="N75" s="180">
        <f>N41+N48+N49+N50+N55+N56+N52</f>
        <v>303620304</v>
      </c>
      <c r="O75" s="169"/>
    </row>
    <row r="76" spans="1:250" s="170" customFormat="1" x14ac:dyDescent="0.25">
      <c r="A76" s="1059"/>
      <c r="B76" s="1392" t="s">
        <v>473</v>
      </c>
      <c r="C76" s="1392"/>
      <c r="D76" s="1057">
        <f>SUM(D72:D75)</f>
        <v>520713720</v>
      </c>
      <c r="E76" s="1056"/>
      <c r="F76" s="1055"/>
      <c r="G76" s="1055"/>
      <c r="H76" s="1057">
        <f>SUM(H72:H75)</f>
        <v>562675133</v>
      </c>
      <c r="I76" s="1055"/>
      <c r="J76" s="1055"/>
      <c r="K76" s="1057">
        <f>SUM(K72:K75)</f>
        <v>573452292</v>
      </c>
      <c r="L76" s="1057"/>
      <c r="M76" s="1057">
        <f>SUM(M72:M75)</f>
        <v>34577221</v>
      </c>
      <c r="N76" s="1057">
        <f>SUM(N72:N75)</f>
        <v>608029513</v>
      </c>
      <c r="O76" s="169"/>
      <c r="P76" s="169"/>
    </row>
    <row r="77" spans="1:250" x14ac:dyDescent="0.25">
      <c r="K77" s="92"/>
      <c r="O77" s="92"/>
    </row>
    <row r="78" spans="1:250" x14ac:dyDescent="0.25">
      <c r="H78" s="92"/>
      <c r="K78" s="92"/>
      <c r="L78" s="92"/>
      <c r="M78" s="92"/>
    </row>
    <row r="79" spans="1:250" x14ac:dyDescent="0.25">
      <c r="H79" s="92"/>
      <c r="K79" s="92"/>
      <c r="L79" s="92"/>
      <c r="M79" s="92"/>
    </row>
    <row r="81" spans="3:13" x14ac:dyDescent="0.25">
      <c r="H81" s="92"/>
      <c r="K81" s="92"/>
      <c r="L81" s="92"/>
      <c r="M81" s="92"/>
    </row>
    <row r="82" spans="3:13" s="170" customFormat="1" x14ac:dyDescent="0.25">
      <c r="C82" s="538"/>
      <c r="E82" s="538"/>
    </row>
    <row r="84" spans="3:13" x14ac:dyDescent="0.25">
      <c r="D84" s="92"/>
    </row>
    <row r="87" spans="3:13" x14ac:dyDescent="0.25">
      <c r="H87" s="92"/>
      <c r="K87" s="92"/>
      <c r="L87" s="92"/>
      <c r="M87" s="92"/>
    </row>
    <row r="88" spans="3:13" x14ac:dyDescent="0.25">
      <c r="H88" s="92"/>
      <c r="K88" s="92"/>
      <c r="L88" s="92"/>
      <c r="M88" s="92"/>
    </row>
  </sheetData>
  <mergeCells count="9">
    <mergeCell ref="I4:J4"/>
    <mergeCell ref="F5:H5"/>
    <mergeCell ref="I5:N5"/>
    <mergeCell ref="B76:C76"/>
    <mergeCell ref="F4:G4"/>
    <mergeCell ref="A23:C23"/>
    <mergeCell ref="A71:C71"/>
    <mergeCell ref="A1:H1"/>
    <mergeCell ref="A2:H2"/>
  </mergeCells>
  <pageMargins left="0.55118110236220474" right="0.15748031496062992" top="0.39370078740157483" bottom="0.15748031496062992" header="0.86614173228346458" footer="0.31496062992125984"/>
  <pageSetup paperSize="8" scale="94" fitToHeight="0" orientation="landscape" horizontalDpi="300" verticalDpi="300" r:id="rId1"/>
  <headerFooter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79"/>
  <sheetViews>
    <sheetView view="pageBreakPreview" topLeftCell="A45" zoomScale="60" zoomScaleNormal="94" workbookViewId="0">
      <selection activeCell="H62" sqref="H62"/>
    </sheetView>
  </sheetViews>
  <sheetFormatPr defaultColWidth="9.140625" defaultRowHeight="15" x14ac:dyDescent="0.25"/>
  <cols>
    <col min="1" max="1" width="44" bestFit="1" customWidth="1"/>
    <col min="2" max="2" width="15.85546875" customWidth="1"/>
    <col min="3" max="3" width="14.42578125" customWidth="1"/>
    <col min="4" max="4" width="17.42578125" customWidth="1"/>
    <col min="5" max="5" width="17.7109375" customWidth="1"/>
    <col min="6" max="6" width="13.140625" customWidth="1"/>
    <col min="9" max="9" width="10.5703125" bestFit="1" customWidth="1"/>
  </cols>
  <sheetData>
    <row r="1" spans="1:4" s="48" customFormat="1" ht="15" customHeight="1" x14ac:dyDescent="0.2">
      <c r="A1" s="1381" t="s">
        <v>661</v>
      </c>
      <c r="B1" s="1381"/>
      <c r="C1" s="1381"/>
    </row>
    <row r="2" spans="1:4" s="48" customFormat="1" ht="15" customHeight="1" x14ac:dyDescent="0.2">
      <c r="A2" s="1381">
        <v>2023</v>
      </c>
      <c r="B2" s="1381"/>
      <c r="C2" s="1381"/>
    </row>
    <row r="3" spans="1:4" s="48" customFormat="1" ht="5.25" customHeight="1" x14ac:dyDescent="0.2">
      <c r="B3" s="163"/>
      <c r="C3" s="163"/>
      <c r="D3" s="163"/>
    </row>
    <row r="4" spans="1:4" x14ac:dyDescent="0.25">
      <c r="A4" s="48"/>
      <c r="B4" s="92"/>
      <c r="C4" s="92"/>
      <c r="D4" s="92"/>
    </row>
    <row r="5" spans="1:4" s="50" customFormat="1" ht="12.75" x14ac:dyDescent="0.2">
      <c r="A5" s="66" t="s">
        <v>289</v>
      </c>
      <c r="B5" s="154" t="str">
        <f>'1 címrend'!C3</f>
        <v xml:space="preserve"> melléklet a  .../2023. ( IX....) rendelethez</v>
      </c>
      <c r="C5" s="154"/>
      <c r="D5" s="154"/>
    </row>
    <row r="6" spans="1:4" s="167" customFormat="1" x14ac:dyDescent="0.25"/>
    <row r="8" spans="1:4" x14ac:dyDescent="0.25">
      <c r="A8" s="489" t="s">
        <v>314</v>
      </c>
      <c r="B8" s="490" t="s">
        <v>1402</v>
      </c>
      <c r="C8" s="490" t="s">
        <v>1397</v>
      </c>
      <c r="D8" s="490" t="s">
        <v>1652</v>
      </c>
    </row>
    <row r="9" spans="1:4" x14ac:dyDescent="0.25">
      <c r="A9" s="223">
        <v>1</v>
      </c>
      <c r="B9" s="379"/>
      <c r="C9" s="379"/>
      <c r="D9" s="379"/>
    </row>
    <row r="10" spans="1:4" x14ac:dyDescent="0.25">
      <c r="A10" s="492" t="s">
        <v>22</v>
      </c>
      <c r="B10" s="379"/>
      <c r="C10" s="379"/>
      <c r="D10" s="379"/>
    </row>
    <row r="11" spans="1:4" x14ac:dyDescent="0.25">
      <c r="A11" s="224" t="s">
        <v>631</v>
      </c>
      <c r="B11" s="125">
        <v>166931278</v>
      </c>
      <c r="C11" s="125">
        <v>160000000</v>
      </c>
      <c r="D11" s="125">
        <v>155000000</v>
      </c>
    </row>
    <row r="12" spans="1:4" x14ac:dyDescent="0.25">
      <c r="A12" s="224" t="s">
        <v>632</v>
      </c>
      <c r="B12" s="125">
        <v>29863302</v>
      </c>
      <c r="C12" s="125">
        <v>30000000</v>
      </c>
      <c r="D12" s="125">
        <v>28000000</v>
      </c>
    </row>
    <row r="13" spans="1:4" x14ac:dyDescent="0.25">
      <c r="A13" s="228" t="s">
        <v>633</v>
      </c>
      <c r="B13" s="125">
        <v>109029912</v>
      </c>
      <c r="C13" s="125">
        <v>100000000</v>
      </c>
      <c r="D13" s="125">
        <v>90000000</v>
      </c>
    </row>
    <row r="14" spans="1:4" x14ac:dyDescent="0.25">
      <c r="A14" s="224" t="s">
        <v>634</v>
      </c>
      <c r="B14" s="125">
        <v>121088038</v>
      </c>
      <c r="C14" s="125">
        <v>130000000</v>
      </c>
      <c r="D14" s="125">
        <v>147000000</v>
      </c>
    </row>
    <row r="15" spans="1:4" x14ac:dyDescent="0.25">
      <c r="A15" s="224" t="s">
        <v>1416</v>
      </c>
      <c r="B15" s="125">
        <v>26835</v>
      </c>
      <c r="C15" s="125">
        <v>0</v>
      </c>
      <c r="D15" s="125">
        <v>0</v>
      </c>
    </row>
    <row r="16" spans="1:4" x14ac:dyDescent="0.25">
      <c r="A16" s="227" t="s">
        <v>635</v>
      </c>
      <c r="B16" s="229">
        <f>SUM(B11:B15)</f>
        <v>426939365</v>
      </c>
      <c r="C16" s="229">
        <f t="shared" ref="C16:D16" si="0">SUM(C11:C15)</f>
        <v>420000000</v>
      </c>
      <c r="D16" s="229">
        <f t="shared" si="0"/>
        <v>420000000</v>
      </c>
    </row>
    <row r="17" spans="1:14" x14ac:dyDescent="0.25">
      <c r="A17" s="227" t="s">
        <v>636</v>
      </c>
      <c r="B17" s="501">
        <f>B18+3730566</f>
        <v>17937160</v>
      </c>
      <c r="C17" s="501">
        <f>C18</f>
        <v>14000000</v>
      </c>
      <c r="D17" s="501">
        <f>D18</f>
        <v>14000000</v>
      </c>
    </row>
    <row r="18" spans="1:14" x14ac:dyDescent="0.25">
      <c r="A18" s="230" t="s">
        <v>637</v>
      </c>
      <c r="B18" s="125">
        <v>14206594</v>
      </c>
      <c r="C18" s="125">
        <v>14000000</v>
      </c>
      <c r="D18" s="125">
        <v>14000000</v>
      </c>
    </row>
    <row r="19" spans="1:14" x14ac:dyDescent="0.25">
      <c r="A19" s="226" t="s">
        <v>638</v>
      </c>
      <c r="B19" s="227">
        <f>B17+B16</f>
        <v>444876525</v>
      </c>
      <c r="C19" s="227">
        <f>C17+C16</f>
        <v>434000000</v>
      </c>
      <c r="D19" s="227">
        <f>D17+D16</f>
        <v>434000000</v>
      </c>
    </row>
    <row r="20" spans="1:14" hidden="1" x14ac:dyDescent="0.25">
      <c r="A20" s="227" t="s">
        <v>639</v>
      </c>
      <c r="B20" s="92"/>
      <c r="C20" s="92"/>
      <c r="D20" s="92"/>
    </row>
    <row r="21" spans="1:14" hidden="1" x14ac:dyDescent="0.25">
      <c r="A21" s="227" t="s">
        <v>640</v>
      </c>
      <c r="B21" s="92"/>
      <c r="C21" s="92"/>
      <c r="D21" s="92"/>
    </row>
    <row r="22" spans="1:14" hidden="1" x14ac:dyDescent="0.25">
      <c r="B22" s="92"/>
      <c r="C22" s="92"/>
      <c r="D22" s="92"/>
    </row>
    <row r="23" spans="1:14" hidden="1" x14ac:dyDescent="0.25">
      <c r="B23" s="92"/>
      <c r="C23" s="92"/>
      <c r="D23" s="92"/>
    </row>
    <row r="24" spans="1:14" x14ac:dyDescent="0.25">
      <c r="B24" s="92"/>
      <c r="C24" s="92"/>
      <c r="D24" s="92"/>
    </row>
    <row r="25" spans="1:14" x14ac:dyDescent="0.25">
      <c r="A25" s="494" t="s">
        <v>23</v>
      </c>
      <c r="B25" s="490" t="s">
        <v>1402</v>
      </c>
      <c r="C25" s="490" t="s">
        <v>1397</v>
      </c>
      <c r="D25" s="490" t="s">
        <v>1652</v>
      </c>
    </row>
    <row r="26" spans="1:14" x14ac:dyDescent="0.25">
      <c r="A26" s="231" t="s">
        <v>267</v>
      </c>
      <c r="B26" s="379"/>
      <c r="C26" s="379"/>
      <c r="D26" s="379"/>
    </row>
    <row r="27" spans="1:14" s="469" customFormat="1" x14ac:dyDescent="0.25">
      <c r="A27" s="496" t="s">
        <v>1166</v>
      </c>
      <c r="B27" s="495">
        <v>36342018</v>
      </c>
      <c r="C27" s="125">
        <f>'7.10 piac 047120'!E84</f>
        <v>36600000</v>
      </c>
      <c r="D27" s="125">
        <f>'7.10 piac 047120'!H45</f>
        <v>39477596</v>
      </c>
      <c r="E27" s="92"/>
      <c r="F27"/>
      <c r="G27"/>
      <c r="H27"/>
      <c r="I27"/>
      <c r="J27"/>
      <c r="K27"/>
      <c r="L27"/>
      <c r="M27"/>
      <c r="N27"/>
    </row>
    <row r="28" spans="1:14" s="469" customFormat="1" x14ac:dyDescent="0.25">
      <c r="A28" s="496" t="s">
        <v>643</v>
      </c>
      <c r="B28" s="125">
        <v>74742427</v>
      </c>
      <c r="C28" s="125">
        <f>'7.8 parkoló 045170'!D45</f>
        <v>83820000</v>
      </c>
      <c r="D28" s="125">
        <f>'7.8 parkoló 045170'!G45</f>
        <v>83820000</v>
      </c>
      <c r="E28" s="92"/>
      <c r="F28"/>
      <c r="G28"/>
      <c r="H28"/>
      <c r="I28"/>
      <c r="J28"/>
      <c r="K28"/>
      <c r="L28"/>
      <c r="M28"/>
      <c r="N28"/>
    </row>
    <row r="29" spans="1:14" s="469" customFormat="1" x14ac:dyDescent="0.25">
      <c r="A29" s="232" t="s">
        <v>641</v>
      </c>
      <c r="B29" s="225">
        <v>2393549</v>
      </c>
      <c r="C29" s="225">
        <v>3600000</v>
      </c>
      <c r="D29" s="225">
        <v>3600000</v>
      </c>
      <c r="E29" s="92"/>
      <c r="F29"/>
      <c r="G29"/>
      <c r="H29"/>
      <c r="I29"/>
      <c r="J29"/>
      <c r="K29"/>
      <c r="L29"/>
      <c r="M29"/>
      <c r="N29"/>
    </row>
    <row r="30" spans="1:14" x14ac:dyDescent="0.25">
      <c r="A30" s="232" t="s">
        <v>642</v>
      </c>
      <c r="B30" s="225">
        <v>8299421</v>
      </c>
      <c r="C30" s="225">
        <f>7300000</f>
        <v>7300000</v>
      </c>
      <c r="D30" s="225">
        <v>7300000</v>
      </c>
      <c r="E30" s="92"/>
    </row>
    <row r="31" spans="1:14" x14ac:dyDescent="0.25">
      <c r="A31" s="233" t="s">
        <v>1167</v>
      </c>
      <c r="B31" s="225">
        <v>6845000</v>
      </c>
      <c r="C31" s="225">
        <v>2286000</v>
      </c>
      <c r="D31" s="225">
        <v>2286000</v>
      </c>
      <c r="E31" s="92"/>
    </row>
    <row r="32" spans="1:14" x14ac:dyDescent="0.25">
      <c r="A32" s="232" t="s">
        <v>1561</v>
      </c>
      <c r="B32" s="225">
        <v>1735000</v>
      </c>
      <c r="C32" s="225"/>
      <c r="D32" s="225"/>
      <c r="E32" s="92"/>
    </row>
    <row r="33" spans="1:14" x14ac:dyDescent="0.25">
      <c r="A33" s="232" t="s">
        <v>562</v>
      </c>
      <c r="B33" s="225">
        <v>24413335</v>
      </c>
      <c r="C33" s="225">
        <f>'7.33 szoc étk 107051'!D45</f>
        <v>30194880</v>
      </c>
      <c r="D33" s="225">
        <f>'7.33 szoc étk 107051'!G45</f>
        <v>30194880</v>
      </c>
      <c r="E33" s="92"/>
    </row>
    <row r="34" spans="1:14" x14ac:dyDescent="0.25">
      <c r="A34" s="232" t="s">
        <v>644</v>
      </c>
      <c r="B34" s="225">
        <v>16419074</v>
      </c>
      <c r="C34" s="225">
        <f>8056693+1528387+3712570-172343+375000</f>
        <v>13500307</v>
      </c>
      <c r="D34" s="225">
        <f>8056693+1528387+3712570-172343+3810000+375000</f>
        <v>17310307</v>
      </c>
      <c r="E34" s="92"/>
    </row>
    <row r="35" spans="1:14" x14ac:dyDescent="0.25">
      <c r="A35" s="232" t="s">
        <v>1200</v>
      </c>
      <c r="B35" s="225">
        <v>687443</v>
      </c>
      <c r="C35" s="225">
        <v>700000</v>
      </c>
      <c r="D35" s="225">
        <v>700000</v>
      </c>
      <c r="E35" s="92"/>
    </row>
    <row r="36" spans="1:14" x14ac:dyDescent="0.25">
      <c r="A36" s="233" t="s">
        <v>647</v>
      </c>
      <c r="B36" s="225">
        <v>1704000</v>
      </c>
      <c r="C36" s="225">
        <v>1700000</v>
      </c>
      <c r="D36" s="225">
        <v>1700000</v>
      </c>
      <c r="E36" s="92"/>
    </row>
    <row r="37" spans="1:14" s="469" customFormat="1" x14ac:dyDescent="0.25">
      <c r="A37" s="224" t="s">
        <v>645</v>
      </c>
      <c r="B37" s="225">
        <v>5613824</v>
      </c>
      <c r="C37" s="225">
        <v>656590</v>
      </c>
      <c r="D37" s="225">
        <f>'7.13 szennyvíz 052080'!G45</f>
        <v>5348019</v>
      </c>
      <c r="E37" s="92"/>
      <c r="F37"/>
      <c r="G37"/>
      <c r="H37"/>
      <c r="I37"/>
      <c r="J37"/>
      <c r="K37"/>
      <c r="L37"/>
      <c r="M37"/>
      <c r="N37"/>
    </row>
    <row r="38" spans="1:14" s="469" customFormat="1" x14ac:dyDescent="0.25">
      <c r="A38" s="224" t="s">
        <v>646</v>
      </c>
      <c r="B38" s="225">
        <v>6247130</v>
      </c>
      <c r="C38" s="225">
        <f>'7.14 víz 063080'!D84</f>
        <v>1041188</v>
      </c>
      <c r="D38" s="225">
        <f>'7.14 víz 063080'!G45</f>
        <v>5550078</v>
      </c>
      <c r="E38" s="92"/>
      <c r="F38"/>
      <c r="G38"/>
      <c r="H38"/>
      <c r="I38"/>
      <c r="J38"/>
      <c r="K38"/>
      <c r="L38"/>
      <c r="M38"/>
      <c r="N38"/>
    </row>
    <row r="39" spans="1:14" x14ac:dyDescent="0.25">
      <c r="A39" s="233" t="s">
        <v>1187</v>
      </c>
      <c r="B39" s="125">
        <v>5600</v>
      </c>
      <c r="C39" s="125"/>
      <c r="D39" s="125"/>
      <c r="E39" s="92"/>
    </row>
    <row r="40" spans="1:14" x14ac:dyDescent="0.25">
      <c r="A40" s="233" t="s">
        <v>1168</v>
      </c>
      <c r="B40" s="225">
        <v>3259219</v>
      </c>
      <c r="C40" s="225"/>
      <c r="D40" s="225"/>
      <c r="E40" s="92"/>
    </row>
    <row r="41" spans="1:14" x14ac:dyDescent="0.25">
      <c r="A41" s="234" t="s">
        <v>648</v>
      </c>
      <c r="B41" s="497">
        <f>SUM(B27:B40)</f>
        <v>188707040</v>
      </c>
      <c r="C41" s="235">
        <f>SUM(C27:C40)</f>
        <v>181398965</v>
      </c>
      <c r="D41" s="235">
        <f>SUM(D27:D40)</f>
        <v>197286880</v>
      </c>
      <c r="E41" s="92"/>
      <c r="G41" s="92"/>
    </row>
    <row r="42" spans="1:14" x14ac:dyDescent="0.25">
      <c r="A42" s="234" t="s">
        <v>1169</v>
      </c>
      <c r="B42" s="92"/>
      <c r="C42" s="125"/>
      <c r="D42" s="125"/>
      <c r="I42" s="92"/>
    </row>
    <row r="43" spans="1:14" x14ac:dyDescent="0.25">
      <c r="A43" s="224" t="s">
        <v>649</v>
      </c>
      <c r="B43" s="493">
        <v>260000</v>
      </c>
      <c r="C43" s="225">
        <v>260000</v>
      </c>
      <c r="D43" s="225">
        <v>260000</v>
      </c>
    </row>
    <row r="44" spans="1:14" x14ac:dyDescent="0.25">
      <c r="A44" s="232" t="s">
        <v>650</v>
      </c>
      <c r="B44" s="493">
        <v>40000</v>
      </c>
      <c r="C44" s="225">
        <v>40000</v>
      </c>
      <c r="D44" s="225">
        <v>40000</v>
      </c>
    </row>
    <row r="45" spans="1:14" x14ac:dyDescent="0.25">
      <c r="A45" s="232" t="s">
        <v>117</v>
      </c>
      <c r="B45" s="546"/>
      <c r="C45" s="125"/>
      <c r="D45" s="125"/>
    </row>
    <row r="46" spans="1:14" x14ac:dyDescent="0.25">
      <c r="A46" s="232" t="s">
        <v>651</v>
      </c>
      <c r="B46" s="546"/>
      <c r="C46" s="125"/>
      <c r="D46" s="125"/>
    </row>
    <row r="47" spans="1:14" x14ac:dyDescent="0.25">
      <c r="A47" s="234" t="s">
        <v>1170</v>
      </c>
      <c r="B47" s="498">
        <f t="shared" ref="B47:C47" si="1">SUM(B43:B46)</f>
        <v>300000</v>
      </c>
      <c r="C47" s="236">
        <f t="shared" si="1"/>
        <v>300000</v>
      </c>
      <c r="D47" s="236">
        <f t="shared" ref="D47" si="2">SUM(D43:D46)</f>
        <v>300000</v>
      </c>
    </row>
    <row r="48" spans="1:14" x14ac:dyDescent="0.25">
      <c r="A48" s="232" t="s">
        <v>1171</v>
      </c>
      <c r="B48" s="493">
        <v>1800000</v>
      </c>
      <c r="C48" s="225">
        <v>2000000</v>
      </c>
      <c r="D48" s="225">
        <v>2000000</v>
      </c>
    </row>
    <row r="49" spans="1:6" x14ac:dyDescent="0.25">
      <c r="A49" s="232" t="s">
        <v>1172</v>
      </c>
      <c r="B49" s="493">
        <v>200000</v>
      </c>
      <c r="C49" s="225">
        <v>268000</v>
      </c>
      <c r="D49" s="225">
        <v>268000</v>
      </c>
    </row>
    <row r="50" spans="1:6" x14ac:dyDescent="0.25">
      <c r="A50" s="225" t="s">
        <v>1173</v>
      </c>
      <c r="B50" s="493">
        <v>24700000</v>
      </c>
      <c r="C50" s="225">
        <v>29000000</v>
      </c>
      <c r="D50" s="225">
        <v>29000000</v>
      </c>
    </row>
    <row r="51" spans="1:6" x14ac:dyDescent="0.25">
      <c r="A51" s="232" t="s">
        <v>1691</v>
      </c>
      <c r="B51" s="493">
        <v>0</v>
      </c>
      <c r="C51" s="225">
        <v>200000</v>
      </c>
      <c r="D51" s="225">
        <v>200000</v>
      </c>
    </row>
    <row r="52" spans="1:6" x14ac:dyDescent="0.25">
      <c r="A52" s="232" t="s">
        <v>650</v>
      </c>
      <c r="B52" s="493"/>
      <c r="C52" s="225">
        <v>500000</v>
      </c>
      <c r="D52" s="225">
        <v>500000</v>
      </c>
    </row>
    <row r="53" spans="1:6" x14ac:dyDescent="0.25">
      <c r="A53" s="232" t="s">
        <v>652</v>
      </c>
      <c r="B53" s="493">
        <v>18000000</v>
      </c>
      <c r="C53" s="225"/>
      <c r="D53" s="225"/>
    </row>
    <row r="54" spans="1:6" x14ac:dyDescent="0.25">
      <c r="A54" s="224" t="s">
        <v>1174</v>
      </c>
      <c r="B54" s="493">
        <v>4320000</v>
      </c>
      <c r="C54" s="225">
        <f>750000*1.27</f>
        <v>952500</v>
      </c>
      <c r="D54" s="225">
        <f>750000*1.27</f>
        <v>952500</v>
      </c>
    </row>
    <row r="55" spans="1:6" x14ac:dyDescent="0.25">
      <c r="A55" s="224" t="s">
        <v>653</v>
      </c>
      <c r="B55" s="493">
        <v>4100000</v>
      </c>
      <c r="C55" s="225">
        <v>5000000</v>
      </c>
      <c r="D55" s="225">
        <v>5000000</v>
      </c>
    </row>
    <row r="56" spans="1:6" x14ac:dyDescent="0.25">
      <c r="A56" s="224" t="s">
        <v>14</v>
      </c>
      <c r="B56" s="493">
        <v>425000</v>
      </c>
      <c r="C56" s="225">
        <v>525000</v>
      </c>
      <c r="D56" s="225">
        <v>525000</v>
      </c>
    </row>
    <row r="57" spans="1:6" x14ac:dyDescent="0.25">
      <c r="A57" s="224" t="s">
        <v>1267</v>
      </c>
      <c r="B57" s="638"/>
      <c r="C57" s="180"/>
      <c r="D57" s="180"/>
    </row>
    <row r="58" spans="1:6" x14ac:dyDescent="0.25">
      <c r="A58" s="237" t="s">
        <v>654</v>
      </c>
      <c r="B58" s="498">
        <f>SUM(B48:B57)</f>
        <v>53545000</v>
      </c>
      <c r="C58" s="236">
        <f>SUM(C48:C57)</f>
        <v>38445500</v>
      </c>
      <c r="D58" s="236">
        <f>SUM(D48:D57)</f>
        <v>38445500</v>
      </c>
    </row>
    <row r="59" spans="1:6" ht="15" hidden="1" customHeight="1" x14ac:dyDescent="0.25">
      <c r="A59" s="237" t="s">
        <v>655</v>
      </c>
      <c r="B59" s="493">
        <f t="shared" ref="B59" si="3">B41+B47+B58</f>
        <v>242552040</v>
      </c>
      <c r="C59" s="225">
        <f t="shared" ref="C59:D59" si="4">C41+C47+C58</f>
        <v>220144465</v>
      </c>
      <c r="D59" s="225">
        <f t="shared" si="4"/>
        <v>236032380</v>
      </c>
    </row>
    <row r="60" spans="1:6" x14ac:dyDescent="0.25">
      <c r="A60" s="491" t="s">
        <v>1175</v>
      </c>
      <c r="B60" s="659"/>
      <c r="C60" s="379"/>
      <c r="D60" s="379"/>
      <c r="F60" s="92"/>
    </row>
    <row r="61" spans="1:6" x14ac:dyDescent="0.25">
      <c r="A61" s="233" t="s">
        <v>122</v>
      </c>
      <c r="B61" s="546">
        <v>14400000</v>
      </c>
      <c r="C61" s="125">
        <v>0</v>
      </c>
      <c r="D61" s="125">
        <v>0</v>
      </c>
    </row>
    <row r="62" spans="1:6" x14ac:dyDescent="0.25">
      <c r="A62" s="233" t="s">
        <v>1201</v>
      </c>
      <c r="B62" s="659"/>
      <c r="C62" s="379">
        <v>375000</v>
      </c>
      <c r="D62" s="379">
        <v>375000</v>
      </c>
    </row>
    <row r="63" spans="1:6" ht="15" hidden="1" customHeight="1" x14ac:dyDescent="0.25">
      <c r="A63" s="237" t="s">
        <v>473</v>
      </c>
      <c r="B63" s="236">
        <f t="shared" ref="B63" si="5">SUM(B61:B62)</f>
        <v>14400000</v>
      </c>
      <c r="C63" s="498">
        <f t="shared" ref="C63:D63" si="6">SUM(C61:C62)</f>
        <v>375000</v>
      </c>
      <c r="D63" s="498">
        <f t="shared" si="6"/>
        <v>375000</v>
      </c>
    </row>
    <row r="64" spans="1:6" ht="10.5" customHeight="1" x14ac:dyDescent="0.25">
      <c r="A64" s="499"/>
    </row>
    <row r="65" spans="1:5" x14ac:dyDescent="0.25">
      <c r="A65" s="500" t="s">
        <v>855</v>
      </c>
      <c r="B65" s="490" t="s">
        <v>1402</v>
      </c>
      <c r="C65" s="490" t="s">
        <v>1397</v>
      </c>
      <c r="D65" s="490" t="s">
        <v>1652</v>
      </c>
    </row>
    <row r="66" spans="1:5" x14ac:dyDescent="0.25">
      <c r="A66" s="224" t="s">
        <v>656</v>
      </c>
      <c r="B66" s="125">
        <f>17563200+1130000</f>
        <v>18693200</v>
      </c>
      <c r="C66" s="125">
        <f>'7.21 védőnők 074031'!D21</f>
        <v>19216800</v>
      </c>
      <c r="D66" s="125">
        <v>14506967</v>
      </c>
    </row>
    <row r="67" spans="1:5" x14ac:dyDescent="0.25">
      <c r="A67" s="224" t="s">
        <v>657</v>
      </c>
      <c r="B67" s="225">
        <v>10263600</v>
      </c>
      <c r="C67" s="225">
        <v>5263800</v>
      </c>
      <c r="D67" s="225">
        <v>4382000</v>
      </c>
    </row>
    <row r="68" spans="1:5" ht="15.75" thickBot="1" x14ac:dyDescent="0.3">
      <c r="A68" s="542" t="s">
        <v>1176</v>
      </c>
      <c r="B68" s="543">
        <v>16700000</v>
      </c>
      <c r="C68" s="662">
        <f>'7.22 gyermekorvos 072111'!D21</f>
        <v>3691950</v>
      </c>
      <c r="D68" s="662">
        <v>4397808</v>
      </c>
    </row>
    <row r="69" spans="1:5" x14ac:dyDescent="0.25">
      <c r="A69" s="541" t="s">
        <v>1244</v>
      </c>
      <c r="B69" s="540">
        <f t="shared" ref="B69" si="7">SUM(B66:B68)</f>
        <v>45656800</v>
      </c>
      <c r="C69" s="540">
        <f>SUM(C66:C68)</f>
        <v>28172550</v>
      </c>
      <c r="D69" s="540">
        <f>SUM(D66:D68)</f>
        <v>23286775</v>
      </c>
    </row>
    <row r="70" spans="1:5" x14ac:dyDescent="0.25">
      <c r="A70" s="224" t="s">
        <v>658</v>
      </c>
      <c r="B70" s="125">
        <v>9417600</v>
      </c>
      <c r="C70" s="125">
        <v>5575200</v>
      </c>
      <c r="D70" s="125">
        <v>5092000</v>
      </c>
      <c r="E70" s="550"/>
    </row>
    <row r="71" spans="1:5" x14ac:dyDescent="0.25">
      <c r="A71" s="224" t="s">
        <v>1177</v>
      </c>
      <c r="B71" s="125">
        <v>0</v>
      </c>
      <c r="C71" s="125">
        <v>0</v>
      </c>
      <c r="D71" s="125">
        <v>0</v>
      </c>
      <c r="E71" s="92"/>
    </row>
    <row r="72" spans="1:5" x14ac:dyDescent="0.25">
      <c r="A72" s="224" t="s">
        <v>659</v>
      </c>
      <c r="B72" s="225">
        <v>1080000</v>
      </c>
      <c r="C72" s="225">
        <v>1080000</v>
      </c>
      <c r="D72" s="225">
        <v>1080000</v>
      </c>
    </row>
    <row r="73" spans="1:5" x14ac:dyDescent="0.25">
      <c r="A73" s="224" t="s">
        <v>1178</v>
      </c>
      <c r="B73" s="125">
        <v>0</v>
      </c>
      <c r="C73" s="125">
        <v>0</v>
      </c>
      <c r="D73" s="125">
        <v>0</v>
      </c>
    </row>
    <row r="74" spans="1:5" x14ac:dyDescent="0.25">
      <c r="A74" s="237" t="s">
        <v>1179</v>
      </c>
      <c r="B74" s="236">
        <f t="shared" ref="B74" si="8">SUM(B69:B73)</f>
        <v>56154400</v>
      </c>
      <c r="C74" s="236">
        <f t="shared" ref="C74:D74" si="9">SUM(C69:C73)</f>
        <v>34827750</v>
      </c>
      <c r="D74" s="236">
        <f t="shared" si="9"/>
        <v>29458775</v>
      </c>
    </row>
    <row r="75" spans="1:5" x14ac:dyDescent="0.25">
      <c r="A75" s="237" t="s">
        <v>1180</v>
      </c>
      <c r="B75" s="379"/>
      <c r="C75" s="379"/>
      <c r="D75" s="379"/>
    </row>
    <row r="76" spans="1:5" x14ac:dyDescent="0.25">
      <c r="A76" s="502" t="s">
        <v>1181</v>
      </c>
      <c r="B76" s="225">
        <v>480000</v>
      </c>
      <c r="C76" s="236">
        <v>375000</v>
      </c>
      <c r="D76" s="236">
        <v>375000</v>
      </c>
    </row>
    <row r="77" spans="1:5" ht="45" x14ac:dyDescent="0.25">
      <c r="A77" s="572" t="s">
        <v>1270</v>
      </c>
      <c r="B77" s="501">
        <v>300000</v>
      </c>
      <c r="C77" s="501"/>
      <c r="D77" s="501"/>
    </row>
    <row r="79" spans="1:5" x14ac:dyDescent="0.25">
      <c r="C79" s="92"/>
      <c r="D79" s="92"/>
    </row>
  </sheetData>
  <mergeCells count="2">
    <mergeCell ref="A1:C1"/>
    <mergeCell ref="A2:C2"/>
  </mergeCells>
  <pageMargins left="0.82677165354330717" right="0.15748031496062992" top="0.47244094488188981" bottom="0.43307086614173229" header="0.31496062992125984" footer="0.31496062992125984"/>
  <pageSetup paperSize="9" scale="72" orientation="portrait" horizontalDpi="300" verticalDpi="300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39"/>
  <sheetViews>
    <sheetView view="pageBreakPreview" zoomScale="60" zoomScaleNormal="106" workbookViewId="0">
      <pane xSplit="3" ySplit="7" topLeftCell="D8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C29" sqref="C29"/>
    </sheetView>
  </sheetViews>
  <sheetFormatPr defaultColWidth="9.140625" defaultRowHeight="12.75" x14ac:dyDescent="0.2"/>
  <cols>
    <col min="1" max="1" width="5.7109375" style="52" customWidth="1"/>
    <col min="2" max="2" width="29.28515625" style="55" customWidth="1"/>
    <col min="3" max="3" width="12.42578125" style="55" customWidth="1"/>
    <col min="4" max="4" width="12.42578125" style="53" customWidth="1"/>
    <col min="5" max="5" width="12.42578125" style="54" customWidth="1"/>
    <col min="6" max="15" width="12.42578125" style="53" customWidth="1"/>
    <col min="16" max="16384" width="9.140625" style="52"/>
  </cols>
  <sheetData>
    <row r="1" spans="1:15" s="48" customFormat="1" ht="15.75" customHeight="1" x14ac:dyDescent="0.2">
      <c r="A1" s="1381" t="s">
        <v>408</v>
      </c>
      <c r="B1" s="1381"/>
      <c r="C1" s="1381"/>
      <c r="D1" s="1381"/>
      <c r="E1" s="1381"/>
      <c r="F1" s="1381"/>
      <c r="G1" s="1381"/>
      <c r="H1" s="1381"/>
      <c r="I1" s="1381"/>
      <c r="J1" s="1381"/>
      <c r="K1" s="1381"/>
      <c r="L1" s="1381"/>
      <c r="M1" s="1381"/>
      <c r="N1" s="1381"/>
      <c r="O1" s="1381"/>
    </row>
    <row r="2" spans="1:15" s="48" customFormat="1" ht="15" customHeight="1" x14ac:dyDescent="0.2">
      <c r="A2" s="1381">
        <v>2023</v>
      </c>
      <c r="B2" s="1381"/>
      <c r="C2" s="1381"/>
      <c r="D2" s="1381"/>
      <c r="E2" s="1381"/>
      <c r="F2" s="1381"/>
      <c r="G2" s="1381"/>
      <c r="H2" s="1381"/>
      <c r="I2" s="1381"/>
      <c r="J2" s="1381"/>
      <c r="K2" s="1381"/>
      <c r="L2" s="1381"/>
      <c r="M2" s="1381"/>
      <c r="N2" s="1381"/>
      <c r="O2" s="1381"/>
    </row>
    <row r="3" spans="1:15" s="48" customFormat="1" ht="19.5" customHeight="1" x14ac:dyDescent="0.2"/>
    <row r="4" spans="1:15" customFormat="1" ht="15" x14ac:dyDescent="0.25">
      <c r="A4" s="48"/>
    </row>
    <row r="5" spans="1:15" customFormat="1" ht="15" x14ac:dyDescent="0.25">
      <c r="L5" s="3" t="s">
        <v>290</v>
      </c>
      <c r="M5" s="322" t="str">
        <f>'1 címrend'!C3</f>
        <v xml:space="preserve"> melléklet a  .../2023. ( IX....) rendelethez</v>
      </c>
      <c r="N5" s="4"/>
      <c r="O5" s="4"/>
    </row>
    <row r="6" spans="1:15" ht="15.75" customHeight="1" thickBot="1" x14ac:dyDescent="0.25">
      <c r="C6" s="614"/>
      <c r="E6" s="53"/>
    </row>
    <row r="7" spans="1:15" ht="21" x14ac:dyDescent="0.2">
      <c r="A7" s="1026" t="s">
        <v>39</v>
      </c>
      <c r="B7" s="1027" t="s">
        <v>314</v>
      </c>
      <c r="C7" s="1028" t="s">
        <v>16</v>
      </c>
      <c r="D7" s="1028" t="s">
        <v>269</v>
      </c>
      <c r="E7" s="1029" t="s">
        <v>270</v>
      </c>
      <c r="F7" s="1028" t="s">
        <v>271</v>
      </c>
      <c r="G7" s="1028" t="s">
        <v>272</v>
      </c>
      <c r="H7" s="1028" t="s">
        <v>273</v>
      </c>
      <c r="I7" s="1028" t="s">
        <v>274</v>
      </c>
      <c r="J7" s="1028" t="s">
        <v>275</v>
      </c>
      <c r="K7" s="1028" t="s">
        <v>276</v>
      </c>
      <c r="L7" s="1028" t="s">
        <v>277</v>
      </c>
      <c r="M7" s="1028" t="s">
        <v>278</v>
      </c>
      <c r="N7" s="1028" t="s">
        <v>279</v>
      </c>
      <c r="O7" s="1030" t="s">
        <v>280</v>
      </c>
    </row>
    <row r="8" spans="1:15" ht="18" customHeight="1" x14ac:dyDescent="0.2">
      <c r="A8" s="22" t="s">
        <v>40</v>
      </c>
      <c r="B8" s="41" t="s">
        <v>21</v>
      </c>
      <c r="C8" s="571">
        <f>SUM(D8:O8)</f>
        <v>637488288</v>
      </c>
      <c r="D8" s="571">
        <v>67554918</v>
      </c>
      <c r="E8" s="571">
        <v>45047912</v>
      </c>
      <c r="F8" s="571">
        <v>54765332</v>
      </c>
      <c r="G8" s="571">
        <v>47820619</v>
      </c>
      <c r="H8" s="571">
        <v>47824318</v>
      </c>
      <c r="I8" s="571">
        <v>54153522</v>
      </c>
      <c r="J8" s="571">
        <v>61069225</v>
      </c>
      <c r="K8" s="571">
        <v>43539638</v>
      </c>
      <c r="L8" s="571">
        <v>55306940</v>
      </c>
      <c r="M8" s="571">
        <v>55306940</v>
      </c>
      <c r="N8" s="571">
        <v>55306941</v>
      </c>
      <c r="O8" s="1031">
        <v>49791983</v>
      </c>
    </row>
    <row r="9" spans="1:15" ht="18" customHeight="1" x14ac:dyDescent="0.2">
      <c r="A9" s="22" t="s">
        <v>64</v>
      </c>
      <c r="B9" s="41" t="s">
        <v>24</v>
      </c>
      <c r="C9" s="571">
        <f t="shared" ref="C9:C27" si="0">SUM(D9:O9)</f>
        <v>585409402</v>
      </c>
      <c r="D9" s="571"/>
      <c r="E9" s="571"/>
      <c r="F9" s="571"/>
      <c r="G9" s="571">
        <v>231467867</v>
      </c>
      <c r="H9" s="571">
        <v>53077143</v>
      </c>
      <c r="I9" s="571">
        <v>299999966</v>
      </c>
      <c r="J9" s="571"/>
      <c r="K9" s="571"/>
      <c r="L9" s="571"/>
      <c r="M9" s="571"/>
      <c r="N9" s="571"/>
      <c r="O9" s="1031">
        <v>864426</v>
      </c>
    </row>
    <row r="10" spans="1:15" ht="18" customHeight="1" x14ac:dyDescent="0.2">
      <c r="A10" s="22" t="s">
        <v>65</v>
      </c>
      <c r="B10" s="41" t="s">
        <v>22</v>
      </c>
      <c r="C10" s="571">
        <f t="shared" si="0"/>
        <v>434000000</v>
      </c>
      <c r="D10" s="571">
        <v>5000000</v>
      </c>
      <c r="E10" s="571">
        <v>25000000</v>
      </c>
      <c r="F10" s="571">
        <v>150000000</v>
      </c>
      <c r="G10" s="571">
        <v>10000000</v>
      </c>
      <c r="H10" s="571">
        <v>23465000</v>
      </c>
      <c r="I10" s="571">
        <v>6000000</v>
      </c>
      <c r="J10" s="571">
        <v>6850000</v>
      </c>
      <c r="K10" s="571">
        <v>25000000</v>
      </c>
      <c r="L10" s="571">
        <v>155000000</v>
      </c>
      <c r="M10" s="571">
        <v>12500000</v>
      </c>
      <c r="N10" s="571">
        <v>8200000</v>
      </c>
      <c r="O10" s="1031">
        <v>6985000</v>
      </c>
    </row>
    <row r="11" spans="1:15" ht="18" customHeight="1" x14ac:dyDescent="0.2">
      <c r="A11" s="22" t="s">
        <v>91</v>
      </c>
      <c r="B11" s="41" t="s">
        <v>23</v>
      </c>
      <c r="C11" s="571">
        <f t="shared" si="0"/>
        <v>236431380</v>
      </c>
      <c r="D11" s="571">
        <v>8000000</v>
      </c>
      <c r="E11" s="571">
        <v>8000000</v>
      </c>
      <c r="F11" s="571">
        <v>16000000</v>
      </c>
      <c r="G11" s="571">
        <v>18000000</v>
      </c>
      <c r="H11" s="571">
        <v>20000000</v>
      </c>
      <c r="I11" s="571">
        <v>22000000</v>
      </c>
      <c r="J11" s="571">
        <v>25000000</v>
      </c>
      <c r="K11" s="571">
        <v>25000000</v>
      </c>
      <c r="L11" s="571">
        <v>36000000</v>
      </c>
      <c r="M11" s="571">
        <v>20000000</v>
      </c>
      <c r="N11" s="571">
        <v>20000000</v>
      </c>
      <c r="O11" s="1031">
        <v>18431380</v>
      </c>
    </row>
    <row r="12" spans="1:15" ht="18" customHeight="1" x14ac:dyDescent="0.2">
      <c r="A12" s="22" t="s">
        <v>118</v>
      </c>
      <c r="B12" s="41" t="s">
        <v>25</v>
      </c>
      <c r="C12" s="571">
        <f t="shared" si="0"/>
        <v>0</v>
      </c>
      <c r="D12" s="571"/>
      <c r="E12" s="571"/>
      <c r="F12" s="571"/>
      <c r="G12" s="571"/>
      <c r="H12" s="571"/>
      <c r="I12" s="571"/>
      <c r="J12" s="571"/>
      <c r="K12" s="571"/>
      <c r="L12" s="571"/>
      <c r="M12" s="571"/>
      <c r="N12" s="571"/>
      <c r="O12" s="1031"/>
    </row>
    <row r="13" spans="1:15" ht="18" customHeight="1" x14ac:dyDescent="0.2">
      <c r="A13" s="22" t="s">
        <v>129</v>
      </c>
      <c r="B13" s="41" t="s">
        <v>130</v>
      </c>
      <c r="C13" s="571">
        <f t="shared" si="0"/>
        <v>4089893</v>
      </c>
      <c r="D13" s="571"/>
      <c r="E13" s="571"/>
      <c r="F13" s="571"/>
      <c r="G13" s="571"/>
      <c r="H13" s="571"/>
      <c r="I13" s="571">
        <v>4089893</v>
      </c>
      <c r="J13" s="571"/>
      <c r="K13" s="571"/>
      <c r="L13" s="571"/>
      <c r="M13" s="571"/>
      <c r="N13" s="571"/>
      <c r="O13" s="1031"/>
    </row>
    <row r="14" spans="1:15" ht="18" customHeight="1" x14ac:dyDescent="0.2">
      <c r="A14" s="22" t="s">
        <v>135</v>
      </c>
      <c r="B14" s="41" t="s">
        <v>136</v>
      </c>
      <c r="C14" s="571">
        <f t="shared" si="0"/>
        <v>375000</v>
      </c>
      <c r="D14" s="571"/>
      <c r="E14" s="571"/>
      <c r="F14" s="571">
        <v>375000</v>
      </c>
      <c r="G14" s="571"/>
      <c r="H14" s="571"/>
      <c r="I14" s="571"/>
      <c r="J14" s="571"/>
      <c r="K14" s="571"/>
      <c r="L14" s="571"/>
      <c r="M14" s="571"/>
      <c r="N14" s="571"/>
      <c r="O14" s="1031"/>
    </row>
    <row r="15" spans="1:15" ht="18" customHeight="1" x14ac:dyDescent="0.2">
      <c r="A15" s="22" t="s">
        <v>140</v>
      </c>
      <c r="B15" s="41" t="s">
        <v>141</v>
      </c>
      <c r="C15" s="571">
        <f t="shared" si="0"/>
        <v>1632602271</v>
      </c>
      <c r="D15" s="571">
        <v>1452602271</v>
      </c>
      <c r="E15" s="571">
        <v>100000000</v>
      </c>
      <c r="F15" s="571"/>
      <c r="G15" s="571">
        <v>80000000</v>
      </c>
      <c r="H15" s="571"/>
      <c r="I15" s="571"/>
      <c r="J15" s="571"/>
      <c r="K15" s="571"/>
      <c r="L15" s="571"/>
      <c r="M15" s="571"/>
      <c r="N15" s="571"/>
      <c r="O15" s="1031"/>
    </row>
    <row r="16" spans="1:15" ht="18" customHeight="1" thickBot="1" x14ac:dyDescent="0.25">
      <c r="A16" s="618" t="s">
        <v>446</v>
      </c>
      <c r="B16" s="1032" t="s">
        <v>156</v>
      </c>
      <c r="C16" s="1033">
        <f>SUM(D16:O16)</f>
        <v>3530396234</v>
      </c>
      <c r="D16" s="1033">
        <f>SUM(D8:D15)</f>
        <v>1533157189</v>
      </c>
      <c r="E16" s="1033">
        <f t="shared" ref="E16:O16" si="1">SUM(E8:E15)</f>
        <v>178047912</v>
      </c>
      <c r="F16" s="1033">
        <f t="shared" si="1"/>
        <v>221140332</v>
      </c>
      <c r="G16" s="1033">
        <f t="shared" si="1"/>
        <v>387288486</v>
      </c>
      <c r="H16" s="1033">
        <f t="shared" si="1"/>
        <v>144366461</v>
      </c>
      <c r="I16" s="1033">
        <f t="shared" si="1"/>
        <v>386243381</v>
      </c>
      <c r="J16" s="1033">
        <f t="shared" si="1"/>
        <v>92919225</v>
      </c>
      <c r="K16" s="1033">
        <f t="shared" si="1"/>
        <v>93539638</v>
      </c>
      <c r="L16" s="1033">
        <f t="shared" si="1"/>
        <v>246306940</v>
      </c>
      <c r="M16" s="1033">
        <f t="shared" si="1"/>
        <v>87806940</v>
      </c>
      <c r="N16" s="1033">
        <f t="shared" si="1"/>
        <v>83506941</v>
      </c>
      <c r="O16" s="1034">
        <f t="shared" si="1"/>
        <v>76072789</v>
      </c>
    </row>
    <row r="17" spans="1:15" ht="18" customHeight="1" thickBot="1" x14ac:dyDescent="0.25">
      <c r="A17" s="39"/>
      <c r="B17" s="4"/>
      <c r="C17" s="322"/>
      <c r="E17" s="53"/>
    </row>
    <row r="18" spans="1:15" ht="18" customHeight="1" x14ac:dyDescent="0.2">
      <c r="A18" s="897" t="s">
        <v>157</v>
      </c>
      <c r="B18" s="1035" t="s">
        <v>31</v>
      </c>
      <c r="C18" s="1036">
        <f t="shared" si="0"/>
        <v>334900778</v>
      </c>
      <c r="D18" s="1036">
        <v>27065000</v>
      </c>
      <c r="E18" s="1036">
        <v>27065000</v>
      </c>
      <c r="F18" s="1036">
        <v>27065000</v>
      </c>
      <c r="G18" s="1036">
        <v>27065000</v>
      </c>
      <c r="H18" s="1036">
        <v>27065000</v>
      </c>
      <c r="I18" s="1036">
        <v>32184108</v>
      </c>
      <c r="J18" s="1036">
        <v>27065000</v>
      </c>
      <c r="K18" s="1036">
        <v>27065000</v>
      </c>
      <c r="L18" s="1036">
        <v>32065000</v>
      </c>
      <c r="M18" s="1036">
        <v>27065000</v>
      </c>
      <c r="N18" s="1036">
        <v>27065000</v>
      </c>
      <c r="O18" s="1037">
        <v>27066670</v>
      </c>
    </row>
    <row r="19" spans="1:15" ht="18" customHeight="1" x14ac:dyDescent="0.2">
      <c r="A19" s="29" t="s">
        <v>188</v>
      </c>
      <c r="B19" s="41" t="s">
        <v>338</v>
      </c>
      <c r="C19" s="571">
        <f t="shared" si="0"/>
        <v>46088125</v>
      </c>
      <c r="D19" s="571">
        <v>3686980</v>
      </c>
      <c r="E19" s="571">
        <v>3686980</v>
      </c>
      <c r="F19" s="571">
        <v>3686980</v>
      </c>
      <c r="G19" s="571">
        <v>3686980</v>
      </c>
      <c r="H19" s="571">
        <v>3686980</v>
      </c>
      <c r="I19" s="571">
        <v>3686980</v>
      </c>
      <c r="J19" s="571">
        <v>3994375</v>
      </c>
      <c r="K19" s="571">
        <v>3994374</v>
      </c>
      <c r="L19" s="571">
        <v>3994374</v>
      </c>
      <c r="M19" s="571">
        <v>3994374</v>
      </c>
      <c r="N19" s="571">
        <v>3994374</v>
      </c>
      <c r="O19" s="571">
        <v>3994374</v>
      </c>
    </row>
    <row r="20" spans="1:15" ht="18" customHeight="1" x14ac:dyDescent="0.2">
      <c r="A20" s="29" t="s">
        <v>195</v>
      </c>
      <c r="B20" s="41" t="s">
        <v>32</v>
      </c>
      <c r="C20" s="571">
        <f>SUM(D20:O20)</f>
        <v>782478050</v>
      </c>
      <c r="D20" s="571">
        <v>35500000</v>
      </c>
      <c r="E20" s="571">
        <v>46216</v>
      </c>
      <c r="F20" s="571">
        <v>46216000</v>
      </c>
      <c r="G20" s="571">
        <v>56000000</v>
      </c>
      <c r="H20" s="571">
        <v>78500000</v>
      </c>
      <c r="I20" s="571">
        <v>39000000</v>
      </c>
      <c r="J20" s="571">
        <v>45000000</v>
      </c>
      <c r="K20" s="571">
        <v>67500000</v>
      </c>
      <c r="L20" s="571">
        <v>60572000</v>
      </c>
      <c r="M20" s="571">
        <v>60572000</v>
      </c>
      <c r="N20" s="571">
        <v>60571834</v>
      </c>
      <c r="O20" s="571">
        <v>233000000</v>
      </c>
    </row>
    <row r="21" spans="1:15" ht="18" customHeight="1" x14ac:dyDescent="0.2">
      <c r="A21" s="29" t="s">
        <v>223</v>
      </c>
      <c r="B21" s="41" t="s">
        <v>33</v>
      </c>
      <c r="C21" s="571">
        <f t="shared" si="0"/>
        <v>10075522</v>
      </c>
      <c r="D21" s="571">
        <v>839626</v>
      </c>
      <c r="E21" s="571">
        <v>839626</v>
      </c>
      <c r="F21" s="571">
        <v>839626</v>
      </c>
      <c r="G21" s="571">
        <v>839626</v>
      </c>
      <c r="H21" s="571">
        <v>839626</v>
      </c>
      <c r="I21" s="571">
        <v>839626</v>
      </c>
      <c r="J21" s="571">
        <v>839626</v>
      </c>
      <c r="K21" s="571">
        <v>839626</v>
      </c>
      <c r="L21" s="571">
        <v>839626</v>
      </c>
      <c r="M21" s="571">
        <v>839626</v>
      </c>
      <c r="N21" s="571">
        <v>839626</v>
      </c>
      <c r="O21" s="1031">
        <v>839636</v>
      </c>
    </row>
    <row r="22" spans="1:15" ht="18" customHeight="1" x14ac:dyDescent="0.2">
      <c r="A22" s="29" t="s">
        <v>224</v>
      </c>
      <c r="B22" s="41" t="s">
        <v>34</v>
      </c>
      <c r="C22" s="571">
        <f t="shared" si="0"/>
        <v>527587507</v>
      </c>
      <c r="D22" s="571">
        <v>42565221</v>
      </c>
      <c r="E22" s="571">
        <v>42565000</v>
      </c>
      <c r="F22" s="571">
        <v>42565000</v>
      </c>
      <c r="G22" s="571">
        <v>42565000</v>
      </c>
      <c r="H22" s="571">
        <v>42565000</v>
      </c>
      <c r="I22" s="571">
        <v>42565000</v>
      </c>
      <c r="J22" s="571">
        <v>42565000</v>
      </c>
      <c r="K22" s="571">
        <v>42565000</v>
      </c>
      <c r="L22" s="571">
        <v>50565000</v>
      </c>
      <c r="M22" s="571">
        <v>51372286</v>
      </c>
      <c r="N22" s="571">
        <v>42565000</v>
      </c>
      <c r="O22" s="1031">
        <v>42565000</v>
      </c>
    </row>
    <row r="23" spans="1:15" ht="18" customHeight="1" x14ac:dyDescent="0.2">
      <c r="A23" s="29"/>
      <c r="B23" s="41" t="s">
        <v>447</v>
      </c>
      <c r="C23" s="571">
        <f t="shared" si="0"/>
        <v>507587507</v>
      </c>
      <c r="D23" s="571">
        <v>42148352</v>
      </c>
      <c r="E23" s="571">
        <v>33761951</v>
      </c>
      <c r="F23" s="571">
        <v>42148352</v>
      </c>
      <c r="G23" s="571">
        <v>33246603</v>
      </c>
      <c r="H23" s="571">
        <v>47172036</v>
      </c>
      <c r="I23" s="571">
        <v>41597517</v>
      </c>
      <c r="J23" s="571">
        <v>37313893</v>
      </c>
      <c r="K23" s="571">
        <v>33310254</v>
      </c>
      <c r="L23" s="571">
        <v>55565000</v>
      </c>
      <c r="M23" s="571">
        <v>51372286</v>
      </c>
      <c r="N23" s="571">
        <v>47802914</v>
      </c>
      <c r="O23" s="1031">
        <v>42148349</v>
      </c>
    </row>
    <row r="24" spans="1:15" ht="18" customHeight="1" x14ac:dyDescent="0.2">
      <c r="A24" s="29"/>
      <c r="B24" s="41" t="s">
        <v>830</v>
      </c>
      <c r="C24" s="571">
        <f t="shared" si="0"/>
        <v>20000000</v>
      </c>
      <c r="D24" s="571"/>
      <c r="E24" s="571"/>
      <c r="F24" s="571"/>
      <c r="G24" s="571"/>
      <c r="H24" s="571"/>
      <c r="I24" s="571"/>
      <c r="J24" s="571"/>
      <c r="K24" s="571"/>
      <c r="L24" s="571"/>
      <c r="M24" s="571"/>
      <c r="N24" s="571"/>
      <c r="O24" s="1031">
        <v>20000000</v>
      </c>
    </row>
    <row r="25" spans="1:15" ht="18" customHeight="1" x14ac:dyDescent="0.2">
      <c r="A25" s="29" t="s">
        <v>237</v>
      </c>
      <c r="B25" s="41" t="s">
        <v>35</v>
      </c>
      <c r="C25" s="571">
        <f t="shared" si="0"/>
        <v>1403070703</v>
      </c>
      <c r="D25" s="571">
        <v>0</v>
      </c>
      <c r="E25" s="571">
        <v>20000000</v>
      </c>
      <c r="F25" s="571">
        <v>112819000</v>
      </c>
      <c r="G25" s="571">
        <v>5000000</v>
      </c>
      <c r="H25" s="571">
        <v>83400000</v>
      </c>
      <c r="I25" s="571">
        <v>47500000</v>
      </c>
      <c r="J25" s="571">
        <v>177000000</v>
      </c>
      <c r="K25" s="571">
        <v>185500000</v>
      </c>
      <c r="L25" s="571">
        <v>200000000</v>
      </c>
      <c r="M25" s="571">
        <v>271851703</v>
      </c>
      <c r="N25" s="571">
        <v>200000000</v>
      </c>
      <c r="O25" s="1031">
        <v>100000000</v>
      </c>
    </row>
    <row r="26" spans="1:15" ht="18" customHeight="1" x14ac:dyDescent="0.2">
      <c r="A26" s="29" t="s">
        <v>240</v>
      </c>
      <c r="B26" s="41" t="s">
        <v>36</v>
      </c>
      <c r="C26" s="571">
        <f t="shared" si="0"/>
        <v>288362820</v>
      </c>
      <c r="D26" s="571"/>
      <c r="E26" s="571">
        <v>200000</v>
      </c>
      <c r="F26" s="571"/>
      <c r="G26" s="571"/>
      <c r="H26" s="571">
        <v>700000</v>
      </c>
      <c r="I26" s="571">
        <v>2000000</v>
      </c>
      <c r="J26" s="571">
        <v>6477019</v>
      </c>
      <c r="K26" s="571"/>
      <c r="L26" s="571"/>
      <c r="M26" s="571">
        <v>1423012</v>
      </c>
      <c r="N26" s="571">
        <v>277562789</v>
      </c>
      <c r="O26" s="1031"/>
    </row>
    <row r="27" spans="1:15" ht="18" customHeight="1" x14ac:dyDescent="0.2">
      <c r="A27" s="29" t="s">
        <v>243</v>
      </c>
      <c r="B27" s="41" t="s">
        <v>37</v>
      </c>
      <c r="C27" s="571">
        <f t="shared" si="0"/>
        <v>15516358</v>
      </c>
      <c r="D27" s="571"/>
      <c r="E27" s="571"/>
      <c r="F27" s="571">
        <v>3000000</v>
      </c>
      <c r="G27" s="571"/>
      <c r="H27" s="571"/>
      <c r="I27" s="571"/>
      <c r="J27" s="571"/>
      <c r="K27" s="571"/>
      <c r="L27" s="571"/>
      <c r="M27" s="571"/>
      <c r="N27" s="571"/>
      <c r="O27" s="1031">
        <v>12516358</v>
      </c>
    </row>
    <row r="28" spans="1:15" ht="18" customHeight="1" x14ac:dyDescent="0.2">
      <c r="A28" s="29" t="s">
        <v>246</v>
      </c>
      <c r="B28" s="41" t="s">
        <v>247</v>
      </c>
      <c r="C28" s="571">
        <f>SUM(D28:O28)</f>
        <v>122316371</v>
      </c>
      <c r="D28" s="571">
        <v>22316371</v>
      </c>
      <c r="E28" s="571"/>
      <c r="F28" s="571"/>
      <c r="G28" s="571"/>
      <c r="H28" s="571"/>
      <c r="I28" s="571"/>
      <c r="J28" s="571"/>
      <c r="K28" s="571"/>
      <c r="L28" s="571"/>
      <c r="M28" s="571"/>
      <c r="N28" s="571"/>
      <c r="O28" s="1031">
        <v>100000000</v>
      </c>
    </row>
    <row r="29" spans="1:15" ht="18" customHeight="1" thickBot="1" x14ac:dyDescent="0.25">
      <c r="A29" s="1038" t="s">
        <v>448</v>
      </c>
      <c r="B29" s="1032" t="s">
        <v>259</v>
      </c>
      <c r="C29" s="1033">
        <f>SUM(D29:O29)</f>
        <v>3530396234</v>
      </c>
      <c r="D29" s="1033">
        <f>SUM(D18:D28)-D24-D23</f>
        <v>131973198</v>
      </c>
      <c r="E29" s="1033">
        <f t="shared" ref="E29:O29" si="2">SUM(E18:E28)-E24-E23</f>
        <v>94402822</v>
      </c>
      <c r="F29" s="1033">
        <f t="shared" si="2"/>
        <v>236191606</v>
      </c>
      <c r="G29" s="1033">
        <f t="shared" si="2"/>
        <v>135156606</v>
      </c>
      <c r="H29" s="1033">
        <f t="shared" si="2"/>
        <v>236756606</v>
      </c>
      <c r="I29" s="1033">
        <f t="shared" si="2"/>
        <v>167775714</v>
      </c>
      <c r="J29" s="1033">
        <f t="shared" si="2"/>
        <v>302941020</v>
      </c>
      <c r="K29" s="1033">
        <f t="shared" si="2"/>
        <v>327464000</v>
      </c>
      <c r="L29" s="1033">
        <f t="shared" si="2"/>
        <v>348036000</v>
      </c>
      <c r="M29" s="1033">
        <f t="shared" si="2"/>
        <v>417118001</v>
      </c>
      <c r="N29" s="1033">
        <f t="shared" si="2"/>
        <v>612598623</v>
      </c>
      <c r="O29" s="1034">
        <f t="shared" si="2"/>
        <v>519982038</v>
      </c>
    </row>
    <row r="30" spans="1:15" x14ac:dyDescent="0.2">
      <c r="A30" s="1039"/>
      <c r="B30" s="1040" t="s">
        <v>1102</v>
      </c>
      <c r="C30" s="1041"/>
      <c r="D30" s="1036">
        <f>D16-D29</f>
        <v>1401183991</v>
      </c>
      <c r="E30" s="1036">
        <f t="shared" ref="E30:O30" si="3">E16-E29</f>
        <v>83645090</v>
      </c>
      <c r="F30" s="1036">
        <f t="shared" si="3"/>
        <v>-15051274</v>
      </c>
      <c r="G30" s="1036">
        <f t="shared" si="3"/>
        <v>252131880</v>
      </c>
      <c r="H30" s="1036">
        <f t="shared" si="3"/>
        <v>-92390145</v>
      </c>
      <c r="I30" s="1036">
        <f t="shared" si="3"/>
        <v>218467667</v>
      </c>
      <c r="J30" s="1036">
        <f t="shared" si="3"/>
        <v>-210021795</v>
      </c>
      <c r="K30" s="1036">
        <f t="shared" si="3"/>
        <v>-233924362</v>
      </c>
      <c r="L30" s="1036">
        <f t="shared" si="3"/>
        <v>-101729060</v>
      </c>
      <c r="M30" s="1036">
        <f t="shared" si="3"/>
        <v>-329311061</v>
      </c>
      <c r="N30" s="1036">
        <f t="shared" si="3"/>
        <v>-529091682</v>
      </c>
      <c r="O30" s="1037">
        <f t="shared" si="3"/>
        <v>-443909249</v>
      </c>
    </row>
    <row r="31" spans="1:15" ht="13.5" thickBot="1" x14ac:dyDescent="0.25">
      <c r="A31" s="1042"/>
      <c r="B31" s="1043" t="s">
        <v>1268</v>
      </c>
      <c r="C31" s="1044"/>
      <c r="D31" s="1045">
        <f>D16-D29</f>
        <v>1401183991</v>
      </c>
      <c r="E31" s="1046">
        <f>D31+E16-E29</f>
        <v>1484829081</v>
      </c>
      <c r="F31" s="1046">
        <f t="shared" ref="F31:O31" si="4">E31+F16-F29</f>
        <v>1469777807</v>
      </c>
      <c r="G31" s="1046">
        <f t="shared" si="4"/>
        <v>1721909687</v>
      </c>
      <c r="H31" s="1046">
        <f t="shared" si="4"/>
        <v>1629519542</v>
      </c>
      <c r="I31" s="1046">
        <f t="shared" si="4"/>
        <v>1847987209</v>
      </c>
      <c r="J31" s="1046">
        <f t="shared" si="4"/>
        <v>1637965414</v>
      </c>
      <c r="K31" s="1046">
        <f t="shared" si="4"/>
        <v>1404041052</v>
      </c>
      <c r="L31" s="1046">
        <f t="shared" si="4"/>
        <v>1302311992</v>
      </c>
      <c r="M31" s="1046">
        <f t="shared" si="4"/>
        <v>973000931</v>
      </c>
      <c r="N31" s="1046">
        <f t="shared" si="4"/>
        <v>443909249</v>
      </c>
      <c r="O31" s="1047">
        <f t="shared" si="4"/>
        <v>0</v>
      </c>
    </row>
    <row r="32" spans="1:15" x14ac:dyDescent="0.2">
      <c r="C32" s="222">
        <f>C16-C29</f>
        <v>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pans="3:15" x14ac:dyDescent="0.2">
      <c r="C33" s="222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5" spans="3:15" x14ac:dyDescent="0.2">
      <c r="C35" s="222"/>
    </row>
    <row r="39" spans="3:15" x14ac:dyDescent="0.2">
      <c r="C39" s="222"/>
    </row>
  </sheetData>
  <mergeCells count="2">
    <mergeCell ref="A1:O1"/>
    <mergeCell ref="A2:O2"/>
  </mergeCells>
  <pageMargins left="0.55118110236220474" right="0.15748031496062992" top="0.51" bottom="0.43307086614173229" header="0.57999999999999996" footer="0.31496062992125984"/>
  <pageSetup paperSize="9" scale="70" orientation="landscape" horizontalDpi="300" verticalDpi="300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I45"/>
  <sheetViews>
    <sheetView view="pageBreakPreview" zoomScale="60" zoomScaleNormal="100" workbookViewId="0">
      <pane ySplit="9" topLeftCell="A10" activePane="bottomLeft" state="frozen"/>
      <selection pane="bottomLeft" activeCell="C58" sqref="C58"/>
    </sheetView>
  </sheetViews>
  <sheetFormatPr defaultRowHeight="15" x14ac:dyDescent="0.25"/>
  <cols>
    <col min="1" max="1" width="11" customWidth="1"/>
    <col min="2" max="2" width="50.7109375" customWidth="1"/>
    <col min="3" max="3" width="15.28515625" customWidth="1"/>
    <col min="4" max="6" width="17" customWidth="1"/>
  </cols>
  <sheetData>
    <row r="2" spans="1:6" x14ac:dyDescent="0.25">
      <c r="A2" s="1401" t="s">
        <v>267</v>
      </c>
      <c r="B2" s="1401"/>
      <c r="C2" s="1401"/>
      <c r="D2" s="1401"/>
    </row>
    <row r="3" spans="1:6" x14ac:dyDescent="0.25">
      <c r="A3" s="1402" t="s">
        <v>1567</v>
      </c>
      <c r="B3" s="1402"/>
      <c r="C3" s="1402"/>
      <c r="D3" s="1402"/>
    </row>
    <row r="4" spans="1:6" ht="6" customHeight="1" x14ac:dyDescent="0.25">
      <c r="A4" s="1402"/>
      <c r="B4" s="1402"/>
      <c r="C4" s="1402"/>
      <c r="D4" s="1402"/>
    </row>
    <row r="5" spans="1:6" ht="9" customHeight="1" x14ac:dyDescent="0.25">
      <c r="A5" s="115"/>
      <c r="B5" s="115"/>
      <c r="C5" s="115"/>
      <c r="D5" s="115"/>
      <c r="E5" s="115"/>
      <c r="F5" s="115"/>
    </row>
    <row r="6" spans="1:6" ht="20.25" x14ac:dyDescent="0.25">
      <c r="A6" s="115"/>
      <c r="B6" s="312" t="s">
        <v>291</v>
      </c>
      <c r="C6" s="343" t="str">
        <f>'1 címrend'!C3</f>
        <v xml:space="preserve"> melléklet a  .../2023. ( IX....) rendelethez</v>
      </c>
      <c r="D6" s="116"/>
      <c r="E6" s="116"/>
      <c r="F6" s="116"/>
    </row>
    <row r="7" spans="1:6" x14ac:dyDescent="0.25">
      <c r="A7" s="68"/>
      <c r="B7" s="68"/>
      <c r="C7" s="68"/>
      <c r="D7" s="69"/>
      <c r="E7" s="69" t="s">
        <v>312</v>
      </c>
    </row>
    <row r="8" spans="1:6" ht="9.75" customHeight="1" thickBot="1" x14ac:dyDescent="0.3"/>
    <row r="9" spans="1:6" ht="57.75" thickBot="1" x14ac:dyDescent="0.3">
      <c r="A9" s="297" t="s">
        <v>449</v>
      </c>
      <c r="B9" s="297" t="s">
        <v>450</v>
      </c>
      <c r="C9" s="297" t="s">
        <v>451</v>
      </c>
      <c r="D9" s="297" t="s">
        <v>1424</v>
      </c>
      <c r="E9" s="297" t="s">
        <v>1425</v>
      </c>
    </row>
    <row r="10" spans="1:6" ht="15.75" thickBot="1" x14ac:dyDescent="0.3">
      <c r="A10" s="70">
        <v>1</v>
      </c>
      <c r="B10" s="71">
        <v>2</v>
      </c>
      <c r="C10" s="71">
        <v>3</v>
      </c>
      <c r="D10" s="71">
        <v>4</v>
      </c>
      <c r="E10" s="71">
        <v>4</v>
      </c>
    </row>
    <row r="11" spans="1:6" x14ac:dyDescent="0.25">
      <c r="A11" s="72" t="s">
        <v>281</v>
      </c>
      <c r="B11" s="73" t="s">
        <v>452</v>
      </c>
      <c r="C11" s="298"/>
      <c r="D11" s="298"/>
      <c r="E11" s="298"/>
    </row>
    <row r="12" spans="1:6" x14ac:dyDescent="0.25">
      <c r="A12" s="72" t="s">
        <v>282</v>
      </c>
      <c r="B12" s="74" t="s">
        <v>453</v>
      </c>
      <c r="C12" s="75"/>
      <c r="D12" s="75"/>
      <c r="E12" s="75"/>
    </row>
    <row r="13" spans="1:6" ht="28.5" x14ac:dyDescent="0.25">
      <c r="A13" s="72" t="s">
        <v>38</v>
      </c>
      <c r="B13" s="74" t="s">
        <v>454</v>
      </c>
      <c r="C13" s="75"/>
      <c r="D13" s="75"/>
      <c r="E13" s="75"/>
    </row>
    <row r="14" spans="1:6" ht="28.5" x14ac:dyDescent="0.25">
      <c r="A14" s="72" t="s">
        <v>283</v>
      </c>
      <c r="B14" s="74" t="s">
        <v>455</v>
      </c>
      <c r="C14" s="75"/>
      <c r="D14" s="75"/>
      <c r="E14" s="75"/>
    </row>
    <row r="15" spans="1:6" ht="31.5" customHeight="1" x14ac:dyDescent="0.25">
      <c r="A15" s="72" t="s">
        <v>284</v>
      </c>
      <c r="B15" s="74" t="s">
        <v>456</v>
      </c>
      <c r="C15" s="75"/>
      <c r="D15" s="460">
        <v>28880</v>
      </c>
      <c r="E15" s="460">
        <v>27780</v>
      </c>
    </row>
    <row r="16" spans="1:6" x14ac:dyDescent="0.25">
      <c r="A16" s="72" t="s">
        <v>285</v>
      </c>
      <c r="B16" s="74" t="s">
        <v>457</v>
      </c>
      <c r="C16" s="75"/>
      <c r="D16" s="460">
        <v>2813</v>
      </c>
      <c r="E16" s="460">
        <v>3012</v>
      </c>
    </row>
    <row r="17" spans="1:5" ht="28.5" x14ac:dyDescent="0.25">
      <c r="A17" s="72" t="s">
        <v>286</v>
      </c>
      <c r="B17" s="74" t="s">
        <v>817</v>
      </c>
      <c r="C17" s="75"/>
      <c r="D17" s="299"/>
      <c r="E17" s="299"/>
    </row>
    <row r="18" spans="1:5" x14ac:dyDescent="0.25">
      <c r="A18" s="72" t="s">
        <v>287</v>
      </c>
      <c r="B18" s="74" t="s">
        <v>458</v>
      </c>
      <c r="C18" s="75"/>
      <c r="D18" s="299"/>
      <c r="E18" s="299"/>
    </row>
    <row r="19" spans="1:5" ht="28.5" x14ac:dyDescent="0.25">
      <c r="A19" s="72" t="s">
        <v>288</v>
      </c>
      <c r="B19" s="74" t="s">
        <v>818</v>
      </c>
      <c r="C19" s="75"/>
      <c r="D19" s="299"/>
      <c r="E19" s="299"/>
    </row>
    <row r="20" spans="1:5" ht="28.5" x14ac:dyDescent="0.25">
      <c r="A20" s="72" t="s">
        <v>289</v>
      </c>
      <c r="B20" s="74" t="s">
        <v>819</v>
      </c>
      <c r="C20" s="75"/>
      <c r="D20" s="299"/>
      <c r="E20" s="299"/>
    </row>
    <row r="21" spans="1:5" ht="28.5" x14ac:dyDescent="0.25">
      <c r="A21" s="72" t="s">
        <v>290</v>
      </c>
      <c r="B21" s="74" t="s">
        <v>820</v>
      </c>
      <c r="C21" s="75"/>
      <c r="D21" s="299">
        <v>1544</v>
      </c>
      <c r="E21" s="299">
        <v>1220</v>
      </c>
    </row>
    <row r="22" spans="1:5" ht="28.5" x14ac:dyDescent="0.25">
      <c r="A22" s="72" t="s">
        <v>291</v>
      </c>
      <c r="B22" s="74" t="s">
        <v>459</v>
      </c>
      <c r="C22" s="75"/>
      <c r="D22" s="299">
        <v>0</v>
      </c>
      <c r="E22" s="299">
        <v>0</v>
      </c>
    </row>
    <row r="23" spans="1:5" ht="28.5" x14ac:dyDescent="0.25">
      <c r="A23" s="72" t="s">
        <v>292</v>
      </c>
      <c r="B23" s="74" t="s">
        <v>460</v>
      </c>
      <c r="C23" s="75"/>
      <c r="D23" s="75"/>
      <c r="E23" s="75"/>
    </row>
    <row r="24" spans="1:5" x14ac:dyDescent="0.25">
      <c r="A24" s="72" t="s">
        <v>293</v>
      </c>
      <c r="B24" s="74" t="s">
        <v>461</v>
      </c>
      <c r="C24" s="75"/>
      <c r="D24" s="75"/>
      <c r="E24" s="75"/>
    </row>
    <row r="25" spans="1:5" x14ac:dyDescent="0.25">
      <c r="A25" s="72" t="s">
        <v>294</v>
      </c>
      <c r="B25" s="74" t="s">
        <v>827</v>
      </c>
      <c r="C25" s="75"/>
      <c r="D25" s="299">
        <f>D45</f>
        <v>6848</v>
      </c>
      <c r="E25" s="299">
        <f>E45</f>
        <v>0</v>
      </c>
    </row>
    <row r="26" spans="1:5" ht="15.75" thickBot="1" x14ac:dyDescent="0.3">
      <c r="A26" s="72" t="s">
        <v>295</v>
      </c>
      <c r="B26" s="76" t="s">
        <v>462</v>
      </c>
      <c r="C26" s="77"/>
      <c r="D26" s="77"/>
      <c r="E26" s="77"/>
    </row>
    <row r="27" spans="1:5" ht="15.75" thickBot="1" x14ac:dyDescent="0.3">
      <c r="A27" s="300"/>
      <c r="B27" s="301" t="s">
        <v>16</v>
      </c>
      <c r="C27" s="302">
        <f>SUM(C11:C26)</f>
        <v>0</v>
      </c>
      <c r="D27" s="303">
        <f>SUM(D11:D26)</f>
        <v>40085</v>
      </c>
      <c r="E27" s="303">
        <f>SUM(E11:E26)</f>
        <v>32012</v>
      </c>
    </row>
    <row r="28" spans="1:5" ht="28.5" customHeight="1" x14ac:dyDescent="0.25">
      <c r="A28" s="1399" t="s">
        <v>821</v>
      </c>
      <c r="B28" s="1400"/>
      <c r="C28" s="304"/>
      <c r="D28" s="304"/>
      <c r="E28" s="304"/>
    </row>
    <row r="29" spans="1:5" x14ac:dyDescent="0.25">
      <c r="A29" s="1397" t="s">
        <v>284</v>
      </c>
      <c r="B29" s="306" t="s">
        <v>862</v>
      </c>
      <c r="C29" s="313"/>
      <c r="D29" s="461">
        <v>0</v>
      </c>
      <c r="E29" s="461">
        <v>0</v>
      </c>
    </row>
    <row r="30" spans="1:5" x14ac:dyDescent="0.25">
      <c r="A30" s="1403"/>
      <c r="B30" s="68" t="s">
        <v>826</v>
      </c>
      <c r="C30" s="314"/>
      <c r="D30" s="462">
        <v>788</v>
      </c>
      <c r="E30" s="462">
        <v>780</v>
      </c>
    </row>
    <row r="31" spans="1:5" ht="25.5" x14ac:dyDescent="0.25">
      <c r="A31" s="1398"/>
      <c r="B31" s="305" t="s">
        <v>1262</v>
      </c>
      <c r="C31" s="305"/>
      <c r="D31" s="463">
        <v>28092</v>
      </c>
      <c r="E31" s="463">
        <v>27000</v>
      </c>
    </row>
    <row r="32" spans="1:5" x14ac:dyDescent="0.25">
      <c r="A32" s="520"/>
      <c r="B32" s="315"/>
      <c r="C32" s="315"/>
      <c r="D32" s="518"/>
      <c r="E32" s="518"/>
    </row>
    <row r="33" spans="1:9" x14ac:dyDescent="0.25">
      <c r="A33" s="1404" t="s">
        <v>285</v>
      </c>
      <c r="B33" s="306" t="s">
        <v>826</v>
      </c>
      <c r="C33" s="313"/>
      <c r="D33" s="461">
        <v>2412</v>
      </c>
      <c r="E33" s="461">
        <v>2912</v>
      </c>
    </row>
    <row r="34" spans="1:9" ht="26.25" x14ac:dyDescent="0.25">
      <c r="A34" s="1405"/>
      <c r="B34" s="308" t="s">
        <v>1193</v>
      </c>
      <c r="C34" s="519"/>
      <c r="D34" s="463">
        <v>401</v>
      </c>
      <c r="E34" s="463">
        <v>100</v>
      </c>
    </row>
    <row r="35" spans="1:9" x14ac:dyDescent="0.25">
      <c r="A35" s="520"/>
      <c r="B35" s="315"/>
      <c r="C35" s="314"/>
      <c r="D35" s="518"/>
      <c r="E35" s="518"/>
    </row>
    <row r="36" spans="1:9" x14ac:dyDescent="0.25">
      <c r="A36" s="1397" t="s">
        <v>290</v>
      </c>
      <c r="B36" s="306" t="s">
        <v>862</v>
      </c>
      <c r="C36" s="306"/>
      <c r="D36" s="465"/>
      <c r="E36" s="465"/>
    </row>
    <row r="37" spans="1:9" x14ac:dyDescent="0.25">
      <c r="A37" s="1403"/>
      <c r="B37" s="68" t="s">
        <v>822</v>
      </c>
      <c r="C37" s="68"/>
      <c r="D37" s="466">
        <v>190</v>
      </c>
      <c r="E37" s="466">
        <v>100</v>
      </c>
    </row>
    <row r="38" spans="1:9" x14ac:dyDescent="0.25">
      <c r="A38" s="1403"/>
      <c r="B38" s="68" t="s">
        <v>1154</v>
      </c>
      <c r="C38" s="68"/>
      <c r="D38" s="466">
        <v>872</v>
      </c>
      <c r="E38" s="466">
        <v>750</v>
      </c>
    </row>
    <row r="39" spans="1:9" x14ac:dyDescent="0.25">
      <c r="A39" s="1403"/>
      <c r="B39" s="68" t="s">
        <v>823</v>
      </c>
      <c r="C39" s="68"/>
      <c r="D39" s="466">
        <v>470</v>
      </c>
      <c r="E39" s="466">
        <v>350</v>
      </c>
    </row>
    <row r="40" spans="1:9" x14ac:dyDescent="0.25">
      <c r="A40" s="1398"/>
      <c r="B40" s="307" t="s">
        <v>1155</v>
      </c>
      <c r="C40" s="307"/>
      <c r="D40" s="467">
        <v>14</v>
      </c>
      <c r="E40" s="467">
        <v>20</v>
      </c>
    </row>
    <row r="41" spans="1:9" x14ac:dyDescent="0.25">
      <c r="A41" s="316"/>
      <c r="B41" s="314"/>
      <c r="C41" s="314"/>
      <c r="D41" s="464"/>
      <c r="E41" s="464"/>
    </row>
    <row r="42" spans="1:9" x14ac:dyDescent="0.25">
      <c r="A42" s="1397" t="s">
        <v>291</v>
      </c>
      <c r="B42" s="306" t="s">
        <v>1156</v>
      </c>
      <c r="C42" s="306"/>
      <c r="D42" s="468">
        <v>0</v>
      </c>
      <c r="E42" s="468">
        <v>0</v>
      </c>
      <c r="I42" s="469"/>
    </row>
    <row r="43" spans="1:9" ht="26.25" x14ac:dyDescent="0.25">
      <c r="A43" s="1398"/>
      <c r="B43" s="308" t="s">
        <v>824</v>
      </c>
      <c r="C43" s="307"/>
      <c r="D43" s="467">
        <v>0</v>
      </c>
      <c r="E43" s="467">
        <v>0</v>
      </c>
    </row>
    <row r="44" spans="1:9" x14ac:dyDescent="0.25">
      <c r="A44" s="314"/>
      <c r="B44" s="314"/>
      <c r="C44" s="314"/>
      <c r="D44" s="470"/>
      <c r="E44" s="470"/>
    </row>
    <row r="45" spans="1:9" x14ac:dyDescent="0.25">
      <c r="A45" s="317" t="s">
        <v>294</v>
      </c>
      <c r="B45" s="315" t="s">
        <v>828</v>
      </c>
      <c r="C45" s="315"/>
      <c r="D45" s="682">
        <v>6848</v>
      </c>
      <c r="E45" s="471">
        <v>0</v>
      </c>
    </row>
  </sheetData>
  <mergeCells count="7">
    <mergeCell ref="A42:A43"/>
    <mergeCell ref="A28:B28"/>
    <mergeCell ref="A2:D2"/>
    <mergeCell ref="A3:D4"/>
    <mergeCell ref="A29:A31"/>
    <mergeCell ref="A36:A40"/>
    <mergeCell ref="A33:A34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J28"/>
  <sheetViews>
    <sheetView zoomScaleNormal="100" workbookViewId="0">
      <pane xSplit="1" ySplit="1" topLeftCell="B4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A26" sqref="A26"/>
    </sheetView>
  </sheetViews>
  <sheetFormatPr defaultColWidth="8.85546875" defaultRowHeight="15" x14ac:dyDescent="0.25"/>
  <cols>
    <col min="1" max="1" width="52.140625" style="556" customWidth="1"/>
    <col min="2" max="2" width="13.5703125" style="556" customWidth="1"/>
    <col min="3" max="3" width="14.7109375" style="556" bestFit="1" customWidth="1"/>
    <col min="4" max="4" width="14" style="556" customWidth="1"/>
    <col min="5" max="5" width="15.42578125" style="556" customWidth="1"/>
    <col min="6" max="6" width="13.28515625" style="556" customWidth="1"/>
    <col min="7" max="7" width="15.85546875" style="556" customWidth="1"/>
    <col min="8" max="9" width="8.85546875" style="556"/>
    <col min="10" max="10" width="10.28515625" style="556" bestFit="1" customWidth="1"/>
    <col min="11" max="16384" width="8.85546875" style="556"/>
  </cols>
  <sheetData>
    <row r="2" spans="1:7" ht="18" x14ac:dyDescent="0.25">
      <c r="A2" s="1406" t="s">
        <v>463</v>
      </c>
      <c r="B2" s="1406"/>
      <c r="C2" s="1406"/>
      <c r="D2" s="1406"/>
      <c r="E2" s="1406"/>
    </row>
    <row r="3" spans="1:7" ht="18" customHeight="1" x14ac:dyDescent="0.25">
      <c r="A3" s="1407" t="s">
        <v>1568</v>
      </c>
      <c r="B3" s="1407"/>
      <c r="C3" s="1407"/>
      <c r="D3" s="1407"/>
      <c r="E3" s="1407"/>
    </row>
    <row r="4" spans="1:7" ht="18" x14ac:dyDescent="0.25">
      <c r="A4" s="551"/>
      <c r="B4" s="551"/>
      <c r="C4" s="551"/>
      <c r="D4" s="551"/>
      <c r="E4" s="551"/>
    </row>
    <row r="5" spans="1:7" ht="18" x14ac:dyDescent="0.25">
      <c r="A5" s="551"/>
      <c r="B5" s="551"/>
      <c r="C5" s="551"/>
      <c r="D5" s="658" t="s">
        <v>292</v>
      </c>
      <c r="E5" s="1408" t="str">
        <f>'1 címrend'!C3</f>
        <v xml:space="preserve"> melléklet a  .../2023. ( IX....) rendelethez</v>
      </c>
      <c r="F5" s="1408"/>
      <c r="G5" s="1408"/>
    </row>
    <row r="6" spans="1:7" ht="18" customHeight="1" x14ac:dyDescent="0.25">
      <c r="A6" s="551"/>
      <c r="B6" s="551"/>
      <c r="C6" s="551"/>
      <c r="D6" s="551"/>
      <c r="E6" s="309"/>
      <c r="G6" s="309"/>
    </row>
    <row r="7" spans="1:7" ht="18.75" thickBot="1" x14ac:dyDescent="0.3">
      <c r="A7" s="78"/>
      <c r="B7" s="78"/>
      <c r="C7" s="78"/>
      <c r="D7" s="78"/>
      <c r="E7" s="78"/>
    </row>
    <row r="8" spans="1:7" ht="57.75" customHeight="1" thickBot="1" x14ac:dyDescent="0.3">
      <c r="A8" s="487" t="s">
        <v>465</v>
      </c>
      <c r="B8" s="487" t="s">
        <v>1688</v>
      </c>
      <c r="C8" s="487" t="s">
        <v>466</v>
      </c>
      <c r="D8" s="487" t="s">
        <v>467</v>
      </c>
      <c r="E8" s="487" t="s">
        <v>1668</v>
      </c>
      <c r="F8" s="487" t="s">
        <v>1375</v>
      </c>
      <c r="G8" s="487" t="s">
        <v>1643</v>
      </c>
    </row>
    <row r="9" spans="1:7" ht="15.75" customHeight="1" thickBot="1" x14ac:dyDescent="0.3">
      <c r="A9" s="488">
        <v>1</v>
      </c>
      <c r="B9" s="488"/>
      <c r="C9" s="1303">
        <v>2</v>
      </c>
      <c r="D9" s="488">
        <v>3</v>
      </c>
      <c r="E9" s="488">
        <v>4</v>
      </c>
      <c r="F9" s="488">
        <v>6</v>
      </c>
      <c r="G9" s="1315">
        <v>6</v>
      </c>
    </row>
    <row r="10" spans="1:7" ht="30" x14ac:dyDescent="0.25">
      <c r="A10" s="967" t="s">
        <v>1347</v>
      </c>
      <c r="B10" s="1076" t="s">
        <v>885</v>
      </c>
      <c r="C10" s="1304">
        <f>+E10+G10</f>
        <v>276078933</v>
      </c>
      <c r="D10" s="1023">
        <v>2022</v>
      </c>
      <c r="E10" s="1024">
        <f>'25 pályázatok részletes'!X141+'25 pályázatok részletes'!X142</f>
        <v>1492250</v>
      </c>
      <c r="F10" s="976">
        <v>0</v>
      </c>
      <c r="G10" s="1323">
        <f>'25 pályázatok részletes'!Z141+'25 pályázatok részletes'!Z142</f>
        <v>274586683</v>
      </c>
    </row>
    <row r="11" spans="1:7" ht="15.75" thickBot="1" x14ac:dyDescent="0.3">
      <c r="A11" s="1000" t="s">
        <v>468</v>
      </c>
      <c r="B11" s="1077"/>
      <c r="C11" s="1305">
        <f>SUM(C10:C10)</f>
        <v>276078933</v>
      </c>
      <c r="D11" s="1011">
        <f>SUM(D10:D10)</f>
        <v>2022</v>
      </c>
      <c r="E11" s="1011">
        <f>SUM(E10:E10)</f>
        <v>1492250</v>
      </c>
      <c r="F11" s="1011">
        <f>SUM(F10:F10)</f>
        <v>0</v>
      </c>
      <c r="G11" s="1316">
        <f>SUM(G10:G10)</f>
        <v>274586683</v>
      </c>
    </row>
    <row r="12" spans="1:7" x14ac:dyDescent="0.25">
      <c r="A12" s="1001" t="s">
        <v>469</v>
      </c>
      <c r="B12" s="1078" t="s">
        <v>426</v>
      </c>
      <c r="C12" s="1306">
        <f>+E12+G12</f>
        <v>16235436</v>
      </c>
      <c r="D12" s="1320"/>
      <c r="E12" s="1327">
        <f>5811953+3946464</f>
        <v>9758417</v>
      </c>
      <c r="F12" s="1334">
        <v>6477019</v>
      </c>
      <c r="G12" s="1331">
        <v>6477019</v>
      </c>
    </row>
    <row r="13" spans="1:7" x14ac:dyDescent="0.25">
      <c r="A13" s="969" t="s">
        <v>470</v>
      </c>
      <c r="B13" s="1079" t="s">
        <v>428</v>
      </c>
      <c r="C13" s="1307">
        <f t="shared" ref="C13:C20" si="0">+E13+G13</f>
        <v>498640</v>
      </c>
      <c r="D13" s="1018"/>
      <c r="E13" s="1022">
        <v>498640</v>
      </c>
      <c r="F13" s="989"/>
      <c r="G13" s="1325"/>
    </row>
    <row r="14" spans="1:7" ht="27" customHeight="1" x14ac:dyDescent="0.25">
      <c r="A14" s="1002" t="s">
        <v>1271</v>
      </c>
      <c r="B14" s="1079" t="s">
        <v>625</v>
      </c>
      <c r="C14" s="1307">
        <f t="shared" si="0"/>
        <v>13625580</v>
      </c>
      <c r="D14" s="1018"/>
      <c r="E14" s="1022">
        <v>10427970</v>
      </c>
      <c r="F14" s="989"/>
      <c r="G14" s="1325">
        <f>622300+575310+2000000</f>
        <v>3197610</v>
      </c>
    </row>
    <row r="15" spans="1:7" x14ac:dyDescent="0.25">
      <c r="A15" s="1002" t="s">
        <v>1253</v>
      </c>
      <c r="B15" s="1079"/>
      <c r="C15" s="1307">
        <f t="shared" si="0"/>
        <v>0</v>
      </c>
      <c r="D15" s="1018"/>
      <c r="E15" s="1022"/>
      <c r="F15" s="989"/>
      <c r="G15" s="1325"/>
    </row>
    <row r="16" spans="1:7" x14ac:dyDescent="0.25">
      <c r="A16" s="1003" t="s">
        <v>1684</v>
      </c>
      <c r="B16" s="1079" t="s">
        <v>433</v>
      </c>
      <c r="C16" s="1307">
        <f t="shared" si="0"/>
        <v>9119524</v>
      </c>
      <c r="D16" s="1018"/>
      <c r="E16" s="1328">
        <f>2696146+4423378</f>
        <v>7119524</v>
      </c>
      <c r="F16" s="989">
        <v>2000000</v>
      </c>
      <c r="G16" s="1325">
        <v>2000000</v>
      </c>
    </row>
    <row r="17" spans="1:10" x14ac:dyDescent="0.25">
      <c r="A17" s="1004" t="s">
        <v>1685</v>
      </c>
      <c r="B17" s="1079" t="s">
        <v>433</v>
      </c>
      <c r="C17" s="1307">
        <f t="shared" si="0"/>
        <v>1154951</v>
      </c>
      <c r="D17" s="989"/>
      <c r="E17" s="989"/>
      <c r="F17" s="977"/>
      <c r="G17" s="1332">
        <v>1154951</v>
      </c>
    </row>
    <row r="18" spans="1:10" x14ac:dyDescent="0.25">
      <c r="A18" s="1086" t="s">
        <v>1686</v>
      </c>
      <c r="B18" s="1079" t="s">
        <v>433</v>
      </c>
      <c r="C18" s="1307"/>
      <c r="D18" s="1018"/>
      <c r="E18" s="1022"/>
      <c r="F18" s="989"/>
      <c r="G18" s="1325">
        <v>201295</v>
      </c>
    </row>
    <row r="19" spans="1:10" x14ac:dyDescent="0.25">
      <c r="A19" s="1005" t="s">
        <v>1414</v>
      </c>
      <c r="B19" s="1079" t="s">
        <v>410</v>
      </c>
      <c r="C19" s="1307">
        <f t="shared" si="0"/>
        <v>500000</v>
      </c>
      <c r="D19" s="1018"/>
      <c r="E19" s="1022"/>
      <c r="F19" s="989">
        <v>500000</v>
      </c>
      <c r="G19" s="1325">
        <v>500000</v>
      </c>
      <c r="J19" s="1119"/>
    </row>
    <row r="20" spans="1:10" ht="15.75" thickBot="1" x14ac:dyDescent="0.3">
      <c r="A20" s="1074" t="s">
        <v>1654</v>
      </c>
      <c r="B20" s="1079" t="s">
        <v>433</v>
      </c>
      <c r="C20" s="1308">
        <f t="shared" si="0"/>
        <v>222250</v>
      </c>
      <c r="D20" s="1321"/>
      <c r="E20" s="1329"/>
      <c r="F20" s="1025"/>
      <c r="G20" s="1333">
        <v>222250</v>
      </c>
    </row>
    <row r="21" spans="1:10" ht="15.75" thickBot="1" x14ac:dyDescent="0.3">
      <c r="A21" s="1006" t="s">
        <v>472</v>
      </c>
      <c r="B21" s="1080"/>
      <c r="C21" s="1309">
        <f>SUM(C12:C19)</f>
        <v>41134131</v>
      </c>
      <c r="D21" s="1075">
        <f>SUM(D12:D19)</f>
        <v>0</v>
      </c>
      <c r="E21" s="1075">
        <f>SUM(E12:E19)</f>
        <v>27804551</v>
      </c>
      <c r="F21" s="1075">
        <f>SUM(F12:F19)</f>
        <v>8977019</v>
      </c>
      <c r="G21" s="1317">
        <f>SUM(G12:G20)</f>
        <v>13753125</v>
      </c>
    </row>
    <row r="22" spans="1:10" s="554" customFormat="1" thickBot="1" x14ac:dyDescent="0.25">
      <c r="A22" s="1006" t="s">
        <v>1160</v>
      </c>
      <c r="B22" s="1081"/>
      <c r="C22" s="1310"/>
      <c r="D22" s="1012"/>
      <c r="E22" s="1012">
        <f>E11+E21</f>
        <v>29296801</v>
      </c>
      <c r="F22" s="1012">
        <f>F11+F21</f>
        <v>8977019</v>
      </c>
      <c r="G22" s="1020">
        <f>G11+G21</f>
        <v>288339808</v>
      </c>
    </row>
    <row r="23" spans="1:10" s="554" customFormat="1" ht="14.25" x14ac:dyDescent="0.2">
      <c r="A23" s="1007" t="s">
        <v>1159</v>
      </c>
      <c r="B23" s="1118" t="s">
        <v>410</v>
      </c>
      <c r="C23" s="1311">
        <f>+E23+G23</f>
        <v>46057</v>
      </c>
      <c r="D23" s="1013"/>
      <c r="E23" s="1013">
        <v>23045</v>
      </c>
      <c r="F23" s="1335">
        <v>23012</v>
      </c>
      <c r="G23" s="1324">
        <v>23012</v>
      </c>
    </row>
    <row r="24" spans="1:10" x14ac:dyDescent="0.25">
      <c r="A24" s="1008" t="s">
        <v>1161</v>
      </c>
      <c r="B24" s="1082"/>
      <c r="C24" s="1312">
        <f t="shared" ref="C24:G24" si="1">SUM(C23)</f>
        <v>46057</v>
      </c>
      <c r="D24" s="1014">
        <f t="shared" si="1"/>
        <v>0</v>
      </c>
      <c r="E24" s="1014">
        <f t="shared" si="1"/>
        <v>23045</v>
      </c>
      <c r="F24" s="1014">
        <f t="shared" si="1"/>
        <v>23012</v>
      </c>
      <c r="G24" s="1318">
        <f t="shared" si="1"/>
        <v>23012</v>
      </c>
    </row>
    <row r="25" spans="1:10" x14ac:dyDescent="0.25">
      <c r="A25" s="1005" t="s">
        <v>471</v>
      </c>
      <c r="B25" s="1083"/>
      <c r="C25" s="1307">
        <f>+E25+G25</f>
        <v>2262565</v>
      </c>
      <c r="D25" s="1018"/>
      <c r="E25" s="1022">
        <f>2137449+125116</f>
        <v>2262565</v>
      </c>
      <c r="F25" s="989">
        <v>0</v>
      </c>
      <c r="G25" s="1325">
        <v>0</v>
      </c>
      <c r="H25" s="671"/>
    </row>
    <row r="26" spans="1:10" ht="28.5" x14ac:dyDescent="0.25">
      <c r="A26" s="1009" t="s">
        <v>1703</v>
      </c>
      <c r="B26" s="1084"/>
      <c r="C26" s="1313">
        <f>SUM(C25:C25)</f>
        <v>2262565</v>
      </c>
      <c r="D26" s="1015"/>
      <c r="E26" s="1015">
        <f t="shared" ref="E26" si="2">SUM(E25:E25)</f>
        <v>2262565</v>
      </c>
      <c r="F26" s="1015">
        <v>0</v>
      </c>
      <c r="G26" s="1319">
        <v>0</v>
      </c>
    </row>
    <row r="27" spans="1:10" ht="15.75" thickBot="1" x14ac:dyDescent="0.3">
      <c r="A27" s="1010" t="s">
        <v>662</v>
      </c>
      <c r="B27" s="1085"/>
      <c r="C27" s="1314">
        <f>C21+C26</f>
        <v>43396696</v>
      </c>
      <c r="D27" s="1322"/>
      <c r="E27" s="1330">
        <f>E26+E21</f>
        <v>30067116</v>
      </c>
      <c r="F27" s="1016">
        <f>F21+F26+F24</f>
        <v>9000031</v>
      </c>
      <c r="G27" s="1326">
        <f>G21+G26+G24</f>
        <v>13776137</v>
      </c>
    </row>
    <row r="28" spans="1:10" ht="15.75" thickBot="1" x14ac:dyDescent="0.3">
      <c r="A28" s="975" t="s">
        <v>473</v>
      </c>
      <c r="B28" s="1017"/>
      <c r="C28" s="1017">
        <f>C11+C21+C26</f>
        <v>319475629</v>
      </c>
      <c r="D28" s="1019"/>
      <c r="E28" s="1021">
        <f>E11+E21+E24+E26</f>
        <v>31582411</v>
      </c>
      <c r="F28" s="1017">
        <f>F11+F21+F24+F26</f>
        <v>9000031</v>
      </c>
      <c r="G28" s="1021">
        <f>G11+G21+G24+G26</f>
        <v>288362820</v>
      </c>
    </row>
  </sheetData>
  <mergeCells count="3">
    <mergeCell ref="A2:E2"/>
    <mergeCell ref="A3:E3"/>
    <mergeCell ref="E5:G5"/>
  </mergeCells>
  <pageMargins left="0.55118110236220474" right="0.15748031496062992" top="0.27559055118110237" bottom="0.43307086614173229" header="0.31496062992125984" footer="0.31496062992125984"/>
  <pageSetup paperSize="9" scale="70" orientation="landscape" horizontalDpi="300" verticalDpi="300" r:id="rId1"/>
  <headerFooter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2:H74"/>
  <sheetViews>
    <sheetView topLeftCell="A5" zoomScaleNormal="100" workbookViewId="0">
      <pane ySplit="5" topLeftCell="A16" activePane="bottomLeft" state="frozen"/>
      <selection activeCell="A5" sqref="A5"/>
      <selection pane="bottomLeft" activeCell="L8" sqref="L8"/>
    </sheetView>
  </sheetViews>
  <sheetFormatPr defaultColWidth="9.140625" defaultRowHeight="12.75" x14ac:dyDescent="0.2"/>
  <cols>
    <col min="1" max="1" width="46" style="554" customWidth="1"/>
    <col min="2" max="2" width="14.7109375" style="1101" customWidth="1"/>
    <col min="3" max="3" width="16" style="554" customWidth="1"/>
    <col min="4" max="4" width="10.140625" style="554" customWidth="1"/>
    <col min="5" max="5" width="16.5703125" style="554" customWidth="1"/>
    <col min="6" max="7" width="17.28515625" style="554" customWidth="1"/>
    <col min="8" max="16384" width="9.140625" style="554"/>
  </cols>
  <sheetData>
    <row r="2" spans="1:7" ht="14.25" x14ac:dyDescent="0.2">
      <c r="A2" s="1410" t="s">
        <v>463</v>
      </c>
      <c r="B2" s="1410"/>
      <c r="C2" s="1410"/>
      <c r="D2" s="1410"/>
      <c r="E2" s="1410"/>
      <c r="F2" s="1410"/>
      <c r="G2" s="1410"/>
    </row>
    <row r="3" spans="1:7" ht="12.75" customHeight="1" x14ac:dyDescent="0.2">
      <c r="A3" s="1411" t="s">
        <v>1426</v>
      </c>
      <c r="B3" s="1411"/>
      <c r="C3" s="1411"/>
      <c r="D3" s="1411"/>
      <c r="E3" s="1411"/>
      <c r="F3" s="1411"/>
      <c r="G3" s="1411"/>
    </row>
    <row r="4" spans="1:7" ht="12.75" customHeight="1" x14ac:dyDescent="0.2">
      <c r="A4" s="686"/>
      <c r="B4" s="1087"/>
      <c r="C4" s="486"/>
      <c r="D4" s="486"/>
      <c r="E4" s="486"/>
    </row>
    <row r="5" spans="1:7" ht="17.25" customHeight="1" x14ac:dyDescent="0.2">
      <c r="A5" s="552"/>
      <c r="B5" s="1088"/>
      <c r="C5" s="552"/>
      <c r="D5" s="552"/>
      <c r="E5" s="657" t="s">
        <v>293</v>
      </c>
      <c r="F5" s="1409" t="str">
        <f>'[7]1 címrend'!C3</f>
        <v xml:space="preserve"> melléklet az  /2023. (    ) rendelethez</v>
      </c>
      <c r="G5" s="1409"/>
    </row>
    <row r="6" spans="1:7" ht="30.75" customHeight="1" x14ac:dyDescent="0.2">
      <c r="A6" s="552"/>
      <c r="B6" s="1088"/>
      <c r="C6" s="552"/>
      <c r="D6" s="552"/>
      <c r="E6" s="309"/>
    </row>
    <row r="7" spans="1:7" ht="15" thickBot="1" x14ac:dyDescent="0.25">
      <c r="A7" s="552"/>
      <c r="B7" s="1088"/>
      <c r="C7" s="552"/>
      <c r="D7" s="552"/>
      <c r="E7" s="552"/>
    </row>
    <row r="8" spans="1:7" ht="86.25" thickBot="1" x14ac:dyDescent="0.25">
      <c r="A8" s="487" t="s">
        <v>474</v>
      </c>
      <c r="B8" s="1089" t="s">
        <v>1688</v>
      </c>
      <c r="C8" s="676" t="s">
        <v>466</v>
      </c>
      <c r="D8" s="487" t="s">
        <v>467</v>
      </c>
      <c r="E8" s="487" t="s">
        <v>1668</v>
      </c>
      <c r="F8" s="487" t="s">
        <v>1375</v>
      </c>
      <c r="G8" s="487" t="s">
        <v>1643</v>
      </c>
    </row>
    <row r="9" spans="1:7" ht="15" customHeight="1" thickBot="1" x14ac:dyDescent="0.25">
      <c r="A9" s="488">
        <v>1</v>
      </c>
      <c r="B9" s="1090"/>
      <c r="C9" s="488">
        <v>2</v>
      </c>
      <c r="D9" s="488">
        <v>3</v>
      </c>
      <c r="E9" s="488">
        <v>4</v>
      </c>
      <c r="F9" s="488">
        <v>8</v>
      </c>
      <c r="G9" s="488">
        <v>8</v>
      </c>
    </row>
    <row r="10" spans="1:7" ht="15" customHeight="1" thickBot="1" x14ac:dyDescent="0.25">
      <c r="A10" s="1412" t="s">
        <v>475</v>
      </c>
      <c r="B10" s="1413"/>
      <c r="C10" s="1413"/>
      <c r="D10" s="1413"/>
      <c r="E10" s="1413"/>
      <c r="F10" s="1414"/>
    </row>
    <row r="11" spans="1:7" ht="28.5" x14ac:dyDescent="0.2">
      <c r="A11" s="962" t="s">
        <v>1427</v>
      </c>
      <c r="B11" s="1091"/>
      <c r="C11" s="976">
        <f>+E11+G11</f>
        <v>911034426</v>
      </c>
      <c r="D11" s="974" t="s">
        <v>1428</v>
      </c>
      <c r="E11" s="988">
        <f>889508178+1775202+19751046</f>
        <v>911034426</v>
      </c>
      <c r="F11" s="1071">
        <f>'[7]25 pályázatok részletes'!H139+'[7]25 pályázatok részletes'!H140</f>
        <v>0</v>
      </c>
      <c r="G11" s="1071">
        <f>'25 pályázatok részletes'!H139+'25 pályázatok részletes'!H140</f>
        <v>0</v>
      </c>
    </row>
    <row r="12" spans="1:7" ht="28.5" x14ac:dyDescent="0.2">
      <c r="A12" s="963" t="s">
        <v>1429</v>
      </c>
      <c r="B12" s="1092"/>
      <c r="C12" s="976">
        <f t="shared" ref="C12:C20" si="0">+E12+G12</f>
        <v>442793056</v>
      </c>
      <c r="D12" s="984" t="s">
        <v>1428</v>
      </c>
      <c r="E12" s="989">
        <f>15513905+427030751</f>
        <v>442544656</v>
      </c>
      <c r="F12" s="612">
        <f>'[7]25 pályázatok részletes'!AX139+'[7]25 pályázatok részletes'!AX140</f>
        <v>350000</v>
      </c>
      <c r="G12" s="612">
        <f>'25 pályázatok részletes'!Q139+'25 pályázatok részletes'!Q140</f>
        <v>248400</v>
      </c>
    </row>
    <row r="13" spans="1:7" ht="28.5" x14ac:dyDescent="0.2">
      <c r="A13" s="964" t="s">
        <v>1430</v>
      </c>
      <c r="B13" s="1093"/>
      <c r="C13" s="976">
        <f t="shared" si="0"/>
        <v>393645179</v>
      </c>
      <c r="D13" s="985" t="s">
        <v>1431</v>
      </c>
      <c r="E13" s="990">
        <f>6350000+12541250</f>
        <v>18891250</v>
      </c>
      <c r="F13" s="994">
        <f>'[7]25 pályázatok részletes'!AZ139+'[7]25 pályázatok részletes'!AZ140</f>
        <v>458446662</v>
      </c>
      <c r="G13" s="612">
        <f>'25 pályázatok részletes'!T139+'25 pályázatok részletes'!T140</f>
        <v>374753929</v>
      </c>
    </row>
    <row r="14" spans="1:7" ht="28.5" x14ac:dyDescent="0.2">
      <c r="A14" s="965" t="s">
        <v>1432</v>
      </c>
      <c r="B14" s="1091"/>
      <c r="C14" s="976">
        <f t="shared" si="0"/>
        <v>415243523</v>
      </c>
      <c r="D14" s="985" t="s">
        <v>1431</v>
      </c>
      <c r="E14" s="990">
        <f>6350000+15405100</f>
        <v>21755100</v>
      </c>
      <c r="F14" s="994">
        <f>'[7]25 pályázatok részletes'!BB139+'[7]25 pályázatok részletes'!BB140</f>
        <v>449197592</v>
      </c>
      <c r="G14" s="612">
        <f>'25 pályázatok részletes'!W139</f>
        <v>393488423</v>
      </c>
    </row>
    <row r="15" spans="1:7" ht="28.5" x14ac:dyDescent="0.2">
      <c r="A15" s="965" t="s">
        <v>1433</v>
      </c>
      <c r="B15" s="1091"/>
      <c r="C15" s="976">
        <f t="shared" si="0"/>
        <v>172411586</v>
      </c>
      <c r="D15" s="985" t="s">
        <v>1434</v>
      </c>
      <c r="E15" s="990">
        <v>2159000</v>
      </c>
      <c r="F15" s="994">
        <f>'[7]25 pályázatok részletes'!BL139+'[7]25 pályázatok részletes'!BL140</f>
        <v>206118163</v>
      </c>
      <c r="G15" s="612">
        <f>'25 pályázatok részletes'!AL139+'25 pályázatok részletes'!AL140</f>
        <v>170252586</v>
      </c>
    </row>
    <row r="16" spans="1:7" ht="23.25" customHeight="1" x14ac:dyDescent="0.2">
      <c r="A16" s="965" t="s">
        <v>1435</v>
      </c>
      <c r="B16" s="1091"/>
      <c r="C16" s="976">
        <f t="shared" si="0"/>
        <v>25825326</v>
      </c>
      <c r="D16" s="985">
        <v>2022</v>
      </c>
      <c r="E16" s="990">
        <v>25825326</v>
      </c>
      <c r="F16" s="994">
        <f>'[7]25 pályázatok részletes'!AD139+'[7]25 pályázatok részletes'!AD140</f>
        <v>0</v>
      </c>
      <c r="G16" s="612">
        <f t="shared" ref="G16" si="1">+F16</f>
        <v>0</v>
      </c>
    </row>
    <row r="17" spans="1:7" ht="28.5" x14ac:dyDescent="0.25">
      <c r="A17" s="966" t="s">
        <v>1436</v>
      </c>
      <c r="B17" s="1094"/>
      <c r="C17" s="976">
        <f t="shared" si="0"/>
        <v>68537324</v>
      </c>
      <c r="D17" s="985" t="s">
        <v>1437</v>
      </c>
      <c r="E17" s="990">
        <v>33824562</v>
      </c>
      <c r="F17" s="994">
        <f>'[7]25 pályázatok részletes'!BF139+'[7]25 pályázatok részletes'!BF140</f>
        <v>34662762</v>
      </c>
      <c r="G17" s="612">
        <f>'25 pályázatok részletes'!AC139+'25 pályázatok részletes'!AC140</f>
        <v>34712762</v>
      </c>
    </row>
    <row r="18" spans="1:7" ht="45" x14ac:dyDescent="0.25">
      <c r="A18" s="966" t="s">
        <v>1438</v>
      </c>
      <c r="B18" s="1094"/>
      <c r="C18" s="976">
        <f t="shared" si="0"/>
        <v>178008978</v>
      </c>
      <c r="D18" s="985" t="s">
        <v>1439</v>
      </c>
      <c r="E18" s="990">
        <v>15600045</v>
      </c>
      <c r="F18" s="994">
        <f>'[7]25 pályázatok részletes'!BH139+'[7]25 pályázatok részletes'!BH140</f>
        <v>162408933</v>
      </c>
      <c r="G18" s="612">
        <f>'25 pályázatok részletes'!AF139+'25 pályázatok részletes'!AF140</f>
        <v>162408933</v>
      </c>
    </row>
    <row r="19" spans="1:7" ht="60" x14ac:dyDescent="0.25">
      <c r="A19" s="966" t="s">
        <v>1440</v>
      </c>
      <c r="B19" s="1094"/>
      <c r="C19" s="976">
        <f t="shared" si="0"/>
        <v>201427141</v>
      </c>
      <c r="D19" s="985" t="s">
        <v>1439</v>
      </c>
      <c r="E19" s="990">
        <v>13017919</v>
      </c>
      <c r="F19" s="994">
        <f>'[7]25 pályázatok részletes'!BJ139+'[7]25 pályázatok részletes'!BJ140</f>
        <v>188856815</v>
      </c>
      <c r="G19" s="612">
        <f>'25 pályázatok részletes'!AI139+'25 pályázatok részletes'!AI140</f>
        <v>188409222</v>
      </c>
    </row>
    <row r="20" spans="1:7" ht="45.75" customHeight="1" thickBot="1" x14ac:dyDescent="0.3">
      <c r="A20" s="967" t="s">
        <v>1448</v>
      </c>
      <c r="B20" s="1095"/>
      <c r="C20" s="976">
        <f t="shared" si="0"/>
        <v>0</v>
      </c>
      <c r="D20" s="1072"/>
      <c r="E20" s="1025"/>
      <c r="F20" s="1073">
        <v>73531500</v>
      </c>
      <c r="G20" s="612">
        <f>'25 pályázatok részletes'!Z139+'25 pályázatok részletes'!Z140</f>
        <v>0</v>
      </c>
    </row>
    <row r="21" spans="1:7" ht="29.25" thickBot="1" x14ac:dyDescent="0.25">
      <c r="A21" s="968" t="s">
        <v>476</v>
      </c>
      <c r="B21" s="1096"/>
      <c r="C21" s="978">
        <f>SUM(C11:C19)</f>
        <v>2808926539</v>
      </c>
      <c r="D21" s="986"/>
      <c r="E21" s="978">
        <f>SUM(E11:E19)</f>
        <v>1484652284</v>
      </c>
      <c r="F21" s="995">
        <f>SUM(F11:F20)</f>
        <v>1573572427</v>
      </c>
      <c r="G21" s="995">
        <f>SUM(G11:G20)</f>
        <v>1324274255</v>
      </c>
    </row>
    <row r="22" spans="1:7" ht="14.25" x14ac:dyDescent="0.2">
      <c r="A22" s="1261" t="s">
        <v>1162</v>
      </c>
      <c r="B22" s="1262"/>
      <c r="C22" s="1263"/>
      <c r="D22" s="1264"/>
      <c r="E22" s="1071">
        <f>1596169+638624+7914490</f>
        <v>10149283</v>
      </c>
      <c r="F22" s="1071"/>
      <c r="G22" s="1298"/>
    </row>
    <row r="23" spans="1:7" ht="14.25" x14ac:dyDescent="0.2">
      <c r="A23" s="963" t="s">
        <v>1163</v>
      </c>
      <c r="B23" s="1265" t="s">
        <v>428</v>
      </c>
      <c r="C23" s="1266"/>
      <c r="D23" s="984"/>
      <c r="E23" s="612">
        <f>1816369+3637397</f>
        <v>5453766</v>
      </c>
      <c r="F23" s="612"/>
      <c r="G23" s="1298">
        <v>5550078</v>
      </c>
    </row>
    <row r="24" spans="1:7" ht="14.25" x14ac:dyDescent="0.2">
      <c r="A24" s="969" t="s">
        <v>1348</v>
      </c>
      <c r="B24" s="1083" t="s">
        <v>1655</v>
      </c>
      <c r="C24" s="1266"/>
      <c r="D24" s="984"/>
      <c r="E24" s="989">
        <v>611500</v>
      </c>
      <c r="F24" s="996">
        <v>1382624</v>
      </c>
      <c r="G24" s="1299">
        <v>1382624</v>
      </c>
    </row>
    <row r="25" spans="1:7" ht="14.25" x14ac:dyDescent="0.2">
      <c r="A25" s="1267" t="s">
        <v>1349</v>
      </c>
      <c r="B25" s="1268"/>
      <c r="C25" s="1266"/>
      <c r="D25" s="984"/>
      <c r="E25" s="989"/>
      <c r="F25" s="612">
        <v>0</v>
      </c>
      <c r="G25" s="1298">
        <v>0</v>
      </c>
    </row>
    <row r="26" spans="1:7" ht="14.25" x14ac:dyDescent="0.2">
      <c r="A26" s="969" t="s">
        <v>1378</v>
      </c>
      <c r="B26" s="1083" t="s">
        <v>410</v>
      </c>
      <c r="C26" s="1266"/>
      <c r="D26" s="984"/>
      <c r="E26" s="989"/>
      <c r="F26" s="612">
        <v>1173480</v>
      </c>
      <c r="G26" s="1298">
        <v>1173480</v>
      </c>
    </row>
    <row r="27" spans="1:7" ht="14.25" x14ac:dyDescent="0.2">
      <c r="A27" s="969" t="s">
        <v>1379</v>
      </c>
      <c r="B27" s="1083" t="s">
        <v>433</v>
      </c>
      <c r="C27" s="1266"/>
      <c r="D27" s="984"/>
      <c r="E27" s="989"/>
      <c r="F27" s="612">
        <v>782320</v>
      </c>
      <c r="G27" s="1298">
        <v>782320</v>
      </c>
    </row>
    <row r="28" spans="1:7" ht="14.25" x14ac:dyDescent="0.2">
      <c r="A28" s="969" t="s">
        <v>1403</v>
      </c>
      <c r="B28" s="1083" t="s">
        <v>421</v>
      </c>
      <c r="C28" s="1266"/>
      <c r="D28" s="984"/>
      <c r="E28" s="989"/>
      <c r="F28" s="612">
        <v>3389376</v>
      </c>
      <c r="G28" s="1298">
        <v>6076144</v>
      </c>
    </row>
    <row r="29" spans="1:7" ht="14.25" x14ac:dyDescent="0.2">
      <c r="A29" s="969" t="s">
        <v>1376</v>
      </c>
      <c r="B29" s="1083" t="s">
        <v>413</v>
      </c>
      <c r="C29" s="1266"/>
      <c r="D29" s="984"/>
      <c r="E29" s="989"/>
      <c r="F29" s="612">
        <f>2600000*1.27</f>
        <v>3302000</v>
      </c>
      <c r="G29" s="1298">
        <f>2600000*1.27</f>
        <v>3302000</v>
      </c>
    </row>
    <row r="30" spans="1:7" ht="14.25" x14ac:dyDescent="0.2">
      <c r="A30" s="969" t="s">
        <v>1377</v>
      </c>
      <c r="B30" s="1083" t="s">
        <v>413</v>
      </c>
      <c r="C30" s="1266"/>
      <c r="D30" s="984"/>
      <c r="E30" s="989"/>
      <c r="F30" s="612">
        <f>800000*1.27</f>
        <v>1016000</v>
      </c>
      <c r="G30" s="1298">
        <f>800000*1.27</f>
        <v>1016000</v>
      </c>
    </row>
    <row r="31" spans="1:7" ht="28.5" x14ac:dyDescent="0.2">
      <c r="A31" s="969" t="s">
        <v>1164</v>
      </c>
      <c r="B31" s="1083" t="s">
        <v>410</v>
      </c>
      <c r="C31" s="1266"/>
      <c r="D31" s="984"/>
      <c r="E31" s="989"/>
      <c r="F31" s="612">
        <v>2000000</v>
      </c>
      <c r="G31" s="1298">
        <v>2000000</v>
      </c>
    </row>
    <row r="32" spans="1:7" ht="14.25" x14ac:dyDescent="0.2">
      <c r="A32" s="969" t="s">
        <v>1252</v>
      </c>
      <c r="B32" s="1083" t="s">
        <v>410</v>
      </c>
      <c r="C32" s="1266"/>
      <c r="D32" s="984"/>
      <c r="E32" s="989"/>
      <c r="F32" s="612">
        <v>2000000</v>
      </c>
      <c r="G32" s="1298">
        <f>2000000-628650</f>
        <v>1371350</v>
      </c>
    </row>
    <row r="33" spans="1:8" ht="28.5" x14ac:dyDescent="0.2">
      <c r="A33" s="969" t="s">
        <v>1350</v>
      </c>
      <c r="B33" s="1083" t="s">
        <v>559</v>
      </c>
      <c r="C33" s="1266"/>
      <c r="D33" s="984"/>
      <c r="E33" s="989">
        <v>4337924</v>
      </c>
      <c r="F33" s="612"/>
      <c r="G33" s="1298">
        <v>363100</v>
      </c>
    </row>
    <row r="34" spans="1:8" ht="14.25" x14ac:dyDescent="0.2">
      <c r="A34" s="969" t="s">
        <v>1669</v>
      </c>
      <c r="B34" s="1083" t="s">
        <v>625</v>
      </c>
      <c r="C34" s="1266"/>
      <c r="D34" s="984"/>
      <c r="E34" s="989"/>
      <c r="F34" s="612"/>
      <c r="G34" s="1300">
        <v>932688</v>
      </c>
    </row>
    <row r="35" spans="1:8" ht="14.25" x14ac:dyDescent="0.2">
      <c r="A35" s="969" t="s">
        <v>1670</v>
      </c>
      <c r="B35" s="1083" t="s">
        <v>421</v>
      </c>
      <c r="C35" s="1266"/>
      <c r="D35" s="984"/>
      <c r="E35" s="989"/>
      <c r="F35" s="612"/>
      <c r="G35" s="1300">
        <v>126863</v>
      </c>
      <c r="H35" s="555"/>
    </row>
    <row r="36" spans="1:8" ht="14.25" x14ac:dyDescent="0.2">
      <c r="A36" s="969" t="s">
        <v>1671</v>
      </c>
      <c r="B36" s="1083" t="s">
        <v>421</v>
      </c>
      <c r="C36" s="1266"/>
      <c r="D36" s="984"/>
      <c r="E36" s="989"/>
      <c r="F36" s="612"/>
      <c r="G36" s="1300">
        <v>3810000</v>
      </c>
      <c r="H36" s="555"/>
    </row>
    <row r="37" spans="1:8" ht="14.25" x14ac:dyDescent="0.2">
      <c r="A37" s="969" t="s">
        <v>1672</v>
      </c>
      <c r="B37" s="1083" t="s">
        <v>421</v>
      </c>
      <c r="C37" s="1266"/>
      <c r="D37" s="984"/>
      <c r="E37" s="989"/>
      <c r="F37" s="612"/>
      <c r="G37" s="1300">
        <v>133005</v>
      </c>
    </row>
    <row r="38" spans="1:8" ht="14.25" x14ac:dyDescent="0.2">
      <c r="A38" s="969" t="s">
        <v>1673</v>
      </c>
      <c r="B38" s="1083" t="s">
        <v>421</v>
      </c>
      <c r="C38" s="1266"/>
      <c r="D38" s="984"/>
      <c r="E38" s="989"/>
      <c r="F38" s="612"/>
      <c r="G38" s="1300">
        <v>13990</v>
      </c>
    </row>
    <row r="39" spans="1:8" ht="14.25" x14ac:dyDescent="0.2">
      <c r="A39" s="969" t="s">
        <v>1674</v>
      </c>
      <c r="B39" s="1083" t="s">
        <v>421</v>
      </c>
      <c r="C39" s="1266"/>
      <c r="D39" s="984"/>
      <c r="E39" s="989"/>
      <c r="F39" s="612"/>
      <c r="G39" s="1300">
        <v>2481580</v>
      </c>
    </row>
    <row r="40" spans="1:8" ht="14.25" x14ac:dyDescent="0.2">
      <c r="A40" s="554" t="s">
        <v>1675</v>
      </c>
      <c r="B40" s="1083" t="s">
        <v>433</v>
      </c>
      <c r="C40" s="1266"/>
      <c r="D40" s="984"/>
      <c r="E40" s="989"/>
      <c r="F40" s="612"/>
      <c r="G40" s="1300">
        <v>135260</v>
      </c>
    </row>
    <row r="41" spans="1:8" ht="14.25" x14ac:dyDescent="0.2">
      <c r="A41" s="969" t="s">
        <v>1676</v>
      </c>
      <c r="B41" s="1083" t="s">
        <v>433</v>
      </c>
      <c r="C41" s="1266"/>
      <c r="D41" s="984"/>
      <c r="E41" s="989"/>
      <c r="F41" s="612"/>
      <c r="G41" s="1300">
        <v>25926</v>
      </c>
    </row>
    <row r="42" spans="1:8" ht="28.5" x14ac:dyDescent="0.2">
      <c r="A42" s="969" t="s">
        <v>1677</v>
      </c>
      <c r="B42" s="1083" t="s">
        <v>433</v>
      </c>
      <c r="C42" s="1266"/>
      <c r="D42" s="984"/>
      <c r="E42" s="989"/>
      <c r="F42" s="612"/>
      <c r="G42" s="1300">
        <v>381000</v>
      </c>
    </row>
    <row r="43" spans="1:8" ht="28.5" x14ac:dyDescent="0.2">
      <c r="A43" s="969" t="s">
        <v>1678</v>
      </c>
      <c r="B43" s="1083" t="s">
        <v>433</v>
      </c>
      <c r="C43" s="1266"/>
      <c r="D43" s="984"/>
      <c r="E43" s="989"/>
      <c r="F43" s="612"/>
      <c r="G43" s="1300">
        <v>79000</v>
      </c>
    </row>
    <row r="44" spans="1:8" ht="28.5" x14ac:dyDescent="0.2">
      <c r="A44" s="969" t="s">
        <v>1679</v>
      </c>
      <c r="B44" s="1083" t="s">
        <v>433</v>
      </c>
      <c r="C44" s="1266"/>
      <c r="D44" s="984"/>
      <c r="E44" s="989"/>
      <c r="F44" s="612"/>
      <c r="G44" s="1300">
        <v>28680</v>
      </c>
    </row>
    <row r="45" spans="1:8" ht="14.25" x14ac:dyDescent="0.2">
      <c r="A45" s="969" t="s">
        <v>1680</v>
      </c>
      <c r="B45" s="1083" t="s">
        <v>435</v>
      </c>
      <c r="C45" s="1266"/>
      <c r="D45" s="984"/>
      <c r="E45" s="989"/>
      <c r="F45" s="612"/>
      <c r="G45" s="1300">
        <v>27521</v>
      </c>
    </row>
    <row r="46" spans="1:8" ht="14.25" customHeight="1" x14ac:dyDescent="0.2">
      <c r="A46" s="969" t="s">
        <v>1681</v>
      </c>
      <c r="B46" s="1083" t="s">
        <v>435</v>
      </c>
      <c r="C46" s="1266"/>
      <c r="D46" s="984"/>
      <c r="E46" s="989"/>
      <c r="F46" s="612"/>
      <c r="G46" s="1300">
        <v>9525</v>
      </c>
    </row>
    <row r="47" spans="1:8" s="556" customFormat="1" ht="28.5" customHeight="1" x14ac:dyDescent="0.25">
      <c r="A47" s="969" t="s">
        <v>1682</v>
      </c>
      <c r="B47" s="1083" t="s">
        <v>537</v>
      </c>
      <c r="C47" s="1266"/>
      <c r="D47" s="984"/>
      <c r="E47" s="989"/>
      <c r="F47" s="612"/>
      <c r="G47" s="1300">
        <v>55600</v>
      </c>
    </row>
    <row r="48" spans="1:8" ht="14.25" customHeight="1" x14ac:dyDescent="0.2">
      <c r="A48" s="969" t="s">
        <v>1683</v>
      </c>
      <c r="B48" s="1083" t="s">
        <v>410</v>
      </c>
      <c r="C48" s="1266"/>
      <c r="D48" s="984"/>
      <c r="E48" s="989"/>
      <c r="F48" s="612"/>
      <c r="G48" s="1301">
        <v>628650</v>
      </c>
    </row>
    <row r="49" spans="1:7" ht="28.5" customHeight="1" x14ac:dyDescent="0.2">
      <c r="A49" s="969" t="s">
        <v>1351</v>
      </c>
      <c r="B49" s="1083" t="s">
        <v>421</v>
      </c>
      <c r="C49" s="1266"/>
      <c r="D49" s="984"/>
      <c r="E49" s="989"/>
      <c r="F49" s="612">
        <v>470472</v>
      </c>
      <c r="G49" s="1298">
        <v>470472</v>
      </c>
    </row>
    <row r="50" spans="1:7" ht="28.5" customHeight="1" x14ac:dyDescent="0.2">
      <c r="A50" s="969" t="s">
        <v>1695</v>
      </c>
      <c r="B50" s="1083"/>
      <c r="C50" s="1266"/>
      <c r="D50" s="984"/>
      <c r="E50" s="989"/>
      <c r="F50" s="612"/>
      <c r="G50" s="1298"/>
    </row>
    <row r="51" spans="1:7" ht="14.25" customHeight="1" x14ac:dyDescent="0.2">
      <c r="A51" s="969" t="s">
        <v>1352</v>
      </c>
      <c r="B51" s="1083" t="s">
        <v>410</v>
      </c>
      <c r="C51" s="1266"/>
      <c r="D51" s="984"/>
      <c r="E51" s="989"/>
      <c r="F51" s="612">
        <v>19665000</v>
      </c>
      <c r="G51" s="1298">
        <v>19665000</v>
      </c>
    </row>
    <row r="52" spans="1:7" ht="28.5" customHeight="1" x14ac:dyDescent="0.2">
      <c r="A52" s="969" t="s">
        <v>1353</v>
      </c>
      <c r="B52" s="1083" t="s">
        <v>421</v>
      </c>
      <c r="C52" s="1266"/>
      <c r="D52" s="984"/>
      <c r="E52" s="989"/>
      <c r="F52" s="612">
        <v>21585682</v>
      </c>
      <c r="G52" s="1298">
        <v>21585682</v>
      </c>
    </row>
    <row r="53" spans="1:7" ht="28.5" customHeight="1" thickBot="1" x14ac:dyDescent="0.25">
      <c r="A53" s="1269" t="s">
        <v>477</v>
      </c>
      <c r="B53" s="1270"/>
      <c r="C53" s="1271"/>
      <c r="D53" s="1272"/>
      <c r="E53" s="997">
        <f>SUM(E22:E32)</f>
        <v>16214549</v>
      </c>
      <c r="F53" s="997">
        <f>SUM(F22:F52)</f>
        <v>56766954</v>
      </c>
      <c r="G53" s="1302">
        <f>SUM(G22:G52)</f>
        <v>73607538</v>
      </c>
    </row>
    <row r="54" spans="1:7" ht="14.25" customHeight="1" thickBot="1" x14ac:dyDescent="0.25">
      <c r="A54" s="970" t="s">
        <v>478</v>
      </c>
      <c r="B54" s="1097"/>
      <c r="C54" s="979">
        <f>C21+C53</f>
        <v>2808926539</v>
      </c>
      <c r="D54" s="979">
        <f>D21+D53</f>
        <v>0</v>
      </c>
      <c r="E54" s="979">
        <f>E21+E53</f>
        <v>1500866833</v>
      </c>
      <c r="F54" s="998">
        <f>F21+F53</f>
        <v>1630339381</v>
      </c>
      <c r="G54" s="998">
        <f>G21+G53</f>
        <v>1397881793</v>
      </c>
    </row>
    <row r="55" spans="1:7" ht="14.25" x14ac:dyDescent="0.2">
      <c r="A55" s="971" t="s">
        <v>1705</v>
      </c>
      <c r="B55" s="1098"/>
      <c r="C55" s="980"/>
      <c r="D55" s="974"/>
      <c r="E55" s="988"/>
      <c r="F55" s="999"/>
      <c r="G55" s="999"/>
    </row>
    <row r="56" spans="1:7" ht="14.25" x14ac:dyDescent="0.2">
      <c r="A56" s="971" t="s">
        <v>1354</v>
      </c>
      <c r="B56" s="1098"/>
      <c r="C56" s="980"/>
      <c r="D56" s="974"/>
      <c r="E56" s="988">
        <v>293949</v>
      </c>
      <c r="F56" s="999">
        <v>300000</v>
      </c>
      <c r="G56" s="999">
        <v>300000</v>
      </c>
    </row>
    <row r="57" spans="1:7" ht="28.5" customHeight="1" x14ac:dyDescent="0.2">
      <c r="A57" s="972" t="s">
        <v>1355</v>
      </c>
      <c r="B57" s="1083"/>
      <c r="C57" s="977"/>
      <c r="D57" s="984"/>
      <c r="E57" s="613">
        <f>121020+1431801</f>
        <v>1552821</v>
      </c>
      <c r="F57" s="612">
        <v>1500000</v>
      </c>
      <c r="G57" s="612">
        <v>1500000</v>
      </c>
    </row>
    <row r="58" spans="1:7" ht="14.25" customHeight="1" x14ac:dyDescent="0.2">
      <c r="A58" s="972" t="s">
        <v>1441</v>
      </c>
      <c r="B58" s="1083"/>
      <c r="C58" s="977"/>
      <c r="D58" s="984"/>
      <c r="E58" s="613">
        <v>339639</v>
      </c>
      <c r="F58" s="612"/>
      <c r="G58" s="612"/>
    </row>
    <row r="59" spans="1:7" ht="14.25" customHeight="1" thickBot="1" x14ac:dyDescent="0.25">
      <c r="A59" s="973" t="s">
        <v>1442</v>
      </c>
      <c r="B59" s="1099"/>
      <c r="C59" s="981"/>
      <c r="D59" s="985"/>
      <c r="E59" s="991">
        <f>161960+115079+292640</f>
        <v>569679</v>
      </c>
      <c r="F59" s="994">
        <v>300000</v>
      </c>
      <c r="G59" s="994">
        <v>300000</v>
      </c>
    </row>
    <row r="60" spans="1:7" ht="14.25" customHeight="1" thickBot="1" x14ac:dyDescent="0.25">
      <c r="A60" s="1120" t="s">
        <v>1706</v>
      </c>
      <c r="B60" s="1100"/>
      <c r="C60" s="982">
        <f>SUM(C57:C59)</f>
        <v>0</v>
      </c>
      <c r="D60" s="987"/>
      <c r="E60" s="982">
        <f>SUM(E55:E59)</f>
        <v>2756088</v>
      </c>
      <c r="F60" s="993">
        <f t="shared" ref="F60:G60" si="2">SUM(F55:F59)</f>
        <v>2100000</v>
      </c>
      <c r="G60" s="993">
        <f t="shared" si="2"/>
        <v>2100000</v>
      </c>
    </row>
    <row r="61" spans="1:7" ht="14.25" customHeight="1" x14ac:dyDescent="0.2">
      <c r="A61" s="974"/>
      <c r="B61" s="1076"/>
      <c r="C61" s="983"/>
      <c r="D61" s="974"/>
      <c r="E61" s="992"/>
      <c r="F61" s="611"/>
      <c r="G61" s="611"/>
    </row>
    <row r="62" spans="1:7" ht="28.5" customHeight="1" x14ac:dyDescent="0.2">
      <c r="A62" s="972" t="s">
        <v>1420</v>
      </c>
      <c r="B62" s="1083"/>
      <c r="C62" s="977"/>
      <c r="D62" s="984"/>
      <c r="E62" s="613">
        <v>3337268</v>
      </c>
      <c r="F62" s="612">
        <v>2668910</v>
      </c>
      <c r="G62" s="612">
        <v>3088910</v>
      </c>
    </row>
    <row r="63" spans="1:7" ht="28.5" customHeight="1" x14ac:dyDescent="0.2">
      <c r="A63" s="972" t="s">
        <v>1693</v>
      </c>
      <c r="B63" s="1083"/>
      <c r="C63" s="977"/>
      <c r="D63" s="984"/>
      <c r="E63" s="977"/>
      <c r="F63" s="612"/>
      <c r="G63" s="612">
        <v>1588910</v>
      </c>
    </row>
    <row r="64" spans="1:7" ht="14.25" customHeight="1" x14ac:dyDescent="0.2">
      <c r="A64" s="972" t="s">
        <v>1694</v>
      </c>
      <c r="B64" s="1083"/>
      <c r="C64" s="977"/>
      <c r="D64" s="984"/>
      <c r="E64" s="977"/>
      <c r="F64" s="613"/>
      <c r="G64" s="613">
        <v>0</v>
      </c>
    </row>
    <row r="65" spans="1:7" ht="15" customHeight="1" thickBot="1" x14ac:dyDescent="0.25">
      <c r="A65" s="972" t="s">
        <v>1356</v>
      </c>
      <c r="B65" s="1083"/>
      <c r="C65" s="977"/>
      <c r="D65" s="984"/>
      <c r="E65" s="977"/>
      <c r="F65" s="613"/>
      <c r="G65" s="613">
        <v>1500000</v>
      </c>
    </row>
    <row r="66" spans="1:7" ht="39" customHeight="1" thickBot="1" x14ac:dyDescent="0.25">
      <c r="A66" s="1121" t="s">
        <v>1704</v>
      </c>
      <c r="B66" s="1122"/>
      <c r="C66" s="1123">
        <f>SUM(C61:C65)</f>
        <v>0</v>
      </c>
      <c r="D66" s="1124"/>
      <c r="E66" s="1123">
        <f>SUM(E61:E65)</f>
        <v>3337268</v>
      </c>
      <c r="F66" s="1125">
        <f>SUM(F61:F65)</f>
        <v>2668910</v>
      </c>
      <c r="G66" s="1125">
        <f>G62</f>
        <v>3088910</v>
      </c>
    </row>
    <row r="67" spans="1:7" ht="14.25" customHeight="1" thickBot="1" x14ac:dyDescent="0.25">
      <c r="A67" s="1112" t="s">
        <v>663</v>
      </c>
      <c r="B67" s="1113"/>
      <c r="C67" s="1114"/>
      <c r="D67" s="1115"/>
      <c r="E67" s="1116">
        <f>E53+E60+E62</f>
        <v>22307905</v>
      </c>
      <c r="F67" s="1116">
        <f>F53+F60+F62</f>
        <v>61535864</v>
      </c>
      <c r="G67" s="1116">
        <f>G53+G60+G66</f>
        <v>78796448</v>
      </c>
    </row>
    <row r="68" spans="1:7" ht="14.25" customHeight="1" thickBot="1" x14ac:dyDescent="0.25">
      <c r="A68" s="1112" t="s">
        <v>1165</v>
      </c>
      <c r="B68" s="1113"/>
      <c r="C68" s="1114"/>
      <c r="D68" s="1115"/>
      <c r="E68" s="1116">
        <f>E21</f>
        <v>1484652284</v>
      </c>
      <c r="F68" s="1116">
        <f t="shared" ref="F68:G68" si="3">F21</f>
        <v>1573572427</v>
      </c>
      <c r="G68" s="1116">
        <f t="shared" si="3"/>
        <v>1324274255</v>
      </c>
    </row>
    <row r="69" spans="1:7" ht="15" thickBot="1" x14ac:dyDescent="0.25">
      <c r="A69" s="1126" t="s">
        <v>473</v>
      </c>
      <c r="B69" s="1122"/>
      <c r="C69" s="1123">
        <f>C54+C60+C66</f>
        <v>2808926539</v>
      </c>
      <c r="D69" s="1124"/>
      <c r="E69" s="1123">
        <f>E54+E60+E66</f>
        <v>1506960189</v>
      </c>
      <c r="F69" s="1123">
        <f>F54+F60+F66</f>
        <v>1635108291</v>
      </c>
      <c r="G69" s="1123">
        <f>G54+G60+G66</f>
        <v>1403070703</v>
      </c>
    </row>
    <row r="70" spans="1:7" x14ac:dyDescent="0.2">
      <c r="B70" s="554"/>
    </row>
    <row r="71" spans="1:7" x14ac:dyDescent="0.2">
      <c r="B71" s="554"/>
    </row>
    <row r="72" spans="1:7" x14ac:dyDescent="0.2">
      <c r="B72" s="554"/>
    </row>
    <row r="73" spans="1:7" x14ac:dyDescent="0.2">
      <c r="B73" s="554"/>
    </row>
    <row r="74" spans="1:7" x14ac:dyDescent="0.2">
      <c r="C74" s="555"/>
    </row>
  </sheetData>
  <mergeCells count="4">
    <mergeCell ref="F5:G5"/>
    <mergeCell ref="A2:G2"/>
    <mergeCell ref="A3:G3"/>
    <mergeCell ref="A10:F10"/>
  </mergeCells>
  <pageMargins left="0.55118110236220474" right="0.15748031496062992" top="0.27559055118110237" bottom="0.43307086614173229" header="0.31496062992125984" footer="0.31496062992125984"/>
  <pageSetup paperSize="9" scale="42" orientation="portrait" horizontalDpi="300" verticalDpi="300" r:id="rId1"/>
  <headerFooter>
    <oddFooter>&amp;R&amp;P</oddFooter>
  </headerFooter>
  <rowBreaks count="1" manualBreakCount="1">
    <brk id="81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18"/>
  <sheetViews>
    <sheetView view="pageBreakPreview" zoomScaleNormal="100" zoomScaleSheetLayoutView="100" workbookViewId="0">
      <selection activeCell="C13" sqref="C13:D13"/>
    </sheetView>
  </sheetViews>
  <sheetFormatPr defaultColWidth="9.140625" defaultRowHeight="12.75" x14ac:dyDescent="0.2"/>
  <cols>
    <col min="1" max="1" width="10.140625" style="56" customWidth="1"/>
    <col min="2" max="2" width="46.140625" style="56" customWidth="1"/>
    <col min="3" max="3" width="16.7109375" style="56" customWidth="1"/>
    <col min="4" max="4" width="12.28515625" style="56" customWidth="1"/>
    <col min="5" max="5" width="12.140625" style="56" customWidth="1"/>
    <col min="6" max="6" width="12.7109375" style="56" customWidth="1"/>
    <col min="7" max="16384" width="9.140625" style="56"/>
  </cols>
  <sheetData>
    <row r="1" spans="1:4" ht="15.75" x14ac:dyDescent="0.25">
      <c r="A1" s="1415" t="s">
        <v>463</v>
      </c>
      <c r="B1" s="1415"/>
      <c r="C1" s="1415"/>
      <c r="D1" s="1415"/>
    </row>
    <row r="2" spans="1:4" x14ac:dyDescent="0.2">
      <c r="A2" s="1416" t="s">
        <v>1569</v>
      </c>
      <c r="B2" s="1416"/>
      <c r="C2" s="1416"/>
      <c r="D2" s="1416"/>
    </row>
    <row r="3" spans="1:4" ht="6" customHeight="1" x14ac:dyDescent="0.2">
      <c r="A3" s="1416"/>
      <c r="B3" s="1416"/>
      <c r="C3" s="1416"/>
      <c r="D3" s="1416"/>
    </row>
    <row r="4" spans="1:4" ht="6" customHeight="1" x14ac:dyDescent="0.2">
      <c r="A4" s="64"/>
      <c r="B4" s="64"/>
      <c r="C4" s="64"/>
      <c r="D4" s="64"/>
    </row>
    <row r="5" spans="1:4" ht="6" customHeight="1" x14ac:dyDescent="0.2">
      <c r="A5" s="64"/>
      <c r="B5" s="64"/>
      <c r="C5" s="64"/>
      <c r="D5" s="64"/>
    </row>
    <row r="6" spans="1:4" ht="61.5" customHeight="1" x14ac:dyDescent="0.2">
      <c r="D6" s="57"/>
    </row>
    <row r="7" spans="1:4" x14ac:dyDescent="0.2">
      <c r="B7" s="310" t="s">
        <v>294</v>
      </c>
      <c r="C7" s="342" t="str">
        <f>'1 címrend'!C3</f>
        <v xml:space="preserve"> melléklet a  .../2023. ( IX....) rendelethez</v>
      </c>
      <c r="D7" s="116"/>
    </row>
    <row r="8" spans="1:4" x14ac:dyDescent="0.2">
      <c r="B8" s="310"/>
      <c r="C8" s="116"/>
      <c r="D8" s="116"/>
    </row>
    <row r="9" spans="1:4" x14ac:dyDescent="0.2">
      <c r="B9" s="310"/>
      <c r="C9" s="116"/>
      <c r="D9" s="116"/>
    </row>
    <row r="10" spans="1:4" ht="13.5" thickBot="1" x14ac:dyDescent="0.25">
      <c r="D10" s="57"/>
    </row>
    <row r="11" spans="1:4" ht="15.75" customHeight="1" thickBot="1" x14ac:dyDescent="0.25">
      <c r="A11" s="58" t="s">
        <v>313</v>
      </c>
      <c r="B11" s="58" t="s">
        <v>314</v>
      </c>
      <c r="C11" s="1418" t="s">
        <v>315</v>
      </c>
      <c r="D11" s="1419"/>
    </row>
    <row r="12" spans="1:4" ht="15.75" customHeight="1" thickBot="1" x14ac:dyDescent="0.25">
      <c r="A12" s="58">
        <v>1</v>
      </c>
      <c r="B12" s="58">
        <v>2</v>
      </c>
      <c r="C12" s="1418">
        <v>3</v>
      </c>
      <c r="D12" s="1419"/>
    </row>
    <row r="13" spans="1:4" ht="15" x14ac:dyDescent="0.2">
      <c r="A13" s="59" t="s">
        <v>281</v>
      </c>
      <c r="B13" s="961" t="s">
        <v>316</v>
      </c>
      <c r="C13" s="1420"/>
      <c r="D13" s="1421"/>
    </row>
    <row r="14" spans="1:4" ht="15.75" thickBot="1" x14ac:dyDescent="0.25">
      <c r="A14" s="60" t="s">
        <v>282</v>
      </c>
      <c r="B14" s="61" t="s">
        <v>235</v>
      </c>
      <c r="C14" s="1422">
        <f>'7.1. igazg 011130'!I139</f>
        <v>20000000</v>
      </c>
      <c r="D14" s="1423"/>
    </row>
    <row r="15" spans="1:4" ht="15.75" thickBot="1" x14ac:dyDescent="0.25">
      <c r="A15" s="62"/>
      <c r="B15" s="63" t="s">
        <v>317</v>
      </c>
      <c r="C15" s="1424">
        <f>C13+C14</f>
        <v>20000000</v>
      </c>
      <c r="D15" s="1425"/>
    </row>
    <row r="18" spans="5:6" x14ac:dyDescent="0.2">
      <c r="E18" s="1417"/>
      <c r="F18" s="1417"/>
    </row>
  </sheetData>
  <mergeCells count="8">
    <mergeCell ref="A1:D1"/>
    <mergeCell ref="A2:D3"/>
    <mergeCell ref="E18:F18"/>
    <mergeCell ref="C11:D11"/>
    <mergeCell ref="C12:D12"/>
    <mergeCell ref="C13:D13"/>
    <mergeCell ref="C14:D14"/>
    <mergeCell ref="C15:D15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H46"/>
  <sheetViews>
    <sheetView view="pageBreakPreview" zoomScaleNormal="100" zoomScaleSheetLayoutView="100" workbookViewId="0">
      <selection activeCell="C7" sqref="C7"/>
    </sheetView>
  </sheetViews>
  <sheetFormatPr defaultColWidth="9.140625" defaultRowHeight="15" x14ac:dyDescent="0.25"/>
  <cols>
    <col min="1" max="1" width="10.28515625" style="79" customWidth="1"/>
    <col min="2" max="2" width="42.85546875" style="79" customWidth="1"/>
    <col min="3" max="4" width="17.42578125" style="79" customWidth="1"/>
    <col min="5" max="5" width="20.140625" style="79" customWidth="1"/>
    <col min="6" max="7" width="9.140625" style="79"/>
    <col min="8" max="8" width="9.140625" style="171"/>
    <col min="9" max="16384" width="9.140625" style="79"/>
  </cols>
  <sheetData>
    <row r="1" spans="1:8" x14ac:dyDescent="0.25">
      <c r="A1" s="1426" t="s">
        <v>4</v>
      </c>
      <c r="B1" s="1426"/>
    </row>
    <row r="2" spans="1:8" ht="15" customHeight="1" x14ac:dyDescent="0.25">
      <c r="A2" s="1427" t="s">
        <v>1570</v>
      </c>
      <c r="B2" s="1427"/>
    </row>
    <row r="3" spans="1:8" ht="15" customHeight="1" x14ac:dyDescent="0.25">
      <c r="A3" s="521"/>
      <c r="B3" s="521"/>
    </row>
    <row r="4" spans="1:8" ht="15" customHeight="1" x14ac:dyDescent="0.25">
      <c r="A4" s="521"/>
      <c r="B4" s="521"/>
    </row>
    <row r="5" spans="1:8" x14ac:dyDescent="0.25">
      <c r="A5" s="521"/>
      <c r="B5" s="521"/>
    </row>
    <row r="6" spans="1:8" x14ac:dyDescent="0.25">
      <c r="A6" s="521"/>
      <c r="B6" s="867" t="s">
        <v>295</v>
      </c>
      <c r="C6" s="171" t="str">
        <f>'1 címrend'!C3</f>
        <v xml:space="preserve"> melléklet a  .../2023. ( IX....) rendelethez</v>
      </c>
    </row>
    <row r="7" spans="1:8" x14ac:dyDescent="0.25">
      <c r="A7" s="521"/>
      <c r="B7" s="521"/>
    </row>
    <row r="8" spans="1:8" ht="15.75" thickBot="1" x14ac:dyDescent="0.3">
      <c r="A8" s="80"/>
      <c r="B8" s="80"/>
    </row>
    <row r="9" spans="1:8" ht="28.5" x14ac:dyDescent="0.25">
      <c r="A9" s="583" t="s">
        <v>313</v>
      </c>
      <c r="B9" s="949" t="s">
        <v>479</v>
      </c>
      <c r="C9" s="955">
        <v>2023</v>
      </c>
      <c r="D9" s="955" t="s">
        <v>1644</v>
      </c>
      <c r="F9" s="171"/>
      <c r="H9" s="79"/>
    </row>
    <row r="10" spans="1:8" x14ac:dyDescent="0.25">
      <c r="A10" s="119">
        <v>1</v>
      </c>
      <c r="B10" s="950">
        <v>2</v>
      </c>
      <c r="C10" s="956"/>
      <c r="D10" s="956"/>
      <c r="F10" s="171"/>
      <c r="H10" s="79"/>
    </row>
    <row r="11" spans="1:8" x14ac:dyDescent="0.25">
      <c r="A11" s="119">
        <v>1</v>
      </c>
      <c r="B11" s="951" t="s">
        <v>480</v>
      </c>
      <c r="C11" s="957">
        <f>285250360+3000000+14000000</f>
        <v>302250360</v>
      </c>
      <c r="D11" s="957">
        <f>303620304+6000000</f>
        <v>309620304</v>
      </c>
      <c r="F11" s="171"/>
      <c r="H11" s="79"/>
    </row>
    <row r="12" spans="1:8" ht="30" x14ac:dyDescent="0.25">
      <c r="A12" s="119">
        <v>2</v>
      </c>
      <c r="B12" s="951" t="s">
        <v>481</v>
      </c>
      <c r="C12" s="958">
        <v>3700534</v>
      </c>
      <c r="D12" s="958">
        <v>0</v>
      </c>
      <c r="E12" s="171"/>
      <c r="F12" s="171"/>
      <c r="H12" s="79"/>
    </row>
    <row r="13" spans="1:8" x14ac:dyDescent="0.25">
      <c r="A13" s="562" t="s">
        <v>38</v>
      </c>
      <c r="B13" s="952" t="s">
        <v>660</v>
      </c>
      <c r="C13" s="958">
        <v>1000000</v>
      </c>
      <c r="D13" s="958">
        <v>1000000</v>
      </c>
      <c r="F13" s="171"/>
      <c r="H13" s="79"/>
    </row>
    <row r="14" spans="1:8" ht="15.75" thickBot="1" x14ac:dyDescent="0.3">
      <c r="A14" s="610" t="s">
        <v>283</v>
      </c>
      <c r="B14" s="953" t="s">
        <v>1317</v>
      </c>
      <c r="C14" s="958">
        <v>0</v>
      </c>
      <c r="D14" s="958">
        <v>0</v>
      </c>
      <c r="F14" s="171"/>
      <c r="H14" s="79"/>
    </row>
    <row r="15" spans="1:8" s="475" customFormat="1" thickBot="1" x14ac:dyDescent="0.25">
      <c r="A15" s="563" t="s">
        <v>16</v>
      </c>
      <c r="B15" s="954"/>
      <c r="C15" s="959">
        <f>SUM(C11:C14)</f>
        <v>306950894</v>
      </c>
      <c r="D15" s="959">
        <f>SUM(D11:D14)</f>
        <v>310620304</v>
      </c>
      <c r="F15" s="673"/>
    </row>
    <row r="16" spans="1:8" ht="15.75" thickBot="1" x14ac:dyDescent="0.3"/>
    <row r="17" spans="1:8" ht="28.5" x14ac:dyDescent="0.25">
      <c r="A17" s="583" t="s">
        <v>313</v>
      </c>
      <c r="B17" s="584" t="s">
        <v>479</v>
      </c>
      <c r="C17" s="585">
        <v>2023</v>
      </c>
      <c r="D17" s="955" t="s">
        <v>1644</v>
      </c>
      <c r="F17" s="171"/>
      <c r="H17" s="79"/>
    </row>
    <row r="18" spans="1:8" x14ac:dyDescent="0.25">
      <c r="A18" s="119">
        <v>1</v>
      </c>
      <c r="B18" s="120">
        <v>2</v>
      </c>
      <c r="C18" s="539"/>
      <c r="D18" s="539"/>
      <c r="F18" s="171"/>
      <c r="H18" s="79"/>
    </row>
    <row r="19" spans="1:8" x14ac:dyDescent="0.25">
      <c r="A19" s="119">
        <v>1</v>
      </c>
      <c r="B19" s="476" t="s">
        <v>482</v>
      </c>
      <c r="C19" s="566">
        <v>170000000</v>
      </c>
      <c r="D19" s="566">
        <v>180000000</v>
      </c>
      <c r="F19" s="171"/>
      <c r="H19" s="79"/>
    </row>
    <row r="20" spans="1:8" ht="27.75" customHeight="1" x14ac:dyDescent="0.25">
      <c r="A20" s="119">
        <v>2</v>
      </c>
      <c r="B20" s="478" t="s">
        <v>1157</v>
      </c>
      <c r="C20" s="561">
        <v>300000</v>
      </c>
      <c r="D20" s="561">
        <v>300000</v>
      </c>
      <c r="F20" s="171"/>
      <c r="H20" s="79"/>
    </row>
    <row r="21" spans="1:8" ht="18.75" customHeight="1" x14ac:dyDescent="0.25">
      <c r="A21" s="119">
        <v>3</v>
      </c>
      <c r="B21" s="478" t="s">
        <v>1182</v>
      </c>
      <c r="C21" s="539"/>
      <c r="D21" s="539"/>
      <c r="F21" s="171"/>
      <c r="H21" s="79"/>
    </row>
    <row r="22" spans="1:8" x14ac:dyDescent="0.25">
      <c r="A22" s="119">
        <v>4</v>
      </c>
      <c r="B22" s="477" t="s">
        <v>1183</v>
      </c>
      <c r="C22" s="561">
        <v>5775000</v>
      </c>
      <c r="D22" s="561">
        <v>10550000</v>
      </c>
      <c r="F22" s="171"/>
      <c r="H22" s="79"/>
    </row>
    <row r="23" spans="1:8" ht="28.5" customHeight="1" x14ac:dyDescent="0.25">
      <c r="A23" s="119">
        <v>5</v>
      </c>
      <c r="B23" s="478" t="s">
        <v>1184</v>
      </c>
      <c r="C23" s="561">
        <v>710000</v>
      </c>
      <c r="D23" s="561">
        <v>1110000</v>
      </c>
      <c r="F23" s="171"/>
      <c r="H23" s="79"/>
    </row>
    <row r="24" spans="1:8" x14ac:dyDescent="0.25">
      <c r="A24" s="119">
        <v>6</v>
      </c>
      <c r="B24" s="479" t="s">
        <v>570</v>
      </c>
      <c r="C24" s="567">
        <v>6485000</v>
      </c>
      <c r="D24" s="567">
        <f>D22+D23</f>
        <v>11660000</v>
      </c>
      <c r="F24" s="171"/>
      <c r="H24" s="79"/>
    </row>
    <row r="25" spans="1:8" ht="23.25" customHeight="1" x14ac:dyDescent="0.25">
      <c r="A25" s="119">
        <v>7</v>
      </c>
      <c r="B25" s="478" t="s">
        <v>483</v>
      </c>
      <c r="C25" s="561">
        <v>1200000</v>
      </c>
      <c r="D25" s="561">
        <v>1200000</v>
      </c>
      <c r="F25" s="171"/>
      <c r="H25" s="79"/>
    </row>
    <row r="26" spans="1:8" ht="20.25" customHeight="1" x14ac:dyDescent="0.25">
      <c r="A26" s="119">
        <v>8</v>
      </c>
      <c r="B26" s="478" t="s">
        <v>484</v>
      </c>
      <c r="C26" s="561">
        <v>1798942</v>
      </c>
      <c r="D26" s="561">
        <v>1798942</v>
      </c>
      <c r="F26" s="171"/>
      <c r="H26" s="79"/>
    </row>
    <row r="27" spans="1:8" ht="21" customHeight="1" x14ac:dyDescent="0.25">
      <c r="A27" s="119">
        <v>9</v>
      </c>
      <c r="B27" s="480" t="s">
        <v>485</v>
      </c>
      <c r="C27" s="561">
        <v>600000</v>
      </c>
      <c r="D27" s="561">
        <v>600000</v>
      </c>
      <c r="F27" s="171"/>
      <c r="H27" s="79"/>
    </row>
    <row r="28" spans="1:8" ht="26.25" customHeight="1" x14ac:dyDescent="0.25">
      <c r="A28" s="119">
        <v>12</v>
      </c>
      <c r="B28" s="478" t="s">
        <v>1189</v>
      </c>
      <c r="C28" s="561"/>
      <c r="D28" s="561"/>
      <c r="F28" s="171"/>
      <c r="H28" s="79"/>
    </row>
    <row r="29" spans="1:8" ht="27" customHeight="1" x14ac:dyDescent="0.25">
      <c r="A29" s="562">
        <v>13</v>
      </c>
      <c r="B29" s="582" t="s">
        <v>1189</v>
      </c>
      <c r="C29" s="1061"/>
      <c r="D29" s="1062"/>
      <c r="F29" s="171"/>
      <c r="H29" s="79"/>
    </row>
    <row r="30" spans="1:8" ht="24.75" customHeight="1" x14ac:dyDescent="0.25">
      <c r="A30" s="562">
        <v>14</v>
      </c>
      <c r="B30" s="79" t="s">
        <v>1645</v>
      </c>
      <c r="C30" s="1061"/>
      <c r="D30" s="1062">
        <v>247650</v>
      </c>
      <c r="F30" s="171"/>
      <c r="H30" s="79"/>
    </row>
    <row r="31" spans="1:8" ht="21" customHeight="1" x14ac:dyDescent="0.25">
      <c r="A31" s="562">
        <v>15</v>
      </c>
      <c r="B31" s="79" t="s">
        <v>1651</v>
      </c>
      <c r="C31" s="1061"/>
      <c r="D31" s="1067">
        <v>1112837</v>
      </c>
      <c r="F31" s="171"/>
      <c r="H31" s="79"/>
    </row>
    <row r="32" spans="1:8" ht="20.25" customHeight="1" thickBot="1" x14ac:dyDescent="0.3">
      <c r="A32" s="568">
        <v>16</v>
      </c>
      <c r="B32" s="569" t="s">
        <v>1158</v>
      </c>
      <c r="C32" s="570">
        <f>SUM(C20:C29)-C24</f>
        <v>10383942</v>
      </c>
      <c r="D32" s="570">
        <f>SUM(D20:D31)-D24</f>
        <v>16919429</v>
      </c>
      <c r="F32" s="171"/>
      <c r="H32" s="79"/>
    </row>
    <row r="33" spans="1:8" s="475" customFormat="1" ht="20.25" customHeight="1" thickBot="1" x14ac:dyDescent="0.3">
      <c r="A33" s="564" t="s">
        <v>16</v>
      </c>
      <c r="B33" s="565"/>
      <c r="C33" s="960">
        <f>C32+C19</f>
        <v>180383942</v>
      </c>
      <c r="D33" s="960">
        <f>D32+D19</f>
        <v>196919429</v>
      </c>
      <c r="F33" s="171"/>
    </row>
    <row r="34" spans="1:8" x14ac:dyDescent="0.25">
      <c r="A34" s="121"/>
      <c r="B34" s="121"/>
      <c r="C34" s="171"/>
      <c r="D34" s="171"/>
      <c r="H34" s="673"/>
    </row>
    <row r="35" spans="1:8" ht="15.75" thickBot="1" x14ac:dyDescent="0.3">
      <c r="A35" s="481" t="s">
        <v>1243</v>
      </c>
      <c r="B35" s="80"/>
    </row>
    <row r="36" spans="1:8" ht="28.5" x14ac:dyDescent="0.25">
      <c r="A36" s="583" t="s">
        <v>313</v>
      </c>
      <c r="B36" s="584" t="s">
        <v>479</v>
      </c>
      <c r="C36" s="585">
        <v>2023</v>
      </c>
      <c r="D36" s="955" t="s">
        <v>1644</v>
      </c>
      <c r="F36" s="171"/>
      <c r="H36" s="79"/>
    </row>
    <row r="37" spans="1:8" x14ac:dyDescent="0.25">
      <c r="A37" s="119">
        <v>1</v>
      </c>
      <c r="B37" s="120">
        <v>2</v>
      </c>
      <c r="C37" s="539"/>
      <c r="D37" s="539"/>
      <c r="F37" s="171"/>
      <c r="H37" s="79"/>
    </row>
    <row r="38" spans="1:8" x14ac:dyDescent="0.25">
      <c r="A38" s="119">
        <v>1</v>
      </c>
      <c r="B38" s="482" t="s">
        <v>486</v>
      </c>
      <c r="C38" s="561">
        <v>3000000</v>
      </c>
      <c r="D38" s="561">
        <v>3000000</v>
      </c>
      <c r="F38" s="171"/>
      <c r="H38" s="79"/>
    </row>
    <row r="39" spans="1:8" ht="30" x14ac:dyDescent="0.25">
      <c r="A39" s="119">
        <v>2</v>
      </c>
      <c r="B39" s="482" t="s">
        <v>1653</v>
      </c>
      <c r="C39" s="1062"/>
      <c r="D39" s="1062">
        <v>1925737</v>
      </c>
      <c r="F39" s="171"/>
      <c r="H39" s="79"/>
    </row>
    <row r="40" spans="1:8" s="475" customFormat="1" ht="15.75" thickBot="1" x14ac:dyDescent="0.3">
      <c r="A40" s="472" t="s">
        <v>16</v>
      </c>
      <c r="B40" s="473"/>
      <c r="C40" s="474">
        <f>SUM(C38:C39)</f>
        <v>3000000</v>
      </c>
      <c r="D40" s="474">
        <f>SUM(D38:D39)</f>
        <v>4925737</v>
      </c>
      <c r="F40" s="171"/>
    </row>
    <row r="41" spans="1:8" s="485" customFormat="1" x14ac:dyDescent="0.25">
      <c r="A41" s="483"/>
      <c r="B41" s="484"/>
      <c r="H41" s="673"/>
    </row>
    <row r="42" spans="1:8" ht="48.75" customHeight="1" x14ac:dyDescent="0.25">
      <c r="A42" s="121"/>
      <c r="B42" s="121"/>
      <c r="H42" s="674"/>
    </row>
    <row r="46" spans="1:8" ht="15.75" customHeight="1" x14ac:dyDescent="0.25"/>
  </sheetData>
  <mergeCells count="2">
    <mergeCell ref="A1:B1"/>
    <mergeCell ref="A2:B2"/>
  </mergeCells>
  <pageMargins left="0.55118110236220474" right="0.15748031496062992" top="0.27559055118110237" bottom="0.43307086614173229" header="0.31496062992125984" footer="0.31496062992125984"/>
  <pageSetup paperSize="9" scale="73" fitToWidth="0" orientation="portrait" horizontalDpi="300" verticalDpi="300" r:id="rId1"/>
  <headerFooter>
    <oddFooter>&amp;R&amp;P</oddFooter>
  </headerFooter>
  <colBreaks count="1" manualBreakCount="1">
    <brk id="4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26"/>
  <sheetViews>
    <sheetView zoomScaleNormal="100" workbookViewId="0">
      <selection activeCell="N9" sqref="N9"/>
    </sheetView>
  </sheetViews>
  <sheetFormatPr defaultColWidth="17.42578125" defaultRowHeight="12.75" x14ac:dyDescent="0.2"/>
  <cols>
    <col min="1" max="1" width="17.42578125" style="265"/>
    <col min="2" max="2" width="17.42578125" style="266"/>
    <col min="3" max="8" width="17.42578125" style="50"/>
    <col min="9" max="9" width="17.42578125" style="50" customWidth="1"/>
    <col min="10" max="16384" width="17.42578125" style="50"/>
  </cols>
  <sheetData>
    <row r="1" spans="1:15" x14ac:dyDescent="0.2">
      <c r="A1" s="1436" t="s">
        <v>949</v>
      </c>
      <c r="B1" s="1436"/>
      <c r="C1" s="1436"/>
      <c r="D1" s="1436"/>
      <c r="E1" s="1436"/>
      <c r="F1" s="1436"/>
      <c r="G1" s="1436"/>
      <c r="H1" s="1436"/>
    </row>
    <row r="3" spans="1:15" x14ac:dyDescent="0.2">
      <c r="A3" s="385" t="s">
        <v>15</v>
      </c>
      <c r="D3" s="67" t="s">
        <v>296</v>
      </c>
      <c r="E3" s="154" t="str">
        <f>'1 címrend'!C3</f>
        <v xml:space="preserve"> melléklet a  .../2023. ( IX....) rendelethez</v>
      </c>
      <c r="G3" s="431"/>
    </row>
    <row r="5" spans="1:15" s="265" customFormat="1" ht="15.75" customHeight="1" x14ac:dyDescent="0.2">
      <c r="A5" s="386" t="s">
        <v>314</v>
      </c>
      <c r="B5" s="387"/>
      <c r="C5" s="1431" t="s">
        <v>950</v>
      </c>
      <c r="D5" s="1431"/>
      <c r="E5" s="1431" t="s">
        <v>951</v>
      </c>
      <c r="F5" s="1431"/>
      <c r="G5" s="1431">
        <v>2021</v>
      </c>
      <c r="H5" s="1431"/>
      <c r="I5" s="1431">
        <v>2022</v>
      </c>
      <c r="J5" s="1431"/>
      <c r="K5" s="1431" t="s">
        <v>1318</v>
      </c>
      <c r="L5" s="1431"/>
      <c r="M5" s="1433" t="s">
        <v>1449</v>
      </c>
      <c r="N5" s="1434"/>
      <c r="O5" s="1054" t="s">
        <v>1634</v>
      </c>
    </row>
    <row r="6" spans="1:15" s="265" customFormat="1" ht="15" customHeight="1" x14ac:dyDescent="0.2">
      <c r="A6" s="388"/>
      <c r="B6" s="389"/>
      <c r="C6" s="390" t="s">
        <v>952</v>
      </c>
      <c r="D6" s="390" t="s">
        <v>953</v>
      </c>
      <c r="E6" s="390" t="s">
        <v>952</v>
      </c>
      <c r="F6" s="390" t="s">
        <v>953</v>
      </c>
      <c r="G6" s="390" t="s">
        <v>952</v>
      </c>
      <c r="H6" s="390" t="s">
        <v>953</v>
      </c>
      <c r="I6" s="390" t="s">
        <v>952</v>
      </c>
      <c r="J6" s="390" t="s">
        <v>953</v>
      </c>
      <c r="K6" s="390" t="s">
        <v>952</v>
      </c>
      <c r="L6" s="390" t="s">
        <v>953</v>
      </c>
      <c r="M6" s="390" t="s">
        <v>952</v>
      </c>
      <c r="N6" s="1048" t="s">
        <v>953</v>
      </c>
      <c r="O6" s="401"/>
    </row>
    <row r="7" spans="1:15" s="265" customFormat="1" ht="12" customHeight="1" x14ac:dyDescent="0.2">
      <c r="A7" s="391"/>
      <c r="B7" s="392"/>
      <c r="C7" s="393"/>
      <c r="D7" s="393"/>
      <c r="E7" s="393"/>
      <c r="F7" s="393"/>
      <c r="G7" s="393"/>
      <c r="H7" s="393"/>
      <c r="I7" s="393"/>
      <c r="J7" s="393"/>
      <c r="K7" s="576"/>
      <c r="L7" s="576"/>
      <c r="M7" s="576"/>
      <c r="N7" s="1049"/>
      <c r="O7" s="401"/>
    </row>
    <row r="8" spans="1:15" s="265" customFormat="1" ht="15" customHeight="1" x14ac:dyDescent="0.2">
      <c r="A8" s="394" t="s">
        <v>954</v>
      </c>
      <c r="B8" s="395"/>
      <c r="C8" s="393"/>
      <c r="D8" s="393"/>
      <c r="E8" s="393"/>
      <c r="F8" s="393"/>
      <c r="G8" s="393"/>
      <c r="H8" s="393"/>
      <c r="I8" s="393"/>
      <c r="J8" s="393"/>
      <c r="K8" s="576"/>
      <c r="L8" s="576"/>
      <c r="M8" s="576"/>
      <c r="N8" s="1049"/>
      <c r="O8" s="401"/>
    </row>
    <row r="9" spans="1:15" s="265" customFormat="1" ht="15" customHeight="1" x14ac:dyDescent="0.2">
      <c r="A9" s="394" t="s">
        <v>955</v>
      </c>
      <c r="B9" s="395"/>
      <c r="C9" s="396" t="s">
        <v>956</v>
      </c>
      <c r="D9" s="396" t="s">
        <v>957</v>
      </c>
      <c r="E9" s="396" t="s">
        <v>958</v>
      </c>
      <c r="F9" s="396" t="s">
        <v>959</v>
      </c>
      <c r="G9" s="396" t="s">
        <v>958</v>
      </c>
      <c r="H9" s="396" t="s">
        <v>959</v>
      </c>
      <c r="I9" s="396" t="s">
        <v>958</v>
      </c>
      <c r="J9" s="396" t="s">
        <v>959</v>
      </c>
      <c r="K9" s="396" t="s">
        <v>958</v>
      </c>
      <c r="L9" s="396" t="s">
        <v>959</v>
      </c>
      <c r="M9" s="396" t="s">
        <v>1450</v>
      </c>
      <c r="N9" s="1050" t="s">
        <v>1451</v>
      </c>
      <c r="O9" s="401"/>
    </row>
    <row r="10" spans="1:15" s="265" customFormat="1" ht="15" customHeight="1" x14ac:dyDescent="0.2">
      <c r="A10" s="394" t="s">
        <v>960</v>
      </c>
      <c r="B10" s="395"/>
      <c r="C10" s="396" t="s">
        <v>961</v>
      </c>
      <c r="D10" s="396" t="s">
        <v>962</v>
      </c>
      <c r="E10" s="396" t="s">
        <v>961</v>
      </c>
      <c r="F10" s="396" t="s">
        <v>962</v>
      </c>
      <c r="G10" s="396" t="s">
        <v>961</v>
      </c>
      <c r="H10" s="396" t="s">
        <v>962</v>
      </c>
      <c r="I10" s="396" t="s">
        <v>961</v>
      </c>
      <c r="J10" s="396" t="s">
        <v>962</v>
      </c>
      <c r="K10" s="396" t="s">
        <v>1273</v>
      </c>
      <c r="L10" s="396" t="s">
        <v>962</v>
      </c>
      <c r="M10" s="396" t="s">
        <v>1452</v>
      </c>
      <c r="N10" s="1050" t="s">
        <v>1453</v>
      </c>
      <c r="O10" s="401"/>
    </row>
    <row r="11" spans="1:15" s="265" customFormat="1" ht="15" customHeight="1" x14ac:dyDescent="0.2">
      <c r="A11" s="394" t="s">
        <v>963</v>
      </c>
      <c r="B11" s="397" t="s">
        <v>964</v>
      </c>
      <c r="C11" s="396" t="s">
        <v>965</v>
      </c>
      <c r="D11" s="396" t="s">
        <v>965</v>
      </c>
      <c r="E11" s="396" t="s">
        <v>965</v>
      </c>
      <c r="F11" s="396" t="s">
        <v>965</v>
      </c>
      <c r="G11" s="396" t="s">
        <v>965</v>
      </c>
      <c r="H11" s="396" t="s">
        <v>965</v>
      </c>
      <c r="I11" s="396" t="s">
        <v>965</v>
      </c>
      <c r="J11" s="396" t="s">
        <v>965</v>
      </c>
      <c r="K11" s="396" t="s">
        <v>1274</v>
      </c>
      <c r="L11" s="396" t="s">
        <v>1275</v>
      </c>
      <c r="M11" s="396" t="s">
        <v>1454</v>
      </c>
      <c r="N11" s="1050" t="s">
        <v>1455</v>
      </c>
      <c r="O11" s="401"/>
    </row>
    <row r="12" spans="1:15" ht="102" x14ac:dyDescent="0.2">
      <c r="A12" s="398" t="s">
        <v>966</v>
      </c>
      <c r="B12" s="392"/>
      <c r="C12" s="396" t="s">
        <v>967</v>
      </c>
      <c r="D12" s="396" t="s">
        <v>968</v>
      </c>
      <c r="E12" s="396" t="s">
        <v>967</v>
      </c>
      <c r="F12" s="396" t="s">
        <v>968</v>
      </c>
      <c r="G12" s="396" t="s">
        <v>967</v>
      </c>
      <c r="H12" s="396" t="s">
        <v>968</v>
      </c>
      <c r="I12" s="396" t="s">
        <v>967</v>
      </c>
      <c r="J12" s="396" t="s">
        <v>968</v>
      </c>
      <c r="K12" s="396" t="s">
        <v>968</v>
      </c>
      <c r="L12" s="396" t="s">
        <v>1276</v>
      </c>
      <c r="M12" s="396" t="s">
        <v>1276</v>
      </c>
      <c r="N12" s="1050" t="s">
        <v>1456</v>
      </c>
      <c r="O12" s="1053"/>
    </row>
    <row r="13" spans="1:15" ht="35.25" customHeight="1" x14ac:dyDescent="0.2">
      <c r="A13" s="398" t="s">
        <v>969</v>
      </c>
      <c r="B13" s="392"/>
      <c r="C13" s="1432" t="s">
        <v>970</v>
      </c>
      <c r="D13" s="1432"/>
      <c r="E13" s="1432" t="s">
        <v>970</v>
      </c>
      <c r="F13" s="1432"/>
      <c r="G13" s="1432" t="s">
        <v>970</v>
      </c>
      <c r="H13" s="1432"/>
      <c r="I13" s="1432" t="s">
        <v>970</v>
      </c>
      <c r="J13" s="1432"/>
      <c r="K13" s="1432" t="s">
        <v>970</v>
      </c>
      <c r="L13" s="1432"/>
      <c r="M13" s="1432" t="s">
        <v>970</v>
      </c>
      <c r="N13" s="1435"/>
      <c r="O13" s="1053"/>
    </row>
    <row r="14" spans="1:15" ht="51" x14ac:dyDescent="0.2">
      <c r="A14" s="398" t="s">
        <v>971</v>
      </c>
      <c r="B14" s="392"/>
      <c r="C14" s="785" t="s">
        <v>972</v>
      </c>
      <c r="D14" s="785" t="s">
        <v>973</v>
      </c>
      <c r="E14" s="785" t="s">
        <v>972</v>
      </c>
      <c r="F14" s="785" t="s">
        <v>973</v>
      </c>
      <c r="G14" s="785" t="s">
        <v>972</v>
      </c>
      <c r="H14" s="785" t="s">
        <v>973</v>
      </c>
      <c r="I14" s="785" t="s">
        <v>972</v>
      </c>
      <c r="J14" s="785" t="s">
        <v>973</v>
      </c>
      <c r="K14" s="785" t="s">
        <v>973</v>
      </c>
      <c r="L14" s="785" t="s">
        <v>1013</v>
      </c>
      <c r="M14" s="785" t="s">
        <v>1013</v>
      </c>
      <c r="N14" s="1051" t="s">
        <v>1310</v>
      </c>
      <c r="O14" s="1053"/>
    </row>
    <row r="15" spans="1:15" ht="25.5" x14ac:dyDescent="0.2">
      <c r="A15" s="398" t="s">
        <v>974</v>
      </c>
      <c r="B15" s="392"/>
      <c r="C15" s="785" t="s">
        <v>975</v>
      </c>
      <c r="D15" s="785" t="s">
        <v>976</v>
      </c>
      <c r="E15" s="785" t="s">
        <v>975</v>
      </c>
      <c r="F15" s="785" t="s">
        <v>976</v>
      </c>
      <c r="G15" s="785" t="s">
        <v>975</v>
      </c>
      <c r="H15" s="785" t="s">
        <v>976</v>
      </c>
      <c r="I15" s="785" t="s">
        <v>975</v>
      </c>
      <c r="J15" s="785" t="s">
        <v>976</v>
      </c>
      <c r="K15" s="785" t="s">
        <v>1277</v>
      </c>
      <c r="L15" s="785" t="s">
        <v>1278</v>
      </c>
      <c r="M15" s="785" t="s">
        <v>1457</v>
      </c>
      <c r="N15" s="1051" t="s">
        <v>1458</v>
      </c>
      <c r="O15" s="1053"/>
    </row>
    <row r="16" spans="1:15" x14ac:dyDescent="0.2">
      <c r="A16" s="394" t="s">
        <v>977</v>
      </c>
      <c r="B16" s="392"/>
      <c r="C16" s="785" t="s">
        <v>978</v>
      </c>
      <c r="D16" s="785" t="s">
        <v>978</v>
      </c>
      <c r="E16" s="785" t="s">
        <v>978</v>
      </c>
      <c r="F16" s="785" t="s">
        <v>978</v>
      </c>
      <c r="G16" s="785" t="s">
        <v>978</v>
      </c>
      <c r="H16" s="785" t="s">
        <v>978</v>
      </c>
      <c r="I16" s="785" t="s">
        <v>978</v>
      </c>
      <c r="J16" s="785" t="s">
        <v>978</v>
      </c>
      <c r="K16" s="785" t="s">
        <v>1279</v>
      </c>
      <c r="L16" s="785" t="s">
        <v>1279</v>
      </c>
      <c r="M16" s="785"/>
      <c r="N16" s="1051"/>
      <c r="O16" s="1053"/>
    </row>
    <row r="17" spans="1:15" x14ac:dyDescent="0.2">
      <c r="A17" s="399" t="s">
        <v>1327</v>
      </c>
      <c r="B17" s="400"/>
      <c r="C17" s="786" t="s">
        <v>979</v>
      </c>
      <c r="D17" s="786" t="s">
        <v>979</v>
      </c>
      <c r="E17" s="786" t="s">
        <v>979</v>
      </c>
      <c r="F17" s="786" t="s">
        <v>979</v>
      </c>
      <c r="G17" s="786" t="s">
        <v>979</v>
      </c>
      <c r="H17" s="786" t="s">
        <v>979</v>
      </c>
      <c r="I17" s="786" t="s">
        <v>979</v>
      </c>
      <c r="J17" s="786" t="s">
        <v>979</v>
      </c>
      <c r="K17" s="786" t="s">
        <v>979</v>
      </c>
      <c r="L17" s="786" t="s">
        <v>979</v>
      </c>
      <c r="M17" s="786" t="s">
        <v>1459</v>
      </c>
      <c r="N17" s="1052" t="s">
        <v>1459</v>
      </c>
      <c r="O17" s="1053"/>
    </row>
    <row r="18" spans="1:15" x14ac:dyDescent="0.2">
      <c r="A18" s="401" t="s">
        <v>980</v>
      </c>
      <c r="B18" s="402"/>
      <c r="C18" s="785" t="s">
        <v>981</v>
      </c>
      <c r="D18" s="785" t="s">
        <v>981</v>
      </c>
      <c r="E18" s="785" t="s">
        <v>981</v>
      </c>
      <c r="F18" s="785" t="s">
        <v>981</v>
      </c>
      <c r="G18" s="785" t="s">
        <v>981</v>
      </c>
      <c r="H18" s="785" t="s">
        <v>981</v>
      </c>
      <c r="I18" s="785" t="s">
        <v>981</v>
      </c>
      <c r="J18" s="785" t="s">
        <v>981</v>
      </c>
      <c r="K18" s="785" t="s">
        <v>1280</v>
      </c>
      <c r="L18" s="785" t="s">
        <v>1280</v>
      </c>
      <c r="M18" s="785" t="s">
        <v>1460</v>
      </c>
      <c r="N18" s="1051" t="s">
        <v>1460</v>
      </c>
      <c r="O18" s="1053"/>
    </row>
    <row r="19" spans="1:15" s="265" customFormat="1" ht="27" customHeight="1" x14ac:dyDescent="0.2">
      <c r="A19" s="403" t="s">
        <v>982</v>
      </c>
      <c r="B19" s="404"/>
      <c r="C19" s="405" t="s">
        <v>983</v>
      </c>
      <c r="D19" s="787"/>
      <c r="E19" s="405" t="s">
        <v>984</v>
      </c>
      <c r="F19" s="787"/>
      <c r="G19" s="405" t="s">
        <v>984</v>
      </c>
      <c r="H19" s="787"/>
      <c r="I19" s="405" t="s">
        <v>984</v>
      </c>
      <c r="J19" s="787"/>
      <c r="K19" s="405" t="s">
        <v>984</v>
      </c>
      <c r="L19" s="788"/>
      <c r="M19" s="405" t="s">
        <v>1461</v>
      </c>
      <c r="N19" s="788"/>
      <c r="O19" s="401"/>
    </row>
    <row r="20" spans="1:15" ht="16.5" customHeight="1" x14ac:dyDescent="0.2">
      <c r="A20" s="401" t="s">
        <v>985</v>
      </c>
      <c r="B20" s="406"/>
      <c r="C20" s="789"/>
      <c r="D20" s="789"/>
      <c r="E20" s="789"/>
      <c r="F20" s="789"/>
      <c r="G20" s="789"/>
      <c r="H20" s="789"/>
      <c r="I20" s="789"/>
      <c r="J20" s="789"/>
      <c r="K20" s="790"/>
      <c r="L20" s="790"/>
      <c r="M20" s="790"/>
      <c r="N20" s="790"/>
      <c r="O20" s="1053"/>
    </row>
    <row r="21" spans="1:15" x14ac:dyDescent="0.2">
      <c r="A21" s="401" t="s">
        <v>986</v>
      </c>
      <c r="B21" s="402"/>
      <c r="C21" s="785" t="s">
        <v>987</v>
      </c>
      <c r="D21" s="785" t="s">
        <v>987</v>
      </c>
      <c r="E21" s="785" t="s">
        <v>987</v>
      </c>
      <c r="F21" s="785" t="s">
        <v>987</v>
      </c>
      <c r="G21" s="785" t="s">
        <v>987</v>
      </c>
      <c r="H21" s="785" t="s">
        <v>987</v>
      </c>
      <c r="I21" s="785" t="s">
        <v>987</v>
      </c>
      <c r="J21" s="785" t="s">
        <v>987</v>
      </c>
      <c r="K21" s="785" t="s">
        <v>1281</v>
      </c>
      <c r="L21" s="785" t="s">
        <v>1282</v>
      </c>
      <c r="M21" s="785" t="s">
        <v>1462</v>
      </c>
      <c r="N21" s="785" t="s">
        <v>1463</v>
      </c>
      <c r="O21" s="1053"/>
    </row>
    <row r="22" spans="1:15" x14ac:dyDescent="0.2">
      <c r="A22" s="401" t="s">
        <v>1633</v>
      </c>
      <c r="B22" s="402"/>
      <c r="C22" s="785"/>
      <c r="D22" s="785"/>
      <c r="E22" s="785"/>
      <c r="F22" s="785"/>
      <c r="G22" s="785"/>
      <c r="H22" s="785"/>
      <c r="I22" s="785"/>
      <c r="J22" s="785"/>
      <c r="K22" s="785"/>
      <c r="L22" s="785"/>
      <c r="M22" s="785"/>
      <c r="N22" s="785"/>
      <c r="O22" s="1053" t="s">
        <v>1635</v>
      </c>
    </row>
    <row r="23" spans="1:15" ht="25.5" customHeight="1" x14ac:dyDescent="0.2">
      <c r="A23" s="1428" t="s">
        <v>1464</v>
      </c>
      <c r="B23" s="1428"/>
    </row>
    <row r="24" spans="1:15" x14ac:dyDescent="0.2">
      <c r="A24" s="1429"/>
      <c r="B24" s="1430"/>
    </row>
    <row r="26" spans="1:15" x14ac:dyDescent="0.2">
      <c r="C26" s="791"/>
    </row>
  </sheetData>
  <mergeCells count="14">
    <mergeCell ref="M5:N5"/>
    <mergeCell ref="M13:N13"/>
    <mergeCell ref="A1:H1"/>
    <mergeCell ref="K5:L5"/>
    <mergeCell ref="K13:L13"/>
    <mergeCell ref="I5:J5"/>
    <mergeCell ref="I13:J13"/>
    <mergeCell ref="G5:H5"/>
    <mergeCell ref="G13:H13"/>
    <mergeCell ref="A23:B24"/>
    <mergeCell ref="C5:D5"/>
    <mergeCell ref="E5:F5"/>
    <mergeCell ref="C13:D13"/>
    <mergeCell ref="E13:F13"/>
  </mergeCells>
  <pageMargins left="1.3385826771653544" right="0.15748031496062992" top="0.74803149606299213" bottom="0.43307086614173229" header="2.1653543307086616" footer="0.31496062992125984"/>
  <pageSetup paperSize="9" scale="80" orientation="landscape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BZ68"/>
  <sheetViews>
    <sheetView zoomScaleNormal="100" workbookViewId="0">
      <selection activeCell="F63" sqref="F63"/>
    </sheetView>
  </sheetViews>
  <sheetFormatPr defaultRowHeight="15" x14ac:dyDescent="0.25"/>
  <cols>
    <col min="1" max="1" width="40" style="267" customWidth="1"/>
    <col min="2" max="2" width="19.7109375" style="267" customWidth="1"/>
    <col min="3" max="3" width="19.28515625" style="267" customWidth="1"/>
    <col min="4" max="4" width="20.28515625" style="267" customWidth="1"/>
    <col min="5" max="5" width="19.5703125" style="267" customWidth="1"/>
    <col min="6" max="7" width="18.7109375" style="267" customWidth="1"/>
    <col min="8" max="8" width="20" style="267" customWidth="1"/>
    <col min="9" max="9" width="19.5703125" style="267" customWidth="1"/>
    <col min="10" max="254" width="9.140625" style="267"/>
    <col min="255" max="255" width="36" style="267" customWidth="1"/>
    <col min="256" max="256" width="38.7109375" style="267" customWidth="1"/>
    <col min="257" max="257" width="29.5703125" style="267" customWidth="1"/>
    <col min="258" max="258" width="24" style="267" customWidth="1"/>
    <col min="259" max="259" width="36.7109375" style="267" customWidth="1"/>
    <col min="260" max="260" width="24.5703125" style="267" customWidth="1"/>
    <col min="261" max="261" width="30.85546875" style="267" customWidth="1"/>
    <col min="262" max="510" width="9.140625" style="267"/>
    <col min="511" max="511" width="36" style="267" customWidth="1"/>
    <col min="512" max="512" width="38.7109375" style="267" customWidth="1"/>
    <col min="513" max="513" width="29.5703125" style="267" customWidth="1"/>
    <col min="514" max="514" width="24" style="267" customWidth="1"/>
    <col min="515" max="515" width="36.7109375" style="267" customWidth="1"/>
    <col min="516" max="516" width="24.5703125" style="267" customWidth="1"/>
    <col min="517" max="517" width="30.85546875" style="267" customWidth="1"/>
    <col min="518" max="766" width="9.140625" style="267"/>
    <col min="767" max="767" width="36" style="267" customWidth="1"/>
    <col min="768" max="768" width="38.7109375" style="267" customWidth="1"/>
    <col min="769" max="769" width="29.5703125" style="267" customWidth="1"/>
    <col min="770" max="770" width="24" style="267" customWidth="1"/>
    <col min="771" max="771" width="36.7109375" style="267" customWidth="1"/>
    <col min="772" max="772" width="24.5703125" style="267" customWidth="1"/>
    <col min="773" max="773" width="30.85546875" style="267" customWidth="1"/>
    <col min="774" max="1022" width="9.140625" style="267"/>
    <col min="1023" max="1023" width="36" style="267" customWidth="1"/>
    <col min="1024" max="1024" width="38.7109375" style="267" customWidth="1"/>
    <col min="1025" max="1025" width="29.5703125" style="267" customWidth="1"/>
    <col min="1026" max="1026" width="24" style="267" customWidth="1"/>
    <col min="1027" max="1027" width="36.7109375" style="267" customWidth="1"/>
    <col min="1028" max="1028" width="24.5703125" style="267" customWidth="1"/>
    <col min="1029" max="1029" width="30.85546875" style="267" customWidth="1"/>
    <col min="1030" max="1278" width="9.140625" style="267"/>
    <col min="1279" max="1279" width="36" style="267" customWidth="1"/>
    <col min="1280" max="1280" width="38.7109375" style="267" customWidth="1"/>
    <col min="1281" max="1281" width="29.5703125" style="267" customWidth="1"/>
    <col min="1282" max="1282" width="24" style="267" customWidth="1"/>
    <col min="1283" max="1283" width="36.7109375" style="267" customWidth="1"/>
    <col min="1284" max="1284" width="24.5703125" style="267" customWidth="1"/>
    <col min="1285" max="1285" width="30.85546875" style="267" customWidth="1"/>
    <col min="1286" max="1534" width="9.140625" style="267"/>
    <col min="1535" max="1535" width="36" style="267" customWidth="1"/>
    <col min="1536" max="1536" width="38.7109375" style="267" customWidth="1"/>
    <col min="1537" max="1537" width="29.5703125" style="267" customWidth="1"/>
    <col min="1538" max="1538" width="24" style="267" customWidth="1"/>
    <col min="1539" max="1539" width="36.7109375" style="267" customWidth="1"/>
    <col min="1540" max="1540" width="24.5703125" style="267" customWidth="1"/>
    <col min="1541" max="1541" width="30.85546875" style="267" customWidth="1"/>
    <col min="1542" max="1790" width="9.140625" style="267"/>
    <col min="1791" max="1791" width="36" style="267" customWidth="1"/>
    <col min="1792" max="1792" width="38.7109375" style="267" customWidth="1"/>
    <col min="1793" max="1793" width="29.5703125" style="267" customWidth="1"/>
    <col min="1794" max="1794" width="24" style="267" customWidth="1"/>
    <col min="1795" max="1795" width="36.7109375" style="267" customWidth="1"/>
    <col min="1796" max="1796" width="24.5703125" style="267" customWidth="1"/>
    <col min="1797" max="1797" width="30.85546875" style="267" customWidth="1"/>
    <col min="1798" max="2046" width="9.140625" style="267"/>
    <col min="2047" max="2047" width="36" style="267" customWidth="1"/>
    <col min="2048" max="2048" width="38.7109375" style="267" customWidth="1"/>
    <col min="2049" max="2049" width="29.5703125" style="267" customWidth="1"/>
    <col min="2050" max="2050" width="24" style="267" customWidth="1"/>
    <col min="2051" max="2051" width="36.7109375" style="267" customWidth="1"/>
    <col min="2052" max="2052" width="24.5703125" style="267" customWidth="1"/>
    <col min="2053" max="2053" width="30.85546875" style="267" customWidth="1"/>
    <col min="2054" max="2302" width="9.140625" style="267"/>
    <col min="2303" max="2303" width="36" style="267" customWidth="1"/>
    <col min="2304" max="2304" width="38.7109375" style="267" customWidth="1"/>
    <col min="2305" max="2305" width="29.5703125" style="267" customWidth="1"/>
    <col min="2306" max="2306" width="24" style="267" customWidth="1"/>
    <col min="2307" max="2307" width="36.7109375" style="267" customWidth="1"/>
    <col min="2308" max="2308" width="24.5703125" style="267" customWidth="1"/>
    <col min="2309" max="2309" width="30.85546875" style="267" customWidth="1"/>
    <col min="2310" max="2558" width="9.140625" style="267"/>
    <col min="2559" max="2559" width="36" style="267" customWidth="1"/>
    <col min="2560" max="2560" width="38.7109375" style="267" customWidth="1"/>
    <col min="2561" max="2561" width="29.5703125" style="267" customWidth="1"/>
    <col min="2562" max="2562" width="24" style="267" customWidth="1"/>
    <col min="2563" max="2563" width="36.7109375" style="267" customWidth="1"/>
    <col min="2564" max="2564" width="24.5703125" style="267" customWidth="1"/>
    <col min="2565" max="2565" width="30.85546875" style="267" customWidth="1"/>
    <col min="2566" max="2814" width="9.140625" style="267"/>
    <col min="2815" max="2815" width="36" style="267" customWidth="1"/>
    <col min="2816" max="2816" width="38.7109375" style="267" customWidth="1"/>
    <col min="2817" max="2817" width="29.5703125" style="267" customWidth="1"/>
    <col min="2818" max="2818" width="24" style="267" customWidth="1"/>
    <col min="2819" max="2819" width="36.7109375" style="267" customWidth="1"/>
    <col min="2820" max="2820" width="24.5703125" style="267" customWidth="1"/>
    <col min="2821" max="2821" width="30.85546875" style="267" customWidth="1"/>
    <col min="2822" max="3070" width="9.140625" style="267"/>
    <col min="3071" max="3071" width="36" style="267" customWidth="1"/>
    <col min="3072" max="3072" width="38.7109375" style="267" customWidth="1"/>
    <col min="3073" max="3073" width="29.5703125" style="267" customWidth="1"/>
    <col min="3074" max="3074" width="24" style="267" customWidth="1"/>
    <col min="3075" max="3075" width="36.7109375" style="267" customWidth="1"/>
    <col min="3076" max="3076" width="24.5703125" style="267" customWidth="1"/>
    <col min="3077" max="3077" width="30.85546875" style="267" customWidth="1"/>
    <col min="3078" max="3326" width="9.140625" style="267"/>
    <col min="3327" max="3327" width="36" style="267" customWidth="1"/>
    <col min="3328" max="3328" width="38.7109375" style="267" customWidth="1"/>
    <col min="3329" max="3329" width="29.5703125" style="267" customWidth="1"/>
    <col min="3330" max="3330" width="24" style="267" customWidth="1"/>
    <col min="3331" max="3331" width="36.7109375" style="267" customWidth="1"/>
    <col min="3332" max="3332" width="24.5703125" style="267" customWidth="1"/>
    <col min="3333" max="3333" width="30.85546875" style="267" customWidth="1"/>
    <col min="3334" max="3582" width="9.140625" style="267"/>
    <col min="3583" max="3583" width="36" style="267" customWidth="1"/>
    <col min="3584" max="3584" width="38.7109375" style="267" customWidth="1"/>
    <col min="3585" max="3585" width="29.5703125" style="267" customWidth="1"/>
    <col min="3586" max="3586" width="24" style="267" customWidth="1"/>
    <col min="3587" max="3587" width="36.7109375" style="267" customWidth="1"/>
    <col min="3588" max="3588" width="24.5703125" style="267" customWidth="1"/>
    <col min="3589" max="3589" width="30.85546875" style="267" customWidth="1"/>
    <col min="3590" max="3838" width="9.140625" style="267"/>
    <col min="3839" max="3839" width="36" style="267" customWidth="1"/>
    <col min="3840" max="3840" width="38.7109375" style="267" customWidth="1"/>
    <col min="3841" max="3841" width="29.5703125" style="267" customWidth="1"/>
    <col min="3842" max="3842" width="24" style="267" customWidth="1"/>
    <col min="3843" max="3843" width="36.7109375" style="267" customWidth="1"/>
    <col min="3844" max="3844" width="24.5703125" style="267" customWidth="1"/>
    <col min="3845" max="3845" width="30.85546875" style="267" customWidth="1"/>
    <col min="3846" max="4094" width="9.140625" style="267"/>
    <col min="4095" max="4095" width="36" style="267" customWidth="1"/>
    <col min="4096" max="4096" width="38.7109375" style="267" customWidth="1"/>
    <col min="4097" max="4097" width="29.5703125" style="267" customWidth="1"/>
    <col min="4098" max="4098" width="24" style="267" customWidth="1"/>
    <col min="4099" max="4099" width="36.7109375" style="267" customWidth="1"/>
    <col min="4100" max="4100" width="24.5703125" style="267" customWidth="1"/>
    <col min="4101" max="4101" width="30.85546875" style="267" customWidth="1"/>
    <col min="4102" max="4350" width="9.140625" style="267"/>
    <col min="4351" max="4351" width="36" style="267" customWidth="1"/>
    <col min="4352" max="4352" width="38.7109375" style="267" customWidth="1"/>
    <col min="4353" max="4353" width="29.5703125" style="267" customWidth="1"/>
    <col min="4354" max="4354" width="24" style="267" customWidth="1"/>
    <col min="4355" max="4355" width="36.7109375" style="267" customWidth="1"/>
    <col min="4356" max="4356" width="24.5703125" style="267" customWidth="1"/>
    <col min="4357" max="4357" width="30.85546875" style="267" customWidth="1"/>
    <col min="4358" max="4606" width="9.140625" style="267"/>
    <col min="4607" max="4607" width="36" style="267" customWidth="1"/>
    <col min="4608" max="4608" width="38.7109375" style="267" customWidth="1"/>
    <col min="4609" max="4609" width="29.5703125" style="267" customWidth="1"/>
    <col min="4610" max="4610" width="24" style="267" customWidth="1"/>
    <col min="4611" max="4611" width="36.7109375" style="267" customWidth="1"/>
    <col min="4612" max="4612" width="24.5703125" style="267" customWidth="1"/>
    <col min="4613" max="4613" width="30.85546875" style="267" customWidth="1"/>
    <col min="4614" max="4862" width="9.140625" style="267"/>
    <col min="4863" max="4863" width="36" style="267" customWidth="1"/>
    <col min="4864" max="4864" width="38.7109375" style="267" customWidth="1"/>
    <col min="4865" max="4865" width="29.5703125" style="267" customWidth="1"/>
    <col min="4866" max="4866" width="24" style="267" customWidth="1"/>
    <col min="4867" max="4867" width="36.7109375" style="267" customWidth="1"/>
    <col min="4868" max="4868" width="24.5703125" style="267" customWidth="1"/>
    <col min="4869" max="4869" width="30.85546875" style="267" customWidth="1"/>
    <col min="4870" max="5118" width="9.140625" style="267"/>
    <col min="5119" max="5119" width="36" style="267" customWidth="1"/>
    <col min="5120" max="5120" width="38.7109375" style="267" customWidth="1"/>
    <col min="5121" max="5121" width="29.5703125" style="267" customWidth="1"/>
    <col min="5122" max="5122" width="24" style="267" customWidth="1"/>
    <col min="5123" max="5123" width="36.7109375" style="267" customWidth="1"/>
    <col min="5124" max="5124" width="24.5703125" style="267" customWidth="1"/>
    <col min="5125" max="5125" width="30.85546875" style="267" customWidth="1"/>
    <col min="5126" max="5374" width="9.140625" style="267"/>
    <col min="5375" max="5375" width="36" style="267" customWidth="1"/>
    <col min="5376" max="5376" width="38.7109375" style="267" customWidth="1"/>
    <col min="5377" max="5377" width="29.5703125" style="267" customWidth="1"/>
    <col min="5378" max="5378" width="24" style="267" customWidth="1"/>
    <col min="5379" max="5379" width="36.7109375" style="267" customWidth="1"/>
    <col min="5380" max="5380" width="24.5703125" style="267" customWidth="1"/>
    <col min="5381" max="5381" width="30.85546875" style="267" customWidth="1"/>
    <col min="5382" max="5630" width="9.140625" style="267"/>
    <col min="5631" max="5631" width="36" style="267" customWidth="1"/>
    <col min="5632" max="5632" width="38.7109375" style="267" customWidth="1"/>
    <col min="5633" max="5633" width="29.5703125" style="267" customWidth="1"/>
    <col min="5634" max="5634" width="24" style="267" customWidth="1"/>
    <col min="5635" max="5635" width="36.7109375" style="267" customWidth="1"/>
    <col min="5636" max="5636" width="24.5703125" style="267" customWidth="1"/>
    <col min="5637" max="5637" width="30.85546875" style="267" customWidth="1"/>
    <col min="5638" max="5886" width="9.140625" style="267"/>
    <col min="5887" max="5887" width="36" style="267" customWidth="1"/>
    <col min="5888" max="5888" width="38.7109375" style="267" customWidth="1"/>
    <col min="5889" max="5889" width="29.5703125" style="267" customWidth="1"/>
    <col min="5890" max="5890" width="24" style="267" customWidth="1"/>
    <col min="5891" max="5891" width="36.7109375" style="267" customWidth="1"/>
    <col min="5892" max="5892" width="24.5703125" style="267" customWidth="1"/>
    <col min="5893" max="5893" width="30.85546875" style="267" customWidth="1"/>
    <col min="5894" max="6142" width="9.140625" style="267"/>
    <col min="6143" max="6143" width="36" style="267" customWidth="1"/>
    <col min="6144" max="6144" width="38.7109375" style="267" customWidth="1"/>
    <col min="6145" max="6145" width="29.5703125" style="267" customWidth="1"/>
    <col min="6146" max="6146" width="24" style="267" customWidth="1"/>
    <col min="6147" max="6147" width="36.7109375" style="267" customWidth="1"/>
    <col min="6148" max="6148" width="24.5703125" style="267" customWidth="1"/>
    <col min="6149" max="6149" width="30.85546875" style="267" customWidth="1"/>
    <col min="6150" max="6398" width="9.140625" style="267"/>
    <col min="6399" max="6399" width="36" style="267" customWidth="1"/>
    <col min="6400" max="6400" width="38.7109375" style="267" customWidth="1"/>
    <col min="6401" max="6401" width="29.5703125" style="267" customWidth="1"/>
    <col min="6402" max="6402" width="24" style="267" customWidth="1"/>
    <col min="6403" max="6403" width="36.7109375" style="267" customWidth="1"/>
    <col min="6404" max="6404" width="24.5703125" style="267" customWidth="1"/>
    <col min="6405" max="6405" width="30.85546875" style="267" customWidth="1"/>
    <col min="6406" max="6654" width="9.140625" style="267"/>
    <col min="6655" max="6655" width="36" style="267" customWidth="1"/>
    <col min="6656" max="6656" width="38.7109375" style="267" customWidth="1"/>
    <col min="6657" max="6657" width="29.5703125" style="267" customWidth="1"/>
    <col min="6658" max="6658" width="24" style="267" customWidth="1"/>
    <col min="6659" max="6659" width="36.7109375" style="267" customWidth="1"/>
    <col min="6660" max="6660" width="24.5703125" style="267" customWidth="1"/>
    <col min="6661" max="6661" width="30.85546875" style="267" customWidth="1"/>
    <col min="6662" max="6910" width="9.140625" style="267"/>
    <col min="6911" max="6911" width="36" style="267" customWidth="1"/>
    <col min="6912" max="6912" width="38.7109375" style="267" customWidth="1"/>
    <col min="6913" max="6913" width="29.5703125" style="267" customWidth="1"/>
    <col min="6914" max="6914" width="24" style="267" customWidth="1"/>
    <col min="6915" max="6915" width="36.7109375" style="267" customWidth="1"/>
    <col min="6916" max="6916" width="24.5703125" style="267" customWidth="1"/>
    <col min="6917" max="6917" width="30.85546875" style="267" customWidth="1"/>
    <col min="6918" max="7166" width="9.140625" style="267"/>
    <col min="7167" max="7167" width="36" style="267" customWidth="1"/>
    <col min="7168" max="7168" width="38.7109375" style="267" customWidth="1"/>
    <col min="7169" max="7169" width="29.5703125" style="267" customWidth="1"/>
    <col min="7170" max="7170" width="24" style="267" customWidth="1"/>
    <col min="7171" max="7171" width="36.7109375" style="267" customWidth="1"/>
    <col min="7172" max="7172" width="24.5703125" style="267" customWidth="1"/>
    <col min="7173" max="7173" width="30.85546875" style="267" customWidth="1"/>
    <col min="7174" max="7422" width="9.140625" style="267"/>
    <col min="7423" max="7423" width="36" style="267" customWidth="1"/>
    <col min="7424" max="7424" width="38.7109375" style="267" customWidth="1"/>
    <col min="7425" max="7425" width="29.5703125" style="267" customWidth="1"/>
    <col min="7426" max="7426" width="24" style="267" customWidth="1"/>
    <col min="7427" max="7427" width="36.7109375" style="267" customWidth="1"/>
    <col min="7428" max="7428" width="24.5703125" style="267" customWidth="1"/>
    <col min="7429" max="7429" width="30.85546875" style="267" customWidth="1"/>
    <col min="7430" max="7678" width="9.140625" style="267"/>
    <col min="7679" max="7679" width="36" style="267" customWidth="1"/>
    <col min="7680" max="7680" width="38.7109375" style="267" customWidth="1"/>
    <col min="7681" max="7681" width="29.5703125" style="267" customWidth="1"/>
    <col min="7682" max="7682" width="24" style="267" customWidth="1"/>
    <col min="7683" max="7683" width="36.7109375" style="267" customWidth="1"/>
    <col min="7684" max="7684" width="24.5703125" style="267" customWidth="1"/>
    <col min="7685" max="7685" width="30.85546875" style="267" customWidth="1"/>
    <col min="7686" max="7934" width="9.140625" style="267"/>
    <col min="7935" max="7935" width="36" style="267" customWidth="1"/>
    <col min="7936" max="7936" width="38.7109375" style="267" customWidth="1"/>
    <col min="7937" max="7937" width="29.5703125" style="267" customWidth="1"/>
    <col min="7938" max="7938" width="24" style="267" customWidth="1"/>
    <col min="7939" max="7939" width="36.7109375" style="267" customWidth="1"/>
    <col min="7940" max="7940" width="24.5703125" style="267" customWidth="1"/>
    <col min="7941" max="7941" width="30.85546875" style="267" customWidth="1"/>
    <col min="7942" max="8190" width="9.140625" style="267"/>
    <col min="8191" max="8191" width="36" style="267" customWidth="1"/>
    <col min="8192" max="8192" width="38.7109375" style="267" customWidth="1"/>
    <col min="8193" max="8193" width="29.5703125" style="267" customWidth="1"/>
    <col min="8194" max="8194" width="24" style="267" customWidth="1"/>
    <col min="8195" max="8195" width="36.7109375" style="267" customWidth="1"/>
    <col min="8196" max="8196" width="24.5703125" style="267" customWidth="1"/>
    <col min="8197" max="8197" width="30.85546875" style="267" customWidth="1"/>
    <col min="8198" max="8446" width="9.140625" style="267"/>
    <col min="8447" max="8447" width="36" style="267" customWidth="1"/>
    <col min="8448" max="8448" width="38.7109375" style="267" customWidth="1"/>
    <col min="8449" max="8449" width="29.5703125" style="267" customWidth="1"/>
    <col min="8450" max="8450" width="24" style="267" customWidth="1"/>
    <col min="8451" max="8451" width="36.7109375" style="267" customWidth="1"/>
    <col min="8452" max="8452" width="24.5703125" style="267" customWidth="1"/>
    <col min="8453" max="8453" width="30.85546875" style="267" customWidth="1"/>
    <col min="8454" max="8702" width="9.140625" style="267"/>
    <col min="8703" max="8703" width="36" style="267" customWidth="1"/>
    <col min="8704" max="8704" width="38.7109375" style="267" customWidth="1"/>
    <col min="8705" max="8705" width="29.5703125" style="267" customWidth="1"/>
    <col min="8706" max="8706" width="24" style="267" customWidth="1"/>
    <col min="8707" max="8707" width="36.7109375" style="267" customWidth="1"/>
    <col min="8708" max="8708" width="24.5703125" style="267" customWidth="1"/>
    <col min="8709" max="8709" width="30.85546875" style="267" customWidth="1"/>
    <col min="8710" max="8958" width="9.140625" style="267"/>
    <col min="8959" max="8959" width="36" style="267" customWidth="1"/>
    <col min="8960" max="8960" width="38.7109375" style="267" customWidth="1"/>
    <col min="8961" max="8961" width="29.5703125" style="267" customWidth="1"/>
    <col min="8962" max="8962" width="24" style="267" customWidth="1"/>
    <col min="8963" max="8963" width="36.7109375" style="267" customWidth="1"/>
    <col min="8964" max="8964" width="24.5703125" style="267" customWidth="1"/>
    <col min="8965" max="8965" width="30.85546875" style="267" customWidth="1"/>
    <col min="8966" max="9214" width="9.140625" style="267"/>
    <col min="9215" max="9215" width="36" style="267" customWidth="1"/>
    <col min="9216" max="9216" width="38.7109375" style="267" customWidth="1"/>
    <col min="9217" max="9217" width="29.5703125" style="267" customWidth="1"/>
    <col min="9218" max="9218" width="24" style="267" customWidth="1"/>
    <col min="9219" max="9219" width="36.7109375" style="267" customWidth="1"/>
    <col min="9220" max="9220" width="24.5703125" style="267" customWidth="1"/>
    <col min="9221" max="9221" width="30.85546875" style="267" customWidth="1"/>
    <col min="9222" max="9470" width="9.140625" style="267"/>
    <col min="9471" max="9471" width="36" style="267" customWidth="1"/>
    <col min="9472" max="9472" width="38.7109375" style="267" customWidth="1"/>
    <col min="9473" max="9473" width="29.5703125" style="267" customWidth="1"/>
    <col min="9474" max="9474" width="24" style="267" customWidth="1"/>
    <col min="9475" max="9475" width="36.7109375" style="267" customWidth="1"/>
    <col min="9476" max="9476" width="24.5703125" style="267" customWidth="1"/>
    <col min="9477" max="9477" width="30.85546875" style="267" customWidth="1"/>
    <col min="9478" max="9726" width="9.140625" style="267"/>
    <col min="9727" max="9727" width="36" style="267" customWidth="1"/>
    <col min="9728" max="9728" width="38.7109375" style="267" customWidth="1"/>
    <col min="9729" max="9729" width="29.5703125" style="267" customWidth="1"/>
    <col min="9730" max="9730" width="24" style="267" customWidth="1"/>
    <col min="9731" max="9731" width="36.7109375" style="267" customWidth="1"/>
    <col min="9732" max="9732" width="24.5703125" style="267" customWidth="1"/>
    <col min="9733" max="9733" width="30.85546875" style="267" customWidth="1"/>
    <col min="9734" max="9982" width="9.140625" style="267"/>
    <col min="9983" max="9983" width="36" style="267" customWidth="1"/>
    <col min="9984" max="9984" width="38.7109375" style="267" customWidth="1"/>
    <col min="9985" max="9985" width="29.5703125" style="267" customWidth="1"/>
    <col min="9986" max="9986" width="24" style="267" customWidth="1"/>
    <col min="9987" max="9987" width="36.7109375" style="267" customWidth="1"/>
    <col min="9988" max="9988" width="24.5703125" style="267" customWidth="1"/>
    <col min="9989" max="9989" width="30.85546875" style="267" customWidth="1"/>
    <col min="9990" max="10238" width="9.140625" style="267"/>
    <col min="10239" max="10239" width="36" style="267" customWidth="1"/>
    <col min="10240" max="10240" width="38.7109375" style="267" customWidth="1"/>
    <col min="10241" max="10241" width="29.5703125" style="267" customWidth="1"/>
    <col min="10242" max="10242" width="24" style="267" customWidth="1"/>
    <col min="10243" max="10243" width="36.7109375" style="267" customWidth="1"/>
    <col min="10244" max="10244" width="24.5703125" style="267" customWidth="1"/>
    <col min="10245" max="10245" width="30.85546875" style="267" customWidth="1"/>
    <col min="10246" max="10494" width="9.140625" style="267"/>
    <col min="10495" max="10495" width="36" style="267" customWidth="1"/>
    <col min="10496" max="10496" width="38.7109375" style="267" customWidth="1"/>
    <col min="10497" max="10497" width="29.5703125" style="267" customWidth="1"/>
    <col min="10498" max="10498" width="24" style="267" customWidth="1"/>
    <col min="10499" max="10499" width="36.7109375" style="267" customWidth="1"/>
    <col min="10500" max="10500" width="24.5703125" style="267" customWidth="1"/>
    <col min="10501" max="10501" width="30.85546875" style="267" customWidth="1"/>
    <col min="10502" max="10750" width="9.140625" style="267"/>
    <col min="10751" max="10751" width="36" style="267" customWidth="1"/>
    <col min="10752" max="10752" width="38.7109375" style="267" customWidth="1"/>
    <col min="10753" max="10753" width="29.5703125" style="267" customWidth="1"/>
    <col min="10754" max="10754" width="24" style="267" customWidth="1"/>
    <col min="10755" max="10755" width="36.7109375" style="267" customWidth="1"/>
    <col min="10756" max="10756" width="24.5703125" style="267" customWidth="1"/>
    <col min="10757" max="10757" width="30.85546875" style="267" customWidth="1"/>
    <col min="10758" max="11006" width="9.140625" style="267"/>
    <col min="11007" max="11007" width="36" style="267" customWidth="1"/>
    <col min="11008" max="11008" width="38.7109375" style="267" customWidth="1"/>
    <col min="11009" max="11009" width="29.5703125" style="267" customWidth="1"/>
    <col min="11010" max="11010" width="24" style="267" customWidth="1"/>
    <col min="11011" max="11011" width="36.7109375" style="267" customWidth="1"/>
    <col min="11012" max="11012" width="24.5703125" style="267" customWidth="1"/>
    <col min="11013" max="11013" width="30.85546875" style="267" customWidth="1"/>
    <col min="11014" max="11262" width="9.140625" style="267"/>
    <col min="11263" max="11263" width="36" style="267" customWidth="1"/>
    <col min="11264" max="11264" width="38.7109375" style="267" customWidth="1"/>
    <col min="11265" max="11265" width="29.5703125" style="267" customWidth="1"/>
    <col min="11266" max="11266" width="24" style="267" customWidth="1"/>
    <col min="11267" max="11267" width="36.7109375" style="267" customWidth="1"/>
    <col min="11268" max="11268" width="24.5703125" style="267" customWidth="1"/>
    <col min="11269" max="11269" width="30.85546875" style="267" customWidth="1"/>
    <col min="11270" max="11518" width="9.140625" style="267"/>
    <col min="11519" max="11519" width="36" style="267" customWidth="1"/>
    <col min="11520" max="11520" width="38.7109375" style="267" customWidth="1"/>
    <col min="11521" max="11521" width="29.5703125" style="267" customWidth="1"/>
    <col min="11522" max="11522" width="24" style="267" customWidth="1"/>
    <col min="11523" max="11523" width="36.7109375" style="267" customWidth="1"/>
    <col min="11524" max="11524" width="24.5703125" style="267" customWidth="1"/>
    <col min="11525" max="11525" width="30.85546875" style="267" customWidth="1"/>
    <col min="11526" max="11774" width="9.140625" style="267"/>
    <col min="11775" max="11775" width="36" style="267" customWidth="1"/>
    <col min="11776" max="11776" width="38.7109375" style="267" customWidth="1"/>
    <col min="11777" max="11777" width="29.5703125" style="267" customWidth="1"/>
    <col min="11778" max="11778" width="24" style="267" customWidth="1"/>
    <col min="11779" max="11779" width="36.7109375" style="267" customWidth="1"/>
    <col min="11780" max="11780" width="24.5703125" style="267" customWidth="1"/>
    <col min="11781" max="11781" width="30.85546875" style="267" customWidth="1"/>
    <col min="11782" max="12030" width="9.140625" style="267"/>
    <col min="12031" max="12031" width="36" style="267" customWidth="1"/>
    <col min="12032" max="12032" width="38.7109375" style="267" customWidth="1"/>
    <col min="12033" max="12033" width="29.5703125" style="267" customWidth="1"/>
    <col min="12034" max="12034" width="24" style="267" customWidth="1"/>
    <col min="12035" max="12035" width="36.7109375" style="267" customWidth="1"/>
    <col min="12036" max="12036" width="24.5703125" style="267" customWidth="1"/>
    <col min="12037" max="12037" width="30.85546875" style="267" customWidth="1"/>
    <col min="12038" max="12286" width="9.140625" style="267"/>
    <col min="12287" max="12287" width="36" style="267" customWidth="1"/>
    <col min="12288" max="12288" width="38.7109375" style="267" customWidth="1"/>
    <col min="12289" max="12289" width="29.5703125" style="267" customWidth="1"/>
    <col min="12290" max="12290" width="24" style="267" customWidth="1"/>
    <col min="12291" max="12291" width="36.7109375" style="267" customWidth="1"/>
    <col min="12292" max="12292" width="24.5703125" style="267" customWidth="1"/>
    <col min="12293" max="12293" width="30.85546875" style="267" customWidth="1"/>
    <col min="12294" max="12542" width="9.140625" style="267"/>
    <col min="12543" max="12543" width="36" style="267" customWidth="1"/>
    <col min="12544" max="12544" width="38.7109375" style="267" customWidth="1"/>
    <col min="12545" max="12545" width="29.5703125" style="267" customWidth="1"/>
    <col min="12546" max="12546" width="24" style="267" customWidth="1"/>
    <col min="12547" max="12547" width="36.7109375" style="267" customWidth="1"/>
    <col min="12548" max="12548" width="24.5703125" style="267" customWidth="1"/>
    <col min="12549" max="12549" width="30.85546875" style="267" customWidth="1"/>
    <col min="12550" max="12798" width="9.140625" style="267"/>
    <col min="12799" max="12799" width="36" style="267" customWidth="1"/>
    <col min="12800" max="12800" width="38.7109375" style="267" customWidth="1"/>
    <col min="12801" max="12801" width="29.5703125" style="267" customWidth="1"/>
    <col min="12802" max="12802" width="24" style="267" customWidth="1"/>
    <col min="12803" max="12803" width="36.7109375" style="267" customWidth="1"/>
    <col min="12804" max="12804" width="24.5703125" style="267" customWidth="1"/>
    <col min="12805" max="12805" width="30.85546875" style="267" customWidth="1"/>
    <col min="12806" max="13054" width="9.140625" style="267"/>
    <col min="13055" max="13055" width="36" style="267" customWidth="1"/>
    <col min="13056" max="13056" width="38.7109375" style="267" customWidth="1"/>
    <col min="13057" max="13057" width="29.5703125" style="267" customWidth="1"/>
    <col min="13058" max="13058" width="24" style="267" customWidth="1"/>
    <col min="13059" max="13059" width="36.7109375" style="267" customWidth="1"/>
    <col min="13060" max="13060" width="24.5703125" style="267" customWidth="1"/>
    <col min="13061" max="13061" width="30.85546875" style="267" customWidth="1"/>
    <col min="13062" max="13310" width="9.140625" style="267"/>
    <col min="13311" max="13311" width="36" style="267" customWidth="1"/>
    <col min="13312" max="13312" width="38.7109375" style="267" customWidth="1"/>
    <col min="13313" max="13313" width="29.5703125" style="267" customWidth="1"/>
    <col min="13314" max="13314" width="24" style="267" customWidth="1"/>
    <col min="13315" max="13315" width="36.7109375" style="267" customWidth="1"/>
    <col min="13316" max="13316" width="24.5703125" style="267" customWidth="1"/>
    <col min="13317" max="13317" width="30.85546875" style="267" customWidth="1"/>
    <col min="13318" max="13566" width="9.140625" style="267"/>
    <col min="13567" max="13567" width="36" style="267" customWidth="1"/>
    <col min="13568" max="13568" width="38.7109375" style="267" customWidth="1"/>
    <col min="13569" max="13569" width="29.5703125" style="267" customWidth="1"/>
    <col min="13570" max="13570" width="24" style="267" customWidth="1"/>
    <col min="13571" max="13571" width="36.7109375" style="267" customWidth="1"/>
    <col min="13572" max="13572" width="24.5703125" style="267" customWidth="1"/>
    <col min="13573" max="13573" width="30.85546875" style="267" customWidth="1"/>
    <col min="13574" max="13822" width="9.140625" style="267"/>
    <col min="13823" max="13823" width="36" style="267" customWidth="1"/>
    <col min="13824" max="13824" width="38.7109375" style="267" customWidth="1"/>
    <col min="13825" max="13825" width="29.5703125" style="267" customWidth="1"/>
    <col min="13826" max="13826" width="24" style="267" customWidth="1"/>
    <col min="13827" max="13827" width="36.7109375" style="267" customWidth="1"/>
    <col min="13828" max="13828" width="24.5703125" style="267" customWidth="1"/>
    <col min="13829" max="13829" width="30.85546875" style="267" customWidth="1"/>
    <col min="13830" max="14078" width="9.140625" style="267"/>
    <col min="14079" max="14079" width="36" style="267" customWidth="1"/>
    <col min="14080" max="14080" width="38.7109375" style="267" customWidth="1"/>
    <col min="14081" max="14081" width="29.5703125" style="267" customWidth="1"/>
    <col min="14082" max="14082" width="24" style="267" customWidth="1"/>
    <col min="14083" max="14083" width="36.7109375" style="267" customWidth="1"/>
    <col min="14084" max="14084" width="24.5703125" style="267" customWidth="1"/>
    <col min="14085" max="14085" width="30.85546875" style="267" customWidth="1"/>
    <col min="14086" max="14334" width="9.140625" style="267"/>
    <col min="14335" max="14335" width="36" style="267" customWidth="1"/>
    <col min="14336" max="14336" width="38.7109375" style="267" customWidth="1"/>
    <col min="14337" max="14337" width="29.5703125" style="267" customWidth="1"/>
    <col min="14338" max="14338" width="24" style="267" customWidth="1"/>
    <col min="14339" max="14339" width="36.7109375" style="267" customWidth="1"/>
    <col min="14340" max="14340" width="24.5703125" style="267" customWidth="1"/>
    <col min="14341" max="14341" width="30.85546875" style="267" customWidth="1"/>
    <col min="14342" max="14590" width="9.140625" style="267"/>
    <col min="14591" max="14591" width="36" style="267" customWidth="1"/>
    <col min="14592" max="14592" width="38.7109375" style="267" customWidth="1"/>
    <col min="14593" max="14593" width="29.5703125" style="267" customWidth="1"/>
    <col min="14594" max="14594" width="24" style="267" customWidth="1"/>
    <col min="14595" max="14595" width="36.7109375" style="267" customWidth="1"/>
    <col min="14596" max="14596" width="24.5703125" style="267" customWidth="1"/>
    <col min="14597" max="14597" width="30.85546875" style="267" customWidth="1"/>
    <col min="14598" max="14846" width="9.140625" style="267"/>
    <col min="14847" max="14847" width="36" style="267" customWidth="1"/>
    <col min="14848" max="14848" width="38.7109375" style="267" customWidth="1"/>
    <col min="14849" max="14849" width="29.5703125" style="267" customWidth="1"/>
    <col min="14850" max="14850" width="24" style="267" customWidth="1"/>
    <col min="14851" max="14851" width="36.7109375" style="267" customWidth="1"/>
    <col min="14852" max="14852" width="24.5703125" style="267" customWidth="1"/>
    <col min="14853" max="14853" width="30.85546875" style="267" customWidth="1"/>
    <col min="14854" max="15102" width="9.140625" style="267"/>
    <col min="15103" max="15103" width="36" style="267" customWidth="1"/>
    <col min="15104" max="15104" width="38.7109375" style="267" customWidth="1"/>
    <col min="15105" max="15105" width="29.5703125" style="267" customWidth="1"/>
    <col min="15106" max="15106" width="24" style="267" customWidth="1"/>
    <col min="15107" max="15107" width="36.7109375" style="267" customWidth="1"/>
    <col min="15108" max="15108" width="24.5703125" style="267" customWidth="1"/>
    <col min="15109" max="15109" width="30.85546875" style="267" customWidth="1"/>
    <col min="15110" max="15358" width="9.140625" style="267"/>
    <col min="15359" max="15359" width="36" style="267" customWidth="1"/>
    <col min="15360" max="15360" width="38.7109375" style="267" customWidth="1"/>
    <col min="15361" max="15361" width="29.5703125" style="267" customWidth="1"/>
    <col min="15362" max="15362" width="24" style="267" customWidth="1"/>
    <col min="15363" max="15363" width="36.7109375" style="267" customWidth="1"/>
    <col min="15364" max="15364" width="24.5703125" style="267" customWidth="1"/>
    <col min="15365" max="15365" width="30.85546875" style="267" customWidth="1"/>
    <col min="15366" max="15614" width="9.140625" style="267"/>
    <col min="15615" max="15615" width="36" style="267" customWidth="1"/>
    <col min="15616" max="15616" width="38.7109375" style="267" customWidth="1"/>
    <col min="15617" max="15617" width="29.5703125" style="267" customWidth="1"/>
    <col min="15618" max="15618" width="24" style="267" customWidth="1"/>
    <col min="15619" max="15619" width="36.7109375" style="267" customWidth="1"/>
    <col min="15620" max="15620" width="24.5703125" style="267" customWidth="1"/>
    <col min="15621" max="15621" width="30.85546875" style="267" customWidth="1"/>
    <col min="15622" max="15870" width="9.140625" style="267"/>
    <col min="15871" max="15871" width="36" style="267" customWidth="1"/>
    <col min="15872" max="15872" width="38.7109375" style="267" customWidth="1"/>
    <col min="15873" max="15873" width="29.5703125" style="267" customWidth="1"/>
    <col min="15874" max="15874" width="24" style="267" customWidth="1"/>
    <col min="15875" max="15875" width="36.7109375" style="267" customWidth="1"/>
    <col min="15876" max="15876" width="24.5703125" style="267" customWidth="1"/>
    <col min="15877" max="15877" width="30.85546875" style="267" customWidth="1"/>
    <col min="15878" max="16126" width="9.140625" style="267"/>
    <col min="16127" max="16127" width="36" style="267" customWidth="1"/>
    <col min="16128" max="16128" width="38.7109375" style="267" customWidth="1"/>
    <col min="16129" max="16129" width="29.5703125" style="267" customWidth="1"/>
    <col min="16130" max="16130" width="24" style="267" customWidth="1"/>
    <col min="16131" max="16131" width="36.7109375" style="267" customWidth="1"/>
    <col min="16132" max="16132" width="24.5703125" style="267" customWidth="1"/>
    <col min="16133" max="16133" width="30.85546875" style="267" customWidth="1"/>
    <col min="16134" max="16384" width="9.140625" style="267"/>
  </cols>
  <sheetData>
    <row r="1" spans="1:9" x14ac:dyDescent="0.25">
      <c r="A1" s="1439" t="s">
        <v>949</v>
      </c>
      <c r="B1" s="1439"/>
      <c r="C1" s="1439"/>
      <c r="D1" s="1439"/>
      <c r="E1" s="1439"/>
    </row>
    <row r="2" spans="1:9" x14ac:dyDescent="0.25">
      <c r="A2" s="1440"/>
      <c r="B2" s="1440"/>
      <c r="C2" s="1440"/>
      <c r="D2" s="1440"/>
      <c r="E2" s="1440"/>
    </row>
    <row r="3" spans="1:9" x14ac:dyDescent="0.25">
      <c r="A3" s="339"/>
      <c r="B3" s="339"/>
      <c r="C3" s="339"/>
      <c r="D3" s="339"/>
      <c r="E3" s="339"/>
    </row>
    <row r="4" spans="1:9" x14ac:dyDescent="0.25">
      <c r="A4" s="339"/>
      <c r="B4" s="339"/>
      <c r="C4" s="339"/>
      <c r="D4" s="339"/>
      <c r="E4" s="339"/>
    </row>
    <row r="5" spans="1:9" x14ac:dyDescent="0.25">
      <c r="A5" s="592"/>
      <c r="C5" s="291"/>
      <c r="D5" s="345"/>
      <c r="E5" s="291" t="s">
        <v>297</v>
      </c>
      <c r="F5" s="345" t="str">
        <f>'1 címrend'!C3</f>
        <v xml:space="preserve"> melléklet a  .../2023. ( IX....) rendelethez</v>
      </c>
      <c r="H5" s="345"/>
    </row>
    <row r="7" spans="1:9" x14ac:dyDescent="0.25">
      <c r="A7" s="408"/>
      <c r="B7" s="1441">
        <v>2019</v>
      </c>
      <c r="C7" s="1442"/>
      <c r="D7" s="589">
        <v>2019</v>
      </c>
      <c r="E7" s="593"/>
      <c r="F7" s="792">
        <v>2022</v>
      </c>
      <c r="G7" s="410"/>
      <c r="H7" s="792">
        <v>2023</v>
      </c>
      <c r="I7" s="410"/>
    </row>
    <row r="8" spans="1:9" ht="28.5" customHeight="1" x14ac:dyDescent="0.25">
      <c r="A8" s="409" t="s">
        <v>988</v>
      </c>
      <c r="B8" s="1443" t="s">
        <v>989</v>
      </c>
      <c r="C8" s="1444"/>
      <c r="D8" s="575" t="s">
        <v>989</v>
      </c>
      <c r="E8" s="588"/>
      <c r="F8" s="575" t="s">
        <v>1294</v>
      </c>
      <c r="G8" s="410"/>
      <c r="H8" s="575" t="s">
        <v>1465</v>
      </c>
      <c r="I8" s="410"/>
    </row>
    <row r="9" spans="1:9" x14ac:dyDescent="0.25">
      <c r="A9" s="410" t="s">
        <v>1466</v>
      </c>
      <c r="B9" s="1445" t="s">
        <v>1302</v>
      </c>
      <c r="C9" s="1444"/>
      <c r="D9" s="587" t="s">
        <v>1302</v>
      </c>
      <c r="E9" s="588"/>
      <c r="F9" s="575" t="s">
        <v>1295</v>
      </c>
      <c r="G9" s="410"/>
      <c r="H9" s="575" t="s">
        <v>1467</v>
      </c>
      <c r="I9" s="410"/>
    </row>
    <row r="10" spans="1:9" x14ac:dyDescent="0.25">
      <c r="A10" s="410"/>
      <c r="B10" s="575" t="s">
        <v>991</v>
      </c>
      <c r="C10" s="575" t="s">
        <v>992</v>
      </c>
      <c r="D10" s="575" t="s">
        <v>991</v>
      </c>
      <c r="E10" s="575" t="s">
        <v>992</v>
      </c>
      <c r="F10" s="575" t="s">
        <v>991</v>
      </c>
      <c r="G10" s="575" t="s">
        <v>992</v>
      </c>
      <c r="H10" s="575" t="s">
        <v>991</v>
      </c>
      <c r="I10" s="575" t="s">
        <v>992</v>
      </c>
    </row>
    <row r="11" spans="1:9" x14ac:dyDescent="0.25">
      <c r="A11" s="410" t="s">
        <v>993</v>
      </c>
      <c r="B11" s="411">
        <v>75000</v>
      </c>
      <c r="C11" s="411">
        <v>110000</v>
      </c>
      <c r="D11" s="411">
        <v>75000</v>
      </c>
      <c r="E11" s="411">
        <v>110000</v>
      </c>
      <c r="F11" s="411">
        <v>100000</v>
      </c>
      <c r="G11" s="411">
        <v>150000</v>
      </c>
      <c r="H11" s="411">
        <v>125000</v>
      </c>
      <c r="I11" s="411">
        <v>175000</v>
      </c>
    </row>
    <row r="12" spans="1:9" x14ac:dyDescent="0.25">
      <c r="A12" s="410" t="s">
        <v>1468</v>
      </c>
      <c r="B12" s="793"/>
      <c r="C12" s="794"/>
      <c r="D12" s="793"/>
      <c r="E12" s="794"/>
      <c r="F12" s="793"/>
      <c r="G12" s="794"/>
      <c r="H12" s="1437" t="s">
        <v>1308</v>
      </c>
      <c r="I12" s="1438"/>
    </row>
    <row r="13" spans="1:9" x14ac:dyDescent="0.25">
      <c r="A13" s="410" t="s">
        <v>994</v>
      </c>
      <c r="B13" s="1446"/>
      <c r="C13" s="1447"/>
      <c r="D13" s="590"/>
      <c r="E13" s="591"/>
      <c r="F13" s="1446"/>
      <c r="G13" s="1447"/>
      <c r="H13" s="1446"/>
      <c r="I13" s="1447"/>
    </row>
    <row r="14" spans="1:9" ht="30" x14ac:dyDescent="0.25">
      <c r="A14" s="409" t="s">
        <v>1469</v>
      </c>
      <c r="B14" s="590"/>
      <c r="C14" s="591"/>
      <c r="D14" s="590"/>
      <c r="E14" s="591"/>
      <c r="F14" s="590"/>
      <c r="G14" s="591"/>
      <c r="H14" s="1437" t="s">
        <v>1470</v>
      </c>
      <c r="I14" s="1438"/>
    </row>
    <row r="15" spans="1:9" ht="30" x14ac:dyDescent="0.25">
      <c r="A15" s="409" t="s">
        <v>1471</v>
      </c>
      <c r="B15" s="590"/>
      <c r="C15" s="591"/>
      <c r="D15" s="590"/>
      <c r="E15" s="591"/>
      <c r="F15" s="590"/>
      <c r="G15" s="591"/>
      <c r="H15" s="1437" t="s">
        <v>1472</v>
      </c>
      <c r="I15" s="1438"/>
    </row>
    <row r="16" spans="1:9" x14ac:dyDescent="0.25">
      <c r="A16" s="410" t="s">
        <v>995</v>
      </c>
      <c r="B16" s="1443" t="s">
        <v>1473</v>
      </c>
      <c r="C16" s="1444"/>
      <c r="D16" s="575" t="s">
        <v>1473</v>
      </c>
      <c r="E16" s="588"/>
      <c r="F16" s="1443" t="s">
        <v>1296</v>
      </c>
      <c r="G16" s="1444"/>
      <c r="H16" s="1443" t="s">
        <v>1474</v>
      </c>
      <c r="I16" s="1444"/>
    </row>
    <row r="17" spans="1:9" ht="45" x14ac:dyDescent="0.25">
      <c r="A17" s="409" t="s">
        <v>996</v>
      </c>
      <c r="B17" s="1443" t="s">
        <v>1475</v>
      </c>
      <c r="C17" s="1443"/>
      <c r="D17" s="575" t="s">
        <v>1475</v>
      </c>
      <c r="E17" s="575"/>
      <c r="F17" s="1443" t="s">
        <v>1297</v>
      </c>
      <c r="G17" s="1443"/>
      <c r="H17" s="1443" t="s">
        <v>1476</v>
      </c>
      <c r="I17" s="1443"/>
    </row>
    <row r="18" spans="1:9" x14ac:dyDescent="0.25">
      <c r="A18" s="418" t="s">
        <v>1021</v>
      </c>
      <c r="B18" s="795"/>
      <c r="C18" s="795"/>
      <c r="D18" s="795"/>
      <c r="E18" s="795"/>
      <c r="F18" s="1443" t="s">
        <v>1298</v>
      </c>
      <c r="G18" s="1443"/>
      <c r="H18" s="1443" t="s">
        <v>1477</v>
      </c>
      <c r="I18" s="1443"/>
    </row>
    <row r="19" spans="1:9" x14ac:dyDescent="0.25">
      <c r="A19" s="409" t="s">
        <v>741</v>
      </c>
      <c r="B19" s="590"/>
      <c r="C19" s="590"/>
      <c r="D19" s="590"/>
      <c r="E19" s="590"/>
      <c r="F19" s="1443" t="s">
        <v>1299</v>
      </c>
      <c r="G19" s="1443"/>
      <c r="H19" s="1443" t="s">
        <v>1478</v>
      </c>
      <c r="I19" s="1443"/>
    </row>
    <row r="20" spans="1:9" x14ac:dyDescent="0.25">
      <c r="A20" s="425"/>
      <c r="B20" s="424"/>
      <c r="C20" s="424"/>
      <c r="D20" s="796"/>
      <c r="E20" s="796"/>
      <c r="F20" s="796"/>
      <c r="G20" s="796"/>
      <c r="H20" s="290"/>
      <c r="I20" s="290"/>
    </row>
    <row r="21" spans="1:9" x14ac:dyDescent="0.25">
      <c r="A21" s="407" t="s">
        <v>997</v>
      </c>
    </row>
    <row r="22" spans="1:9" x14ac:dyDescent="0.25">
      <c r="A22" s="407"/>
    </row>
    <row r="23" spans="1:9" x14ac:dyDescent="0.25">
      <c r="A23" s="408"/>
      <c r="B23" s="1441">
        <v>2019</v>
      </c>
      <c r="C23" s="1442"/>
      <c r="D23" s="1441">
        <v>2020</v>
      </c>
      <c r="E23" s="1442"/>
      <c r="F23" s="1441">
        <v>2022</v>
      </c>
      <c r="G23" s="1442"/>
      <c r="H23" s="1441">
        <v>2023</v>
      </c>
      <c r="I23" s="1442"/>
    </row>
    <row r="24" spans="1:9" ht="30" x14ac:dyDescent="0.25">
      <c r="A24" s="409" t="s">
        <v>988</v>
      </c>
      <c r="B24" s="1443" t="s">
        <v>1479</v>
      </c>
      <c r="C24" s="1444"/>
      <c r="D24" s="1443" t="s">
        <v>998</v>
      </c>
      <c r="E24" s="1444"/>
      <c r="F24" s="1443" t="s">
        <v>989</v>
      </c>
      <c r="G24" s="1444"/>
      <c r="H24" s="1443" t="s">
        <v>1480</v>
      </c>
      <c r="I24" s="1444"/>
    </row>
    <row r="25" spans="1:9" ht="25.5" x14ac:dyDescent="0.25">
      <c r="A25" s="412"/>
      <c r="B25" s="413" t="s">
        <v>999</v>
      </c>
      <c r="C25" s="414" t="s">
        <v>1000</v>
      </c>
      <c r="D25" s="413" t="s">
        <v>999</v>
      </c>
      <c r="E25" s="414" t="s">
        <v>1000</v>
      </c>
      <c r="F25" s="413" t="s">
        <v>999</v>
      </c>
      <c r="G25" s="414" t="s">
        <v>1000</v>
      </c>
      <c r="H25" s="797" t="s">
        <v>999</v>
      </c>
      <c r="I25" s="414" t="s">
        <v>1481</v>
      </c>
    </row>
    <row r="26" spans="1:9" ht="135" x14ac:dyDescent="0.25">
      <c r="A26" s="409" t="s">
        <v>1001</v>
      </c>
      <c r="B26" s="268" t="s">
        <v>1482</v>
      </c>
      <c r="C26" s="268" t="s">
        <v>1483</v>
      </c>
      <c r="D26" s="268" t="s">
        <v>1002</v>
      </c>
      <c r="E26" s="268" t="s">
        <v>1003</v>
      </c>
      <c r="F26" s="268" t="s">
        <v>1300</v>
      </c>
      <c r="G26" s="268" t="s">
        <v>1301</v>
      </c>
      <c r="H26" s="798" t="s">
        <v>1484</v>
      </c>
      <c r="I26" s="268" t="s">
        <v>1485</v>
      </c>
    </row>
    <row r="27" spans="1:9" x14ac:dyDescent="0.25">
      <c r="A27" s="410" t="s">
        <v>1004</v>
      </c>
      <c r="B27" s="575" t="s">
        <v>1486</v>
      </c>
      <c r="C27" s="575" t="s">
        <v>1487</v>
      </c>
      <c r="D27" s="575" t="s">
        <v>1005</v>
      </c>
      <c r="E27" s="575" t="s">
        <v>1006</v>
      </c>
      <c r="F27" s="575" t="s">
        <v>1302</v>
      </c>
      <c r="G27" s="575" t="s">
        <v>1303</v>
      </c>
      <c r="H27" s="575" t="s">
        <v>1488</v>
      </c>
      <c r="I27" s="575" t="s">
        <v>1489</v>
      </c>
    </row>
    <row r="28" spans="1:9" x14ac:dyDescent="0.25">
      <c r="A28" s="410"/>
      <c r="B28" s="414" t="s">
        <v>991</v>
      </c>
      <c r="C28" s="414" t="s">
        <v>992</v>
      </c>
      <c r="D28" s="414" t="s">
        <v>991</v>
      </c>
      <c r="E28" s="414" t="s">
        <v>992</v>
      </c>
      <c r="F28" s="414" t="s">
        <v>991</v>
      </c>
      <c r="G28" s="414" t="s">
        <v>992</v>
      </c>
      <c r="H28" s="414" t="s">
        <v>991</v>
      </c>
      <c r="I28" s="414" t="s">
        <v>992</v>
      </c>
    </row>
    <row r="29" spans="1:9" x14ac:dyDescent="0.25">
      <c r="A29" s="410" t="s">
        <v>993</v>
      </c>
      <c r="B29" s="575" t="s">
        <v>1486</v>
      </c>
      <c r="C29" s="575" t="s">
        <v>1490</v>
      </c>
      <c r="D29" s="575" t="s">
        <v>1007</v>
      </c>
      <c r="E29" s="575" t="s">
        <v>1008</v>
      </c>
      <c r="F29" s="575" t="s">
        <v>1008</v>
      </c>
      <c r="G29" s="575" t="s">
        <v>1304</v>
      </c>
      <c r="H29" s="575" t="s">
        <v>1488</v>
      </c>
      <c r="I29" s="575" t="s">
        <v>1489</v>
      </c>
    </row>
    <row r="30" spans="1:9" x14ac:dyDescent="0.25">
      <c r="A30" s="410" t="s">
        <v>994</v>
      </c>
      <c r="B30" s="1445" t="s">
        <v>1009</v>
      </c>
      <c r="C30" s="1444"/>
      <c r="D30" s="1445" t="s">
        <v>1009</v>
      </c>
      <c r="E30" s="1444"/>
      <c r="F30" s="1445" t="s">
        <v>1009</v>
      </c>
      <c r="G30" s="1444"/>
      <c r="H30" s="1445" t="s">
        <v>1009</v>
      </c>
      <c r="I30" s="1444"/>
    </row>
    <row r="31" spans="1:9" ht="31.5" customHeight="1" x14ac:dyDescent="0.25">
      <c r="A31" s="410" t="s">
        <v>1491</v>
      </c>
      <c r="B31" s="799"/>
      <c r="C31" s="591"/>
      <c r="D31" s="799"/>
      <c r="E31" s="591"/>
      <c r="F31" s="799"/>
      <c r="G31" s="591"/>
      <c r="H31" s="1448" t="s">
        <v>1492</v>
      </c>
      <c r="I31" s="1449"/>
    </row>
    <row r="32" spans="1:9" x14ac:dyDescent="0.25">
      <c r="A32" s="415" t="s">
        <v>1010</v>
      </c>
      <c r="B32" s="1445" t="s">
        <v>1009</v>
      </c>
      <c r="C32" s="1444"/>
      <c r="D32" s="1445" t="s">
        <v>1009</v>
      </c>
      <c r="E32" s="1444"/>
      <c r="F32" s="1445" t="s">
        <v>1009</v>
      </c>
      <c r="G32" s="1444"/>
      <c r="H32" s="1445" t="s">
        <v>1009</v>
      </c>
      <c r="I32" s="1444"/>
    </row>
    <row r="33" spans="1:9" x14ac:dyDescent="0.25">
      <c r="A33" s="410" t="s">
        <v>1011</v>
      </c>
      <c r="B33" s="1445" t="s">
        <v>700</v>
      </c>
      <c r="C33" s="1444"/>
      <c r="D33" s="1445" t="s">
        <v>700</v>
      </c>
      <c r="E33" s="1444"/>
      <c r="F33" s="1445" t="s">
        <v>1305</v>
      </c>
      <c r="G33" s="1444"/>
      <c r="H33" s="1445" t="s">
        <v>1493</v>
      </c>
      <c r="I33" s="1444"/>
    </row>
    <row r="36" spans="1:9" x14ac:dyDescent="0.25">
      <c r="A36" s="407" t="s">
        <v>1012</v>
      </c>
    </row>
    <row r="37" spans="1:9" x14ac:dyDescent="0.25">
      <c r="A37" s="407"/>
    </row>
    <row r="38" spans="1:9" x14ac:dyDescent="0.25">
      <c r="B38" s="575">
        <v>2019</v>
      </c>
      <c r="C38" s="575">
        <v>2020</v>
      </c>
      <c r="D38" s="575">
        <v>2022</v>
      </c>
      <c r="E38" s="575">
        <v>2023</v>
      </c>
    </row>
    <row r="39" spans="1:9" ht="30" x14ac:dyDescent="0.25">
      <c r="A39" s="416" t="s">
        <v>1494</v>
      </c>
      <c r="B39" s="410" t="s">
        <v>1013</v>
      </c>
      <c r="C39" s="410" t="s">
        <v>989</v>
      </c>
      <c r="D39" s="410" t="s">
        <v>1306</v>
      </c>
      <c r="E39" s="410" t="s">
        <v>1495</v>
      </c>
    </row>
    <row r="40" spans="1:9" ht="30" x14ac:dyDescent="0.25">
      <c r="A40" s="416" t="s">
        <v>1014</v>
      </c>
      <c r="B40" s="410" t="s">
        <v>1015</v>
      </c>
      <c r="C40" s="410" t="s">
        <v>1016</v>
      </c>
      <c r="D40" s="410" t="s">
        <v>1307</v>
      </c>
      <c r="E40" s="410" t="s">
        <v>1496</v>
      </c>
    </row>
    <row r="41" spans="1:9" x14ac:dyDescent="0.25">
      <c r="A41" s="417" t="s">
        <v>1004</v>
      </c>
      <c r="B41" s="410" t="s">
        <v>1017</v>
      </c>
      <c r="C41" s="410" t="s">
        <v>1018</v>
      </c>
      <c r="D41" s="410" t="s">
        <v>990</v>
      </c>
      <c r="E41" s="410" t="s">
        <v>1497</v>
      </c>
    </row>
    <row r="42" spans="1:9" x14ac:dyDescent="0.25">
      <c r="A42" s="417" t="s">
        <v>993</v>
      </c>
      <c r="B42" s="410" t="s">
        <v>1019</v>
      </c>
      <c r="C42" s="410" t="s">
        <v>1020</v>
      </c>
      <c r="D42" s="410" t="s">
        <v>1308</v>
      </c>
      <c r="E42" s="410" t="s">
        <v>1497</v>
      </c>
    </row>
    <row r="43" spans="1:9" x14ac:dyDescent="0.25">
      <c r="A43" s="267" t="s">
        <v>1498</v>
      </c>
      <c r="B43" s="577"/>
      <c r="C43" s="577"/>
      <c r="D43" s="577"/>
      <c r="E43" s="410" t="s">
        <v>1499</v>
      </c>
    </row>
    <row r="44" spans="1:9" x14ac:dyDescent="0.25">
      <c r="A44" s="418" t="s">
        <v>1010</v>
      </c>
      <c r="B44" s="410" t="s">
        <v>1009</v>
      </c>
      <c r="C44" s="410" t="s">
        <v>1009</v>
      </c>
      <c r="D44" s="410" t="s">
        <v>1009</v>
      </c>
      <c r="E44" s="410" t="s">
        <v>1009</v>
      </c>
    </row>
    <row r="45" spans="1:9" x14ac:dyDescent="0.25">
      <c r="A45" s="418" t="s">
        <v>1021</v>
      </c>
      <c r="B45" s="410" t="s">
        <v>700</v>
      </c>
      <c r="C45" s="410" t="s">
        <v>700</v>
      </c>
      <c r="D45" s="410" t="s">
        <v>733</v>
      </c>
      <c r="E45" s="410" t="s">
        <v>1500</v>
      </c>
    </row>
    <row r="48" spans="1:9" x14ac:dyDescent="0.25">
      <c r="A48" s="419" t="s">
        <v>1022</v>
      </c>
      <c r="B48" s="575">
        <v>2019</v>
      </c>
      <c r="C48" s="575">
        <v>2020</v>
      </c>
      <c r="D48" s="575">
        <v>2022</v>
      </c>
      <c r="E48" s="575">
        <v>2022</v>
      </c>
    </row>
    <row r="49" spans="1:78" x14ac:dyDescent="0.25">
      <c r="A49" s="420"/>
      <c r="B49" s="410"/>
      <c r="C49" s="410"/>
      <c r="D49" s="410"/>
      <c r="E49" s="410"/>
    </row>
    <row r="50" spans="1:78" x14ac:dyDescent="0.25">
      <c r="A50" s="418" t="s">
        <v>1023</v>
      </c>
      <c r="B50" s="410" t="s">
        <v>998</v>
      </c>
      <c r="C50" s="410" t="s">
        <v>1024</v>
      </c>
      <c r="D50" s="410" t="s">
        <v>1024</v>
      </c>
      <c r="E50" s="410" t="s">
        <v>1024</v>
      </c>
    </row>
    <row r="51" spans="1:78" x14ac:dyDescent="0.25">
      <c r="A51" s="418" t="s">
        <v>1025</v>
      </c>
      <c r="B51" s="410" t="s">
        <v>998</v>
      </c>
      <c r="C51" s="410" t="s">
        <v>1024</v>
      </c>
      <c r="D51" s="410" t="s">
        <v>1024</v>
      </c>
      <c r="E51" s="410" t="s">
        <v>1024</v>
      </c>
    </row>
    <row r="52" spans="1:78" x14ac:dyDescent="0.25">
      <c r="A52" s="418" t="s">
        <v>1026</v>
      </c>
      <c r="B52" s="410" t="s">
        <v>1027</v>
      </c>
      <c r="C52" s="421" t="s">
        <v>1028</v>
      </c>
      <c r="D52" s="421" t="s">
        <v>1028</v>
      </c>
      <c r="E52" s="421" t="s">
        <v>1501</v>
      </c>
    </row>
    <row r="53" spans="1:78" x14ac:dyDescent="0.25">
      <c r="A53" s="267" t="s">
        <v>1498</v>
      </c>
      <c r="B53" s="423"/>
      <c r="C53" s="800"/>
      <c r="D53" s="800"/>
      <c r="E53" s="421" t="s">
        <v>1502</v>
      </c>
    </row>
    <row r="54" spans="1:78" s="423" customFormat="1" x14ac:dyDescent="0.25">
      <c r="A54" s="422"/>
      <c r="F54" s="424"/>
      <c r="G54" s="424"/>
      <c r="H54" s="424"/>
      <c r="I54" s="424"/>
      <c r="J54" s="424"/>
      <c r="K54" s="424"/>
      <c r="L54" s="424"/>
      <c r="M54" s="424"/>
      <c r="N54" s="424"/>
      <c r="O54" s="424"/>
      <c r="P54" s="424"/>
      <c r="Q54" s="424"/>
      <c r="R54" s="424"/>
      <c r="S54" s="424"/>
      <c r="T54" s="424"/>
      <c r="U54" s="424"/>
      <c r="V54" s="424"/>
      <c r="W54" s="424"/>
      <c r="X54" s="424"/>
      <c r="Y54" s="424"/>
      <c r="Z54" s="424"/>
      <c r="AA54" s="424"/>
      <c r="AB54" s="424"/>
      <c r="AC54" s="424"/>
      <c r="AD54" s="424"/>
      <c r="AE54" s="424"/>
      <c r="AF54" s="424"/>
      <c r="AG54" s="424"/>
      <c r="AH54" s="424"/>
      <c r="AI54" s="424"/>
      <c r="AJ54" s="424"/>
      <c r="AK54" s="424"/>
      <c r="AL54" s="424"/>
      <c r="AM54" s="424"/>
      <c r="AN54" s="424"/>
      <c r="AO54" s="424"/>
      <c r="AP54" s="424"/>
      <c r="AQ54" s="424"/>
      <c r="AR54" s="424"/>
      <c r="AS54" s="424"/>
      <c r="AT54" s="424"/>
      <c r="AU54" s="424"/>
      <c r="AV54" s="424"/>
      <c r="AW54" s="424"/>
      <c r="AX54" s="424"/>
      <c r="AY54" s="424"/>
      <c r="AZ54" s="424"/>
      <c r="BA54" s="424"/>
      <c r="BB54" s="424"/>
      <c r="BC54" s="424"/>
      <c r="BD54" s="424"/>
      <c r="BE54" s="424"/>
      <c r="BF54" s="424"/>
      <c r="BG54" s="424"/>
      <c r="BH54" s="424"/>
      <c r="BI54" s="424"/>
      <c r="BJ54" s="424"/>
      <c r="BK54" s="424"/>
      <c r="BL54" s="424"/>
      <c r="BM54" s="424"/>
      <c r="BN54" s="424"/>
      <c r="BO54" s="424"/>
      <c r="BP54" s="424"/>
      <c r="BQ54" s="424"/>
      <c r="BR54" s="424"/>
      <c r="BS54" s="424"/>
      <c r="BT54" s="424"/>
      <c r="BU54" s="424"/>
      <c r="BV54" s="424"/>
      <c r="BW54" s="424"/>
      <c r="BX54" s="424"/>
      <c r="BY54" s="424"/>
      <c r="BZ54" s="424"/>
    </row>
    <row r="55" spans="1:78" x14ac:dyDescent="0.25">
      <c r="A55" s="410" t="s">
        <v>1029</v>
      </c>
      <c r="B55" s="410" t="s">
        <v>998</v>
      </c>
      <c r="C55" s="410" t="s">
        <v>1030</v>
      </c>
      <c r="D55" s="410" t="s">
        <v>1309</v>
      </c>
      <c r="E55" s="421" t="s">
        <v>1309</v>
      </c>
    </row>
    <row r="56" spans="1:78" x14ac:dyDescent="0.25">
      <c r="A56" s="410" t="s">
        <v>1031</v>
      </c>
      <c r="B56" s="410" t="s">
        <v>998</v>
      </c>
      <c r="C56" s="410" t="s">
        <v>1013</v>
      </c>
      <c r="D56" s="410" t="s">
        <v>1310</v>
      </c>
      <c r="E56" s="421" t="s">
        <v>1310</v>
      </c>
    </row>
    <row r="57" spans="1:78" x14ac:dyDescent="0.25">
      <c r="A57" s="410" t="s">
        <v>1032</v>
      </c>
      <c r="B57" s="410"/>
      <c r="C57" s="410" t="s">
        <v>1013</v>
      </c>
      <c r="D57" s="410" t="s">
        <v>1310</v>
      </c>
      <c r="E57" s="421" t="s">
        <v>1310</v>
      </c>
    </row>
    <row r="58" spans="1:78" x14ac:dyDescent="0.25">
      <c r="A58" s="410" t="s">
        <v>1503</v>
      </c>
      <c r="B58" s="577"/>
      <c r="C58" s="577"/>
      <c r="D58" s="577"/>
      <c r="E58" s="421" t="s">
        <v>1502</v>
      </c>
    </row>
    <row r="59" spans="1:78" x14ac:dyDescent="0.25">
      <c r="A59" s="267" t="s">
        <v>1033</v>
      </c>
    </row>
    <row r="60" spans="1:78" ht="162" customHeight="1" x14ac:dyDescent="0.25">
      <c r="A60" s="425" t="s">
        <v>1504</v>
      </c>
    </row>
    <row r="61" spans="1:78" ht="28.5" customHeight="1" x14ac:dyDescent="0.25">
      <c r="A61" s="1336" t="s">
        <v>1696</v>
      </c>
    </row>
    <row r="62" spans="1:78" customFormat="1" x14ac:dyDescent="0.25">
      <c r="A62" s="426" t="s">
        <v>1034</v>
      </c>
      <c r="B62" s="596" t="s">
        <v>1328</v>
      </c>
      <c r="C62" s="426" t="s">
        <v>1035</v>
      </c>
      <c r="G62" s="267"/>
      <c r="H62" s="267"/>
    </row>
    <row r="63" spans="1:78" customFormat="1" ht="45" x14ac:dyDescent="0.25">
      <c r="A63" s="427" t="s">
        <v>1036</v>
      </c>
      <c r="B63" s="381">
        <v>20000</v>
      </c>
      <c r="C63" s="427" t="s">
        <v>1037</v>
      </c>
      <c r="G63" s="267"/>
      <c r="H63" s="267"/>
    </row>
    <row r="64" spans="1:78" customFormat="1" ht="45" x14ac:dyDescent="0.25">
      <c r="A64" s="427" t="s">
        <v>1038</v>
      </c>
      <c r="B64" s="381">
        <v>10000</v>
      </c>
      <c r="C64" s="427" t="s">
        <v>1037</v>
      </c>
      <c r="G64" s="267"/>
      <c r="H64" s="267"/>
    </row>
    <row r="65" spans="1:6" x14ac:dyDescent="0.25">
      <c r="A65" s="428" t="s">
        <v>1039</v>
      </c>
      <c r="B65" s="426"/>
      <c r="C65" s="426" t="s">
        <v>1035</v>
      </c>
      <c r="D65"/>
      <c r="E65"/>
      <c r="F65"/>
    </row>
    <row r="66" spans="1:6" ht="45" x14ac:dyDescent="0.25">
      <c r="A66" s="427" t="s">
        <v>1040</v>
      </c>
      <c r="B66" s="381">
        <v>200000</v>
      </c>
      <c r="C66" s="427" t="s">
        <v>1037</v>
      </c>
      <c r="D66"/>
      <c r="E66"/>
      <c r="F66"/>
    </row>
    <row r="67" spans="1:6" ht="45" x14ac:dyDescent="0.25">
      <c r="A67" s="427" t="s">
        <v>1041</v>
      </c>
      <c r="B67" s="381">
        <v>120000</v>
      </c>
      <c r="C67" s="427" t="s">
        <v>1037</v>
      </c>
      <c r="D67"/>
      <c r="E67"/>
      <c r="F67"/>
    </row>
    <row r="68" spans="1:6" ht="45" x14ac:dyDescent="0.25">
      <c r="A68" s="427" t="s">
        <v>1042</v>
      </c>
      <c r="B68" s="381">
        <v>80000</v>
      </c>
      <c r="C68" s="427" t="s">
        <v>1037</v>
      </c>
      <c r="D68"/>
      <c r="E68"/>
      <c r="F68"/>
    </row>
  </sheetData>
  <mergeCells count="42">
    <mergeCell ref="B33:C33"/>
    <mergeCell ref="D33:E33"/>
    <mergeCell ref="F33:G33"/>
    <mergeCell ref="H33:I33"/>
    <mergeCell ref="B30:C30"/>
    <mergeCell ref="D30:E30"/>
    <mergeCell ref="F30:G30"/>
    <mergeCell ref="H30:I30"/>
    <mergeCell ref="H31:I31"/>
    <mergeCell ref="B32:C32"/>
    <mergeCell ref="D32:E32"/>
    <mergeCell ref="F32:G32"/>
    <mergeCell ref="H32:I32"/>
    <mergeCell ref="B23:C23"/>
    <mergeCell ref="D23:E23"/>
    <mergeCell ref="F23:G23"/>
    <mergeCell ref="H23:I23"/>
    <mergeCell ref="B24:C24"/>
    <mergeCell ref="D24:E24"/>
    <mergeCell ref="F24:G24"/>
    <mergeCell ref="H24:I24"/>
    <mergeCell ref="F19:G19"/>
    <mergeCell ref="H19:I19"/>
    <mergeCell ref="B13:C13"/>
    <mergeCell ref="F13:G13"/>
    <mergeCell ref="H13:I13"/>
    <mergeCell ref="H14:I14"/>
    <mergeCell ref="H15:I15"/>
    <mergeCell ref="B16:C16"/>
    <mergeCell ref="F16:G16"/>
    <mergeCell ref="H16:I16"/>
    <mergeCell ref="B17:C17"/>
    <mergeCell ref="F17:G17"/>
    <mergeCell ref="H17:I17"/>
    <mergeCell ref="F18:G18"/>
    <mergeCell ref="H18:I18"/>
    <mergeCell ref="H12:I12"/>
    <mergeCell ref="A1:E1"/>
    <mergeCell ref="A2:E2"/>
    <mergeCell ref="B7:C7"/>
    <mergeCell ref="B8:C8"/>
    <mergeCell ref="B9:C9"/>
  </mergeCells>
  <phoneticPr fontId="62" type="noConversion"/>
  <pageMargins left="0.55118110236220474" right="0.15748031496062992" top="0.27559055118110237" bottom="0.43307086614173229" header="0.31496062992125984" footer="0.31496062992125984"/>
  <pageSetup paperSize="9" scale="50" fitToWidth="0" orientation="portrait" horizontalDpi="300" verticalDpi="300" r:id="rId1"/>
  <headerFooter>
    <oddFooter>&amp;R&amp;P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H65"/>
  <sheetViews>
    <sheetView view="pageBreakPreview" topLeftCell="A43" zoomScale="60" zoomScaleNormal="100" workbookViewId="0">
      <selection activeCell="D14" sqref="D14:E14"/>
    </sheetView>
  </sheetViews>
  <sheetFormatPr defaultRowHeight="15" x14ac:dyDescent="0.25"/>
  <cols>
    <col min="1" max="1" width="31.28515625" style="267" customWidth="1"/>
    <col min="2" max="2" width="30.85546875" style="267" customWidth="1"/>
    <col min="3" max="3" width="26.7109375" style="291" customWidth="1"/>
    <col min="4" max="4" width="23.28515625" style="290" customWidth="1"/>
    <col min="5" max="5" width="38.42578125" style="267" customWidth="1"/>
    <col min="6" max="6" width="25.140625" style="267" customWidth="1"/>
    <col min="7" max="7" width="23.85546875" style="267" customWidth="1"/>
    <col min="8" max="8" width="28.85546875" style="267" customWidth="1"/>
    <col min="9" max="256" width="9.140625" style="267"/>
    <col min="257" max="257" width="2.140625" style="267" customWidth="1"/>
    <col min="258" max="258" width="30.85546875" style="267" customWidth="1"/>
    <col min="259" max="259" width="31.5703125" style="267" customWidth="1"/>
    <col min="260" max="260" width="40.42578125" style="267" customWidth="1"/>
    <col min="261" max="261" width="41.28515625" style="267" customWidth="1"/>
    <col min="262" max="512" width="9.140625" style="267"/>
    <col min="513" max="513" width="2.140625" style="267" customWidth="1"/>
    <col min="514" max="514" width="30.85546875" style="267" customWidth="1"/>
    <col min="515" max="515" width="31.5703125" style="267" customWidth="1"/>
    <col min="516" max="516" width="40.42578125" style="267" customWidth="1"/>
    <col min="517" max="517" width="41.28515625" style="267" customWidth="1"/>
    <col min="518" max="768" width="9.140625" style="267"/>
    <col min="769" max="769" width="2.140625" style="267" customWidth="1"/>
    <col min="770" max="770" width="30.85546875" style="267" customWidth="1"/>
    <col min="771" max="771" width="31.5703125" style="267" customWidth="1"/>
    <col min="772" max="772" width="40.42578125" style="267" customWidth="1"/>
    <col min="773" max="773" width="41.28515625" style="267" customWidth="1"/>
    <col min="774" max="1024" width="9.140625" style="267"/>
    <col min="1025" max="1025" width="2.140625" style="267" customWidth="1"/>
    <col min="1026" max="1026" width="30.85546875" style="267" customWidth="1"/>
    <col min="1027" max="1027" width="31.5703125" style="267" customWidth="1"/>
    <col min="1028" max="1028" width="40.42578125" style="267" customWidth="1"/>
    <col min="1029" max="1029" width="41.28515625" style="267" customWidth="1"/>
    <col min="1030" max="1280" width="9.140625" style="267"/>
    <col min="1281" max="1281" width="2.140625" style="267" customWidth="1"/>
    <col min="1282" max="1282" width="30.85546875" style="267" customWidth="1"/>
    <col min="1283" max="1283" width="31.5703125" style="267" customWidth="1"/>
    <col min="1284" max="1284" width="40.42578125" style="267" customWidth="1"/>
    <col min="1285" max="1285" width="41.28515625" style="267" customWidth="1"/>
    <col min="1286" max="1536" width="9.140625" style="267"/>
    <col min="1537" max="1537" width="2.140625" style="267" customWidth="1"/>
    <col min="1538" max="1538" width="30.85546875" style="267" customWidth="1"/>
    <col min="1539" max="1539" width="31.5703125" style="267" customWidth="1"/>
    <col min="1540" max="1540" width="40.42578125" style="267" customWidth="1"/>
    <col min="1541" max="1541" width="41.28515625" style="267" customWidth="1"/>
    <col min="1542" max="1792" width="9.140625" style="267"/>
    <col min="1793" max="1793" width="2.140625" style="267" customWidth="1"/>
    <col min="1794" max="1794" width="30.85546875" style="267" customWidth="1"/>
    <col min="1795" max="1795" width="31.5703125" style="267" customWidth="1"/>
    <col min="1796" max="1796" width="40.42578125" style="267" customWidth="1"/>
    <col min="1797" max="1797" width="41.28515625" style="267" customWidth="1"/>
    <col min="1798" max="2048" width="9.140625" style="267"/>
    <col min="2049" max="2049" width="2.140625" style="267" customWidth="1"/>
    <col min="2050" max="2050" width="30.85546875" style="267" customWidth="1"/>
    <col min="2051" max="2051" width="31.5703125" style="267" customWidth="1"/>
    <col min="2052" max="2052" width="40.42578125" style="267" customWidth="1"/>
    <col min="2053" max="2053" width="41.28515625" style="267" customWidth="1"/>
    <col min="2054" max="2304" width="9.140625" style="267"/>
    <col min="2305" max="2305" width="2.140625" style="267" customWidth="1"/>
    <col min="2306" max="2306" width="30.85546875" style="267" customWidth="1"/>
    <col min="2307" max="2307" width="31.5703125" style="267" customWidth="1"/>
    <col min="2308" max="2308" width="40.42578125" style="267" customWidth="1"/>
    <col min="2309" max="2309" width="41.28515625" style="267" customWidth="1"/>
    <col min="2310" max="2560" width="9.140625" style="267"/>
    <col min="2561" max="2561" width="2.140625" style="267" customWidth="1"/>
    <col min="2562" max="2562" width="30.85546875" style="267" customWidth="1"/>
    <col min="2563" max="2563" width="31.5703125" style="267" customWidth="1"/>
    <col min="2564" max="2564" width="40.42578125" style="267" customWidth="1"/>
    <col min="2565" max="2565" width="41.28515625" style="267" customWidth="1"/>
    <col min="2566" max="2816" width="9.140625" style="267"/>
    <col min="2817" max="2817" width="2.140625" style="267" customWidth="1"/>
    <col min="2818" max="2818" width="30.85546875" style="267" customWidth="1"/>
    <col min="2819" max="2819" width="31.5703125" style="267" customWidth="1"/>
    <col min="2820" max="2820" width="40.42578125" style="267" customWidth="1"/>
    <col min="2821" max="2821" width="41.28515625" style="267" customWidth="1"/>
    <col min="2822" max="3072" width="9.140625" style="267"/>
    <col min="3073" max="3073" width="2.140625" style="267" customWidth="1"/>
    <col min="3074" max="3074" width="30.85546875" style="267" customWidth="1"/>
    <col min="3075" max="3075" width="31.5703125" style="267" customWidth="1"/>
    <col min="3076" max="3076" width="40.42578125" style="267" customWidth="1"/>
    <col min="3077" max="3077" width="41.28515625" style="267" customWidth="1"/>
    <col min="3078" max="3328" width="9.140625" style="267"/>
    <col min="3329" max="3329" width="2.140625" style="267" customWidth="1"/>
    <col min="3330" max="3330" width="30.85546875" style="267" customWidth="1"/>
    <col min="3331" max="3331" width="31.5703125" style="267" customWidth="1"/>
    <col min="3332" max="3332" width="40.42578125" style="267" customWidth="1"/>
    <col min="3333" max="3333" width="41.28515625" style="267" customWidth="1"/>
    <col min="3334" max="3584" width="9.140625" style="267"/>
    <col min="3585" max="3585" width="2.140625" style="267" customWidth="1"/>
    <col min="3586" max="3586" width="30.85546875" style="267" customWidth="1"/>
    <col min="3587" max="3587" width="31.5703125" style="267" customWidth="1"/>
    <col min="3588" max="3588" width="40.42578125" style="267" customWidth="1"/>
    <col min="3589" max="3589" width="41.28515625" style="267" customWidth="1"/>
    <col min="3590" max="3840" width="9.140625" style="267"/>
    <col min="3841" max="3841" width="2.140625" style="267" customWidth="1"/>
    <col min="3842" max="3842" width="30.85546875" style="267" customWidth="1"/>
    <col min="3843" max="3843" width="31.5703125" style="267" customWidth="1"/>
    <col min="3844" max="3844" width="40.42578125" style="267" customWidth="1"/>
    <col min="3845" max="3845" width="41.28515625" style="267" customWidth="1"/>
    <col min="3846" max="4096" width="9.140625" style="267"/>
    <col min="4097" max="4097" width="2.140625" style="267" customWidth="1"/>
    <col min="4098" max="4098" width="30.85546875" style="267" customWidth="1"/>
    <col min="4099" max="4099" width="31.5703125" style="267" customWidth="1"/>
    <col min="4100" max="4100" width="40.42578125" style="267" customWidth="1"/>
    <col min="4101" max="4101" width="41.28515625" style="267" customWidth="1"/>
    <col min="4102" max="4352" width="9.140625" style="267"/>
    <col min="4353" max="4353" width="2.140625" style="267" customWidth="1"/>
    <col min="4354" max="4354" width="30.85546875" style="267" customWidth="1"/>
    <col min="4355" max="4355" width="31.5703125" style="267" customWidth="1"/>
    <col min="4356" max="4356" width="40.42578125" style="267" customWidth="1"/>
    <col min="4357" max="4357" width="41.28515625" style="267" customWidth="1"/>
    <col min="4358" max="4608" width="9.140625" style="267"/>
    <col min="4609" max="4609" width="2.140625" style="267" customWidth="1"/>
    <col min="4610" max="4610" width="30.85546875" style="267" customWidth="1"/>
    <col min="4611" max="4611" width="31.5703125" style="267" customWidth="1"/>
    <col min="4612" max="4612" width="40.42578125" style="267" customWidth="1"/>
    <col min="4613" max="4613" width="41.28515625" style="267" customWidth="1"/>
    <col min="4614" max="4864" width="9.140625" style="267"/>
    <col min="4865" max="4865" width="2.140625" style="267" customWidth="1"/>
    <col min="4866" max="4866" width="30.85546875" style="267" customWidth="1"/>
    <col min="4867" max="4867" width="31.5703125" style="267" customWidth="1"/>
    <col min="4868" max="4868" width="40.42578125" style="267" customWidth="1"/>
    <col min="4869" max="4869" width="41.28515625" style="267" customWidth="1"/>
    <col min="4870" max="5120" width="9.140625" style="267"/>
    <col min="5121" max="5121" width="2.140625" style="267" customWidth="1"/>
    <col min="5122" max="5122" width="30.85546875" style="267" customWidth="1"/>
    <col min="5123" max="5123" width="31.5703125" style="267" customWidth="1"/>
    <col min="5124" max="5124" width="40.42578125" style="267" customWidth="1"/>
    <col min="5125" max="5125" width="41.28515625" style="267" customWidth="1"/>
    <col min="5126" max="5376" width="9.140625" style="267"/>
    <col min="5377" max="5377" width="2.140625" style="267" customWidth="1"/>
    <col min="5378" max="5378" width="30.85546875" style="267" customWidth="1"/>
    <col min="5379" max="5379" width="31.5703125" style="267" customWidth="1"/>
    <col min="5380" max="5380" width="40.42578125" style="267" customWidth="1"/>
    <col min="5381" max="5381" width="41.28515625" style="267" customWidth="1"/>
    <col min="5382" max="5632" width="9.140625" style="267"/>
    <col min="5633" max="5633" width="2.140625" style="267" customWidth="1"/>
    <col min="5634" max="5634" width="30.85546875" style="267" customWidth="1"/>
    <col min="5635" max="5635" width="31.5703125" style="267" customWidth="1"/>
    <col min="5636" max="5636" width="40.42578125" style="267" customWidth="1"/>
    <col min="5637" max="5637" width="41.28515625" style="267" customWidth="1"/>
    <col min="5638" max="5888" width="9.140625" style="267"/>
    <col min="5889" max="5889" width="2.140625" style="267" customWidth="1"/>
    <col min="5890" max="5890" width="30.85546875" style="267" customWidth="1"/>
    <col min="5891" max="5891" width="31.5703125" style="267" customWidth="1"/>
    <col min="5892" max="5892" width="40.42578125" style="267" customWidth="1"/>
    <col min="5893" max="5893" width="41.28515625" style="267" customWidth="1"/>
    <col min="5894" max="6144" width="9.140625" style="267"/>
    <col min="6145" max="6145" width="2.140625" style="267" customWidth="1"/>
    <col min="6146" max="6146" width="30.85546875" style="267" customWidth="1"/>
    <col min="6147" max="6147" width="31.5703125" style="267" customWidth="1"/>
    <col min="6148" max="6148" width="40.42578125" style="267" customWidth="1"/>
    <col min="6149" max="6149" width="41.28515625" style="267" customWidth="1"/>
    <col min="6150" max="6400" width="9.140625" style="267"/>
    <col min="6401" max="6401" width="2.140625" style="267" customWidth="1"/>
    <col min="6402" max="6402" width="30.85546875" style="267" customWidth="1"/>
    <col min="6403" max="6403" width="31.5703125" style="267" customWidth="1"/>
    <col min="6404" max="6404" width="40.42578125" style="267" customWidth="1"/>
    <col min="6405" max="6405" width="41.28515625" style="267" customWidth="1"/>
    <col min="6406" max="6656" width="9.140625" style="267"/>
    <col min="6657" max="6657" width="2.140625" style="267" customWidth="1"/>
    <col min="6658" max="6658" width="30.85546875" style="267" customWidth="1"/>
    <col min="6659" max="6659" width="31.5703125" style="267" customWidth="1"/>
    <col min="6660" max="6660" width="40.42578125" style="267" customWidth="1"/>
    <col min="6661" max="6661" width="41.28515625" style="267" customWidth="1"/>
    <col min="6662" max="6912" width="9.140625" style="267"/>
    <col min="6913" max="6913" width="2.140625" style="267" customWidth="1"/>
    <col min="6914" max="6914" width="30.85546875" style="267" customWidth="1"/>
    <col min="6915" max="6915" width="31.5703125" style="267" customWidth="1"/>
    <col min="6916" max="6916" width="40.42578125" style="267" customWidth="1"/>
    <col min="6917" max="6917" width="41.28515625" style="267" customWidth="1"/>
    <col min="6918" max="7168" width="9.140625" style="267"/>
    <col min="7169" max="7169" width="2.140625" style="267" customWidth="1"/>
    <col min="7170" max="7170" width="30.85546875" style="267" customWidth="1"/>
    <col min="7171" max="7171" width="31.5703125" style="267" customWidth="1"/>
    <col min="7172" max="7172" width="40.42578125" style="267" customWidth="1"/>
    <col min="7173" max="7173" width="41.28515625" style="267" customWidth="1"/>
    <col min="7174" max="7424" width="9.140625" style="267"/>
    <col min="7425" max="7425" width="2.140625" style="267" customWidth="1"/>
    <col min="7426" max="7426" width="30.85546875" style="267" customWidth="1"/>
    <col min="7427" max="7427" width="31.5703125" style="267" customWidth="1"/>
    <col min="7428" max="7428" width="40.42578125" style="267" customWidth="1"/>
    <col min="7429" max="7429" width="41.28515625" style="267" customWidth="1"/>
    <col min="7430" max="7680" width="9.140625" style="267"/>
    <col min="7681" max="7681" width="2.140625" style="267" customWidth="1"/>
    <col min="7682" max="7682" width="30.85546875" style="267" customWidth="1"/>
    <col min="7683" max="7683" width="31.5703125" style="267" customWidth="1"/>
    <col min="7684" max="7684" width="40.42578125" style="267" customWidth="1"/>
    <col min="7685" max="7685" width="41.28515625" style="267" customWidth="1"/>
    <col min="7686" max="7936" width="9.140625" style="267"/>
    <col min="7937" max="7937" width="2.140625" style="267" customWidth="1"/>
    <col min="7938" max="7938" width="30.85546875" style="267" customWidth="1"/>
    <col min="7939" max="7939" width="31.5703125" style="267" customWidth="1"/>
    <col min="7940" max="7940" width="40.42578125" style="267" customWidth="1"/>
    <col min="7941" max="7941" width="41.28515625" style="267" customWidth="1"/>
    <col min="7942" max="8192" width="9.140625" style="267"/>
    <col min="8193" max="8193" width="2.140625" style="267" customWidth="1"/>
    <col min="8194" max="8194" width="30.85546875" style="267" customWidth="1"/>
    <col min="8195" max="8195" width="31.5703125" style="267" customWidth="1"/>
    <col min="8196" max="8196" width="40.42578125" style="267" customWidth="1"/>
    <col min="8197" max="8197" width="41.28515625" style="267" customWidth="1"/>
    <col min="8198" max="8448" width="9.140625" style="267"/>
    <col min="8449" max="8449" width="2.140625" style="267" customWidth="1"/>
    <col min="8450" max="8450" width="30.85546875" style="267" customWidth="1"/>
    <col min="8451" max="8451" width="31.5703125" style="267" customWidth="1"/>
    <col min="8452" max="8452" width="40.42578125" style="267" customWidth="1"/>
    <col min="8453" max="8453" width="41.28515625" style="267" customWidth="1"/>
    <col min="8454" max="8704" width="9.140625" style="267"/>
    <col min="8705" max="8705" width="2.140625" style="267" customWidth="1"/>
    <col min="8706" max="8706" width="30.85546875" style="267" customWidth="1"/>
    <col min="8707" max="8707" width="31.5703125" style="267" customWidth="1"/>
    <col min="8708" max="8708" width="40.42578125" style="267" customWidth="1"/>
    <col min="8709" max="8709" width="41.28515625" style="267" customWidth="1"/>
    <col min="8710" max="8960" width="9.140625" style="267"/>
    <col min="8961" max="8961" width="2.140625" style="267" customWidth="1"/>
    <col min="8962" max="8962" width="30.85546875" style="267" customWidth="1"/>
    <col min="8963" max="8963" width="31.5703125" style="267" customWidth="1"/>
    <col min="8964" max="8964" width="40.42578125" style="267" customWidth="1"/>
    <col min="8965" max="8965" width="41.28515625" style="267" customWidth="1"/>
    <col min="8966" max="9216" width="9.140625" style="267"/>
    <col min="9217" max="9217" width="2.140625" style="267" customWidth="1"/>
    <col min="9218" max="9218" width="30.85546875" style="267" customWidth="1"/>
    <col min="9219" max="9219" width="31.5703125" style="267" customWidth="1"/>
    <col min="9220" max="9220" width="40.42578125" style="267" customWidth="1"/>
    <col min="9221" max="9221" width="41.28515625" style="267" customWidth="1"/>
    <col min="9222" max="9472" width="9.140625" style="267"/>
    <col min="9473" max="9473" width="2.140625" style="267" customWidth="1"/>
    <col min="9474" max="9474" width="30.85546875" style="267" customWidth="1"/>
    <col min="9475" max="9475" width="31.5703125" style="267" customWidth="1"/>
    <col min="9476" max="9476" width="40.42578125" style="267" customWidth="1"/>
    <col min="9477" max="9477" width="41.28515625" style="267" customWidth="1"/>
    <col min="9478" max="9728" width="9.140625" style="267"/>
    <col min="9729" max="9729" width="2.140625" style="267" customWidth="1"/>
    <col min="9730" max="9730" width="30.85546875" style="267" customWidth="1"/>
    <col min="9731" max="9731" width="31.5703125" style="267" customWidth="1"/>
    <col min="9732" max="9732" width="40.42578125" style="267" customWidth="1"/>
    <col min="9733" max="9733" width="41.28515625" style="267" customWidth="1"/>
    <col min="9734" max="9984" width="9.140625" style="267"/>
    <col min="9985" max="9985" width="2.140625" style="267" customWidth="1"/>
    <col min="9986" max="9986" width="30.85546875" style="267" customWidth="1"/>
    <col min="9987" max="9987" width="31.5703125" style="267" customWidth="1"/>
    <col min="9988" max="9988" width="40.42578125" style="267" customWidth="1"/>
    <col min="9989" max="9989" width="41.28515625" style="267" customWidth="1"/>
    <col min="9990" max="10240" width="9.140625" style="267"/>
    <col min="10241" max="10241" width="2.140625" style="267" customWidth="1"/>
    <col min="10242" max="10242" width="30.85546875" style="267" customWidth="1"/>
    <col min="10243" max="10243" width="31.5703125" style="267" customWidth="1"/>
    <col min="10244" max="10244" width="40.42578125" style="267" customWidth="1"/>
    <col min="10245" max="10245" width="41.28515625" style="267" customWidth="1"/>
    <col min="10246" max="10496" width="9.140625" style="267"/>
    <col min="10497" max="10497" width="2.140625" style="267" customWidth="1"/>
    <col min="10498" max="10498" width="30.85546875" style="267" customWidth="1"/>
    <col min="10499" max="10499" width="31.5703125" style="267" customWidth="1"/>
    <col min="10500" max="10500" width="40.42578125" style="267" customWidth="1"/>
    <col min="10501" max="10501" width="41.28515625" style="267" customWidth="1"/>
    <col min="10502" max="10752" width="9.140625" style="267"/>
    <col min="10753" max="10753" width="2.140625" style="267" customWidth="1"/>
    <col min="10754" max="10754" width="30.85546875" style="267" customWidth="1"/>
    <col min="10755" max="10755" width="31.5703125" style="267" customWidth="1"/>
    <col min="10756" max="10756" width="40.42578125" style="267" customWidth="1"/>
    <col min="10757" max="10757" width="41.28515625" style="267" customWidth="1"/>
    <col min="10758" max="11008" width="9.140625" style="267"/>
    <col min="11009" max="11009" width="2.140625" style="267" customWidth="1"/>
    <col min="11010" max="11010" width="30.85546875" style="267" customWidth="1"/>
    <col min="11011" max="11011" width="31.5703125" style="267" customWidth="1"/>
    <col min="11012" max="11012" width="40.42578125" style="267" customWidth="1"/>
    <col min="11013" max="11013" width="41.28515625" style="267" customWidth="1"/>
    <col min="11014" max="11264" width="9.140625" style="267"/>
    <col min="11265" max="11265" width="2.140625" style="267" customWidth="1"/>
    <col min="11266" max="11266" width="30.85546875" style="267" customWidth="1"/>
    <col min="11267" max="11267" width="31.5703125" style="267" customWidth="1"/>
    <col min="11268" max="11268" width="40.42578125" style="267" customWidth="1"/>
    <col min="11269" max="11269" width="41.28515625" style="267" customWidth="1"/>
    <col min="11270" max="11520" width="9.140625" style="267"/>
    <col min="11521" max="11521" width="2.140625" style="267" customWidth="1"/>
    <col min="11522" max="11522" width="30.85546875" style="267" customWidth="1"/>
    <col min="11523" max="11523" width="31.5703125" style="267" customWidth="1"/>
    <col min="11524" max="11524" width="40.42578125" style="267" customWidth="1"/>
    <col min="11525" max="11525" width="41.28515625" style="267" customWidth="1"/>
    <col min="11526" max="11776" width="9.140625" style="267"/>
    <col min="11777" max="11777" width="2.140625" style="267" customWidth="1"/>
    <col min="11778" max="11778" width="30.85546875" style="267" customWidth="1"/>
    <col min="11779" max="11779" width="31.5703125" style="267" customWidth="1"/>
    <col min="11780" max="11780" width="40.42578125" style="267" customWidth="1"/>
    <col min="11781" max="11781" width="41.28515625" style="267" customWidth="1"/>
    <col min="11782" max="12032" width="9.140625" style="267"/>
    <col min="12033" max="12033" width="2.140625" style="267" customWidth="1"/>
    <col min="12034" max="12034" width="30.85546875" style="267" customWidth="1"/>
    <col min="12035" max="12035" width="31.5703125" style="267" customWidth="1"/>
    <col min="12036" max="12036" width="40.42578125" style="267" customWidth="1"/>
    <col min="12037" max="12037" width="41.28515625" style="267" customWidth="1"/>
    <col min="12038" max="12288" width="9.140625" style="267"/>
    <col min="12289" max="12289" width="2.140625" style="267" customWidth="1"/>
    <col min="12290" max="12290" width="30.85546875" style="267" customWidth="1"/>
    <col min="12291" max="12291" width="31.5703125" style="267" customWidth="1"/>
    <col min="12292" max="12292" width="40.42578125" style="267" customWidth="1"/>
    <col min="12293" max="12293" width="41.28515625" style="267" customWidth="1"/>
    <col min="12294" max="12544" width="9.140625" style="267"/>
    <col min="12545" max="12545" width="2.140625" style="267" customWidth="1"/>
    <col min="12546" max="12546" width="30.85546875" style="267" customWidth="1"/>
    <col min="12547" max="12547" width="31.5703125" style="267" customWidth="1"/>
    <col min="12548" max="12548" width="40.42578125" style="267" customWidth="1"/>
    <col min="12549" max="12549" width="41.28515625" style="267" customWidth="1"/>
    <col min="12550" max="12800" width="9.140625" style="267"/>
    <col min="12801" max="12801" width="2.140625" style="267" customWidth="1"/>
    <col min="12802" max="12802" width="30.85546875" style="267" customWidth="1"/>
    <col min="12803" max="12803" width="31.5703125" style="267" customWidth="1"/>
    <col min="12804" max="12804" width="40.42578125" style="267" customWidth="1"/>
    <col min="12805" max="12805" width="41.28515625" style="267" customWidth="1"/>
    <col min="12806" max="13056" width="9.140625" style="267"/>
    <col min="13057" max="13057" width="2.140625" style="267" customWidth="1"/>
    <col min="13058" max="13058" width="30.85546875" style="267" customWidth="1"/>
    <col min="13059" max="13059" width="31.5703125" style="267" customWidth="1"/>
    <col min="13060" max="13060" width="40.42578125" style="267" customWidth="1"/>
    <col min="13061" max="13061" width="41.28515625" style="267" customWidth="1"/>
    <col min="13062" max="13312" width="9.140625" style="267"/>
    <col min="13313" max="13313" width="2.140625" style="267" customWidth="1"/>
    <col min="13314" max="13314" width="30.85546875" style="267" customWidth="1"/>
    <col min="13315" max="13315" width="31.5703125" style="267" customWidth="1"/>
    <col min="13316" max="13316" width="40.42578125" style="267" customWidth="1"/>
    <col min="13317" max="13317" width="41.28515625" style="267" customWidth="1"/>
    <col min="13318" max="13568" width="9.140625" style="267"/>
    <col min="13569" max="13569" width="2.140625" style="267" customWidth="1"/>
    <col min="13570" max="13570" width="30.85546875" style="267" customWidth="1"/>
    <col min="13571" max="13571" width="31.5703125" style="267" customWidth="1"/>
    <col min="13572" max="13572" width="40.42578125" style="267" customWidth="1"/>
    <col min="13573" max="13573" width="41.28515625" style="267" customWidth="1"/>
    <col min="13574" max="13824" width="9.140625" style="267"/>
    <col min="13825" max="13825" width="2.140625" style="267" customWidth="1"/>
    <col min="13826" max="13826" width="30.85546875" style="267" customWidth="1"/>
    <col min="13827" max="13827" width="31.5703125" style="267" customWidth="1"/>
    <col min="13828" max="13828" width="40.42578125" style="267" customWidth="1"/>
    <col min="13829" max="13829" width="41.28515625" style="267" customWidth="1"/>
    <col min="13830" max="14080" width="9.140625" style="267"/>
    <col min="14081" max="14081" width="2.140625" style="267" customWidth="1"/>
    <col min="14082" max="14082" width="30.85546875" style="267" customWidth="1"/>
    <col min="14083" max="14083" width="31.5703125" style="267" customWidth="1"/>
    <col min="14084" max="14084" width="40.42578125" style="267" customWidth="1"/>
    <col min="14085" max="14085" width="41.28515625" style="267" customWidth="1"/>
    <col min="14086" max="14336" width="9.140625" style="267"/>
    <col min="14337" max="14337" width="2.140625" style="267" customWidth="1"/>
    <col min="14338" max="14338" width="30.85546875" style="267" customWidth="1"/>
    <col min="14339" max="14339" width="31.5703125" style="267" customWidth="1"/>
    <col min="14340" max="14340" width="40.42578125" style="267" customWidth="1"/>
    <col min="14341" max="14341" width="41.28515625" style="267" customWidth="1"/>
    <col min="14342" max="14592" width="9.140625" style="267"/>
    <col min="14593" max="14593" width="2.140625" style="267" customWidth="1"/>
    <col min="14594" max="14594" width="30.85546875" style="267" customWidth="1"/>
    <col min="14595" max="14595" width="31.5703125" style="267" customWidth="1"/>
    <col min="14596" max="14596" width="40.42578125" style="267" customWidth="1"/>
    <col min="14597" max="14597" width="41.28515625" style="267" customWidth="1"/>
    <col min="14598" max="14848" width="9.140625" style="267"/>
    <col min="14849" max="14849" width="2.140625" style="267" customWidth="1"/>
    <col min="14850" max="14850" width="30.85546875" style="267" customWidth="1"/>
    <col min="14851" max="14851" width="31.5703125" style="267" customWidth="1"/>
    <col min="14852" max="14852" width="40.42578125" style="267" customWidth="1"/>
    <col min="14853" max="14853" width="41.28515625" style="267" customWidth="1"/>
    <col min="14854" max="15104" width="9.140625" style="267"/>
    <col min="15105" max="15105" width="2.140625" style="267" customWidth="1"/>
    <col min="15106" max="15106" width="30.85546875" style="267" customWidth="1"/>
    <col min="15107" max="15107" width="31.5703125" style="267" customWidth="1"/>
    <col min="15108" max="15108" width="40.42578125" style="267" customWidth="1"/>
    <col min="15109" max="15109" width="41.28515625" style="267" customWidth="1"/>
    <col min="15110" max="15360" width="9.140625" style="267"/>
    <col min="15361" max="15361" width="2.140625" style="267" customWidth="1"/>
    <col min="15362" max="15362" width="30.85546875" style="267" customWidth="1"/>
    <col min="15363" max="15363" width="31.5703125" style="267" customWidth="1"/>
    <col min="15364" max="15364" width="40.42578125" style="267" customWidth="1"/>
    <col min="15365" max="15365" width="41.28515625" style="267" customWidth="1"/>
    <col min="15366" max="15616" width="9.140625" style="267"/>
    <col min="15617" max="15617" width="2.140625" style="267" customWidth="1"/>
    <col min="15618" max="15618" width="30.85546875" style="267" customWidth="1"/>
    <col min="15619" max="15619" width="31.5703125" style="267" customWidth="1"/>
    <col min="15620" max="15620" width="40.42578125" style="267" customWidth="1"/>
    <col min="15621" max="15621" width="41.28515625" style="267" customWidth="1"/>
    <col min="15622" max="15872" width="9.140625" style="267"/>
    <col min="15873" max="15873" width="2.140625" style="267" customWidth="1"/>
    <col min="15874" max="15874" width="30.85546875" style="267" customWidth="1"/>
    <col min="15875" max="15875" width="31.5703125" style="267" customWidth="1"/>
    <col min="15876" max="15876" width="40.42578125" style="267" customWidth="1"/>
    <col min="15877" max="15877" width="41.28515625" style="267" customWidth="1"/>
    <col min="15878" max="16128" width="9.140625" style="267"/>
    <col min="16129" max="16129" width="2.140625" style="267" customWidth="1"/>
    <col min="16130" max="16130" width="30.85546875" style="267" customWidth="1"/>
    <col min="16131" max="16131" width="31.5703125" style="267" customWidth="1"/>
    <col min="16132" max="16132" width="40.42578125" style="267" customWidth="1"/>
    <col min="16133" max="16133" width="41.28515625" style="267" customWidth="1"/>
    <col min="16134" max="16384" width="9.140625" style="267"/>
  </cols>
  <sheetData>
    <row r="1" spans="1:8" x14ac:dyDescent="0.25">
      <c r="B1" s="1452" t="s">
        <v>861</v>
      </c>
      <c r="C1" s="1452"/>
      <c r="D1" s="1452"/>
      <c r="E1" s="1452"/>
    </row>
    <row r="2" spans="1:8" x14ac:dyDescent="0.25">
      <c r="B2" s="1452">
        <v>2023</v>
      </c>
      <c r="C2" s="1452"/>
      <c r="D2" s="1452"/>
      <c r="E2" s="1452"/>
    </row>
    <row r="3" spans="1:8" x14ac:dyDescent="0.25">
      <c r="B3" s="339"/>
      <c r="C3" s="339"/>
      <c r="D3" s="339"/>
      <c r="E3" s="339"/>
    </row>
    <row r="5" spans="1:8" x14ac:dyDescent="0.25">
      <c r="D5" s="311" t="s">
        <v>825</v>
      </c>
      <c r="E5" s="345" t="str">
        <f>'1 címrend'!C3</f>
        <v xml:space="preserve"> melléklet a  .../2023. ( IX....) rendelethez</v>
      </c>
      <c r="F5" s="340"/>
      <c r="G5" s="340"/>
    </row>
    <row r="6" spans="1:8" ht="15.75" thickBot="1" x14ac:dyDescent="0.3">
      <c r="B6" s="1451"/>
      <c r="C6" s="1451"/>
      <c r="D6" s="1451"/>
    </row>
    <row r="7" spans="1:8" ht="12.75" customHeight="1" x14ac:dyDescent="0.25">
      <c r="A7" s="1453" t="s">
        <v>1505</v>
      </c>
      <c r="B7" s="1453" t="s">
        <v>701</v>
      </c>
      <c r="C7" s="1455" t="s">
        <v>702</v>
      </c>
      <c r="D7" s="1453" t="s">
        <v>703</v>
      </c>
      <c r="E7" s="1453" t="s">
        <v>1506</v>
      </c>
      <c r="F7" s="1453" t="s">
        <v>701</v>
      </c>
      <c r="G7" s="1455" t="s">
        <v>702</v>
      </c>
      <c r="H7" s="1453" t="s">
        <v>703</v>
      </c>
    </row>
    <row r="8" spans="1:8" ht="23.25" customHeight="1" thickBot="1" x14ac:dyDescent="0.3">
      <c r="A8" s="1454"/>
      <c r="B8" s="1454"/>
      <c r="C8" s="1456"/>
      <c r="D8" s="1454"/>
      <c r="E8" s="1454"/>
      <c r="F8" s="1454"/>
      <c r="G8" s="1456"/>
      <c r="H8" s="1454"/>
    </row>
    <row r="9" spans="1:8" ht="15.75" thickBot="1" x14ac:dyDescent="0.3">
      <c r="A9" s="1457"/>
      <c r="B9" s="1458"/>
      <c r="C9" s="1458"/>
      <c r="D9" s="1459"/>
      <c r="E9" s="1457"/>
      <c r="F9" s="1458"/>
      <c r="G9" s="1458"/>
      <c r="H9" s="1459"/>
    </row>
    <row r="10" spans="1:8" ht="15.75" thickBot="1" x14ac:dyDescent="0.3">
      <c r="A10" s="683"/>
      <c r="B10" s="1460"/>
      <c r="C10" s="1460"/>
      <c r="D10" s="1461"/>
      <c r="E10" s="683"/>
      <c r="F10" s="1460"/>
      <c r="G10" s="1460"/>
      <c r="H10" s="1461"/>
    </row>
    <row r="11" spans="1:8" ht="15.75" thickBot="1" x14ac:dyDescent="0.3">
      <c r="A11" s="1462"/>
      <c r="B11" s="1463"/>
      <c r="C11" s="1463"/>
      <c r="D11" s="1464"/>
      <c r="E11" s="1462"/>
      <c r="F11" s="1463"/>
      <c r="G11" s="1463"/>
      <c r="H11" s="1464"/>
    </row>
    <row r="12" spans="1:8" x14ac:dyDescent="0.25">
      <c r="A12" s="274" t="s">
        <v>704</v>
      </c>
      <c r="B12" s="271" t="s">
        <v>1283</v>
      </c>
      <c r="C12" s="575" t="s">
        <v>1284</v>
      </c>
      <c r="D12" s="273"/>
      <c r="E12" s="274" t="s">
        <v>704</v>
      </c>
      <c r="F12" s="801" t="s">
        <v>1507</v>
      </c>
      <c r="G12" s="802" t="s">
        <v>1508</v>
      </c>
      <c r="H12" s="273"/>
    </row>
    <row r="13" spans="1:8" x14ac:dyDescent="0.25">
      <c r="A13" s="274" t="s">
        <v>705</v>
      </c>
      <c r="B13" s="271" t="s">
        <v>706</v>
      </c>
      <c r="C13" s="575" t="s">
        <v>707</v>
      </c>
      <c r="D13" s="273"/>
      <c r="E13" s="803" t="s">
        <v>705</v>
      </c>
      <c r="F13" s="804" t="s">
        <v>706</v>
      </c>
      <c r="G13" s="590" t="s">
        <v>707</v>
      </c>
      <c r="H13" s="273"/>
    </row>
    <row r="14" spans="1:8" ht="45" x14ac:dyDescent="0.25">
      <c r="A14" s="274" t="s">
        <v>708</v>
      </c>
      <c r="B14" s="271" t="s">
        <v>709</v>
      </c>
      <c r="C14" s="268" t="s">
        <v>710</v>
      </c>
      <c r="D14" s="273"/>
      <c r="E14" s="274" t="s">
        <v>708</v>
      </c>
      <c r="F14" s="271" t="s">
        <v>709</v>
      </c>
      <c r="G14" s="268" t="s">
        <v>710</v>
      </c>
      <c r="H14" s="273"/>
    </row>
    <row r="15" spans="1:8" x14ac:dyDescent="0.25">
      <c r="A15" s="274" t="s">
        <v>711</v>
      </c>
      <c r="B15" s="271" t="s">
        <v>712</v>
      </c>
      <c r="C15" s="575" t="s">
        <v>713</v>
      </c>
      <c r="D15" s="273"/>
      <c r="E15" s="274" t="s">
        <v>711</v>
      </c>
      <c r="F15" s="271" t="s">
        <v>712</v>
      </c>
      <c r="G15" s="575" t="s">
        <v>713</v>
      </c>
      <c r="H15" s="273"/>
    </row>
    <row r="16" spans="1:8" x14ac:dyDescent="0.25">
      <c r="A16" s="274" t="s">
        <v>714</v>
      </c>
      <c r="B16" s="271" t="s">
        <v>715</v>
      </c>
      <c r="C16" s="575" t="s">
        <v>713</v>
      </c>
      <c r="D16" s="273"/>
      <c r="E16" s="274" t="s">
        <v>714</v>
      </c>
      <c r="F16" s="801" t="s">
        <v>1509</v>
      </c>
      <c r="G16" s="802" t="s">
        <v>1510</v>
      </c>
      <c r="H16" s="273"/>
    </row>
    <row r="17" spans="1:8" ht="38.25" x14ac:dyDescent="0.25">
      <c r="A17" s="274" t="s">
        <v>1285</v>
      </c>
      <c r="B17" s="271" t="s">
        <v>1286</v>
      </c>
      <c r="C17" s="268" t="s">
        <v>1287</v>
      </c>
      <c r="D17" s="273"/>
      <c r="E17" s="274" t="s">
        <v>1285</v>
      </c>
      <c r="F17" s="271" t="s">
        <v>1286</v>
      </c>
      <c r="G17" s="805" t="s">
        <v>1511</v>
      </c>
      <c r="H17" s="273"/>
    </row>
    <row r="18" spans="1:8" x14ac:dyDescent="0.25">
      <c r="A18" s="274" t="s">
        <v>716</v>
      </c>
      <c r="B18" s="271" t="s">
        <v>717</v>
      </c>
      <c r="C18" s="272" t="s">
        <v>718</v>
      </c>
      <c r="D18" s="273"/>
      <c r="E18" s="274" t="s">
        <v>716</v>
      </c>
      <c r="F18" s="271" t="s">
        <v>717</v>
      </c>
      <c r="G18" s="806" t="s">
        <v>1512</v>
      </c>
      <c r="H18" s="273"/>
    </row>
    <row r="19" spans="1:8" ht="30" x14ac:dyDescent="0.25">
      <c r="A19" s="274" t="s">
        <v>719</v>
      </c>
      <c r="B19" s="271" t="s">
        <v>720</v>
      </c>
      <c r="C19" s="268" t="s">
        <v>721</v>
      </c>
      <c r="D19" s="273" t="s">
        <v>722</v>
      </c>
      <c r="E19" s="274" t="s">
        <v>719</v>
      </c>
      <c r="F19" s="801" t="s">
        <v>1513</v>
      </c>
      <c r="G19" s="805" t="s">
        <v>1514</v>
      </c>
      <c r="H19" s="273" t="s">
        <v>722</v>
      </c>
    </row>
    <row r="20" spans="1:8" ht="30" x14ac:dyDescent="0.25">
      <c r="A20" s="274" t="s">
        <v>723</v>
      </c>
      <c r="B20" s="271" t="s">
        <v>724</v>
      </c>
      <c r="C20" s="268" t="s">
        <v>725</v>
      </c>
      <c r="D20" s="273" t="s">
        <v>722</v>
      </c>
      <c r="E20" s="274" t="s">
        <v>723</v>
      </c>
      <c r="F20" s="801" t="s">
        <v>1515</v>
      </c>
      <c r="G20" s="805" t="s">
        <v>1516</v>
      </c>
      <c r="H20" s="273" t="s">
        <v>722</v>
      </c>
    </row>
    <row r="21" spans="1:8" x14ac:dyDescent="0.25">
      <c r="A21" s="275" t="s">
        <v>726</v>
      </c>
      <c r="B21" s="276" t="s">
        <v>732</v>
      </c>
      <c r="C21" s="277" t="s">
        <v>1288</v>
      </c>
      <c r="D21" s="278"/>
      <c r="E21" s="275" t="s">
        <v>726</v>
      </c>
      <c r="F21" s="807" t="s">
        <v>1517</v>
      </c>
      <c r="G21" s="808" t="s">
        <v>1518</v>
      </c>
      <c r="H21" s="278"/>
    </row>
    <row r="22" spans="1:8" x14ac:dyDescent="0.25">
      <c r="A22" s="275" t="s">
        <v>728</v>
      </c>
      <c r="B22" s="276" t="s">
        <v>729</v>
      </c>
      <c r="C22" s="277" t="s">
        <v>700</v>
      </c>
      <c r="D22" s="278"/>
      <c r="E22" s="275" t="s">
        <v>728</v>
      </c>
      <c r="F22" s="276" t="s">
        <v>729</v>
      </c>
      <c r="G22" s="808" t="s">
        <v>733</v>
      </c>
      <c r="H22" s="278"/>
    </row>
    <row r="23" spans="1:8" x14ac:dyDescent="0.25">
      <c r="A23" s="275" t="s">
        <v>730</v>
      </c>
      <c r="B23" s="276" t="s">
        <v>727</v>
      </c>
      <c r="C23" s="277" t="s">
        <v>700</v>
      </c>
      <c r="D23" s="278"/>
      <c r="E23" s="275" t="s">
        <v>730</v>
      </c>
      <c r="F23" s="276" t="s">
        <v>727</v>
      </c>
      <c r="G23" s="808" t="s">
        <v>1519</v>
      </c>
      <c r="H23" s="278"/>
    </row>
    <row r="24" spans="1:8" x14ac:dyDescent="0.25">
      <c r="A24" s="275" t="s">
        <v>731</v>
      </c>
      <c r="B24" s="276" t="s">
        <v>732</v>
      </c>
      <c r="C24" s="277" t="s">
        <v>733</v>
      </c>
      <c r="D24" s="278"/>
      <c r="E24" s="275" t="s">
        <v>731</v>
      </c>
      <c r="F24" s="276" t="s">
        <v>732</v>
      </c>
      <c r="G24" s="808" t="s">
        <v>1519</v>
      </c>
      <c r="H24" s="278"/>
    </row>
    <row r="25" spans="1:8" x14ac:dyDescent="0.25">
      <c r="A25" s="275" t="s">
        <v>1289</v>
      </c>
      <c r="B25" s="276" t="s">
        <v>1290</v>
      </c>
      <c r="C25" s="277"/>
      <c r="D25" s="278"/>
      <c r="E25" s="275" t="s">
        <v>1289</v>
      </c>
      <c r="F25" s="807" t="s">
        <v>1520</v>
      </c>
      <c r="G25" s="277"/>
      <c r="H25" s="278"/>
    </row>
    <row r="26" spans="1:8" x14ac:dyDescent="0.25">
      <c r="A26" s="275" t="s">
        <v>1617</v>
      </c>
      <c r="B26" s="809"/>
      <c r="C26" s="810"/>
      <c r="D26" s="811"/>
      <c r="E26" s="812"/>
      <c r="F26" s="276"/>
      <c r="G26" s="277"/>
      <c r="H26" s="278"/>
    </row>
    <row r="27" spans="1:8" x14ac:dyDescent="0.25">
      <c r="A27" s="275" t="s">
        <v>1618</v>
      </c>
      <c r="B27" s="809"/>
      <c r="C27" s="810"/>
      <c r="D27" s="811"/>
      <c r="E27" s="812"/>
      <c r="F27" s="276"/>
      <c r="G27" s="277"/>
      <c r="H27" s="278"/>
    </row>
    <row r="28" spans="1:8" ht="15.75" thickBot="1" x14ac:dyDescent="0.3">
      <c r="A28" s="279" t="s">
        <v>734</v>
      </c>
      <c r="B28" s="280" t="s">
        <v>1291</v>
      </c>
      <c r="C28" s="281"/>
      <c r="D28" s="282"/>
      <c r="E28" s="275" t="s">
        <v>734</v>
      </c>
      <c r="F28" s="276" t="s">
        <v>1291</v>
      </c>
      <c r="G28" s="289"/>
      <c r="H28" s="278"/>
    </row>
    <row r="29" spans="1:8" x14ac:dyDescent="0.25">
      <c r="A29" s="864"/>
      <c r="B29" s="865"/>
      <c r="C29" s="795"/>
      <c r="D29" s="423"/>
      <c r="E29" s="866" t="s">
        <v>1619</v>
      </c>
      <c r="F29" s="271" t="s">
        <v>1620</v>
      </c>
      <c r="G29" s="575"/>
      <c r="H29" s="410"/>
    </row>
    <row r="30" spans="1:8" x14ac:dyDescent="0.25">
      <c r="A30" s="864"/>
      <c r="B30" s="865"/>
      <c r="C30" s="795"/>
      <c r="D30" s="423"/>
      <c r="E30" s="866" t="s">
        <v>1621</v>
      </c>
      <c r="F30" s="271" t="s">
        <v>1622</v>
      </c>
      <c r="G30" s="575" t="s">
        <v>1623</v>
      </c>
      <c r="H30" s="410"/>
    </row>
    <row r="31" spans="1:8" x14ac:dyDescent="0.25">
      <c r="A31" s="864"/>
      <c r="B31" s="865"/>
      <c r="C31" s="795"/>
      <c r="D31" s="423"/>
      <c r="E31" s="866" t="s">
        <v>1624</v>
      </c>
      <c r="F31" s="271" t="s">
        <v>1627</v>
      </c>
      <c r="G31" s="575"/>
      <c r="H31" s="410"/>
    </row>
    <row r="32" spans="1:8" ht="15.75" thickBot="1" x14ac:dyDescent="0.3">
      <c r="A32" s="864"/>
      <c r="B32" s="865"/>
      <c r="C32" s="795"/>
      <c r="D32" s="423"/>
      <c r="E32" s="866" t="s">
        <v>1625</v>
      </c>
      <c r="F32" s="271" t="s">
        <v>1626</v>
      </c>
      <c r="G32" s="575"/>
      <c r="H32" s="410"/>
    </row>
    <row r="33" spans="1:8" ht="15.75" thickBot="1" x14ac:dyDescent="0.3">
      <c r="A33" s="1457"/>
      <c r="B33" s="1458"/>
      <c r="C33" s="1458"/>
      <c r="D33" s="1459"/>
      <c r="E33" s="1465"/>
      <c r="F33" s="1466"/>
      <c r="G33" s="1466"/>
      <c r="H33" s="1467"/>
    </row>
    <row r="34" spans="1:8" ht="15.75" thickBot="1" x14ac:dyDescent="0.3">
      <c r="A34" s="683"/>
      <c r="B34" s="1460"/>
      <c r="C34" s="1460"/>
      <c r="D34" s="1461"/>
      <c r="E34" s="683"/>
      <c r="F34" s="1460"/>
      <c r="G34" s="1460"/>
      <c r="H34" s="1461"/>
    </row>
    <row r="35" spans="1:8" ht="15.75" thickBot="1" x14ac:dyDescent="0.3">
      <c r="A35" s="1462"/>
      <c r="B35" s="1463"/>
      <c r="C35" s="1463"/>
      <c r="D35" s="1464"/>
      <c r="E35" s="1462"/>
      <c r="F35" s="1463"/>
      <c r="G35" s="1463"/>
      <c r="H35" s="1464"/>
    </row>
    <row r="36" spans="1:8" ht="15.75" thickBot="1" x14ac:dyDescent="0.3">
      <c r="A36" s="283" t="s">
        <v>735</v>
      </c>
      <c r="B36" s="269" t="s">
        <v>736</v>
      </c>
      <c r="C36" s="284" t="s">
        <v>737</v>
      </c>
      <c r="D36" s="270" t="s">
        <v>738</v>
      </c>
      <c r="E36" s="283" t="s">
        <v>735</v>
      </c>
      <c r="F36" s="269" t="s">
        <v>736</v>
      </c>
      <c r="G36" s="813" t="s">
        <v>1521</v>
      </c>
      <c r="H36" s="270" t="s">
        <v>738</v>
      </c>
    </row>
    <row r="37" spans="1:8" ht="15.75" thickBot="1" x14ac:dyDescent="0.3">
      <c r="A37" s="285" t="s">
        <v>739</v>
      </c>
      <c r="B37" s="814" t="s">
        <v>736</v>
      </c>
      <c r="C37" s="575" t="s">
        <v>737</v>
      </c>
      <c r="D37" s="273" t="s">
        <v>738</v>
      </c>
      <c r="E37" s="285" t="s">
        <v>739</v>
      </c>
      <c r="F37" s="814" t="s">
        <v>736</v>
      </c>
      <c r="G37" s="813" t="s">
        <v>1521</v>
      </c>
      <c r="H37" s="273" t="s">
        <v>738</v>
      </c>
    </row>
    <row r="38" spans="1:8" x14ac:dyDescent="0.25">
      <c r="A38" s="285" t="s">
        <v>740</v>
      </c>
      <c r="B38" s="814" t="s">
        <v>736</v>
      </c>
      <c r="C38" s="575" t="s">
        <v>737</v>
      </c>
      <c r="D38" s="273" t="s">
        <v>738</v>
      </c>
      <c r="E38" s="285" t="s">
        <v>740</v>
      </c>
      <c r="F38" s="814" t="s">
        <v>736</v>
      </c>
      <c r="G38" s="813" t="s">
        <v>1521</v>
      </c>
      <c r="H38" s="273" t="s">
        <v>738</v>
      </c>
    </row>
    <row r="39" spans="1:8" ht="15.75" thickBot="1" x14ac:dyDescent="0.3">
      <c r="A39" s="286" t="s">
        <v>741</v>
      </c>
      <c r="B39" s="287" t="s">
        <v>1292</v>
      </c>
      <c r="C39" s="281"/>
      <c r="D39" s="282"/>
      <c r="E39" s="286" t="s">
        <v>741</v>
      </c>
      <c r="F39" s="287" t="s">
        <v>1522</v>
      </c>
      <c r="G39" s="281"/>
      <c r="H39" s="282"/>
    </row>
    <row r="40" spans="1:8" ht="15.75" thickBot="1" x14ac:dyDescent="0.3">
      <c r="A40" s="1457"/>
      <c r="B40" s="1458"/>
      <c r="C40" s="1458"/>
      <c r="D40" s="1459"/>
      <c r="E40" s="1457"/>
      <c r="F40" s="1458"/>
      <c r="G40" s="1458"/>
      <c r="H40" s="1459"/>
    </row>
    <row r="41" spans="1:8" ht="15.75" thickBot="1" x14ac:dyDescent="0.3">
      <c r="A41" s="683"/>
      <c r="B41" s="1460"/>
      <c r="C41" s="1460"/>
      <c r="D41" s="1461"/>
      <c r="E41" s="683"/>
      <c r="F41" s="1460"/>
      <c r="G41" s="1460"/>
      <c r="H41" s="1461"/>
    </row>
    <row r="42" spans="1:8" ht="15.75" thickBot="1" x14ac:dyDescent="0.3">
      <c r="A42" s="1462"/>
      <c r="B42" s="1463"/>
      <c r="C42" s="1463"/>
      <c r="D42" s="1464"/>
      <c r="E42" s="1462"/>
      <c r="F42" s="1463"/>
      <c r="G42" s="1463"/>
      <c r="H42" s="1464"/>
    </row>
    <row r="43" spans="1:8" ht="15.75" thickBot="1" x14ac:dyDescent="0.3">
      <c r="A43" s="283" t="s">
        <v>742</v>
      </c>
      <c r="B43" s="269" t="s">
        <v>743</v>
      </c>
      <c r="C43" s="284" t="s">
        <v>744</v>
      </c>
      <c r="D43" s="270" t="s">
        <v>738</v>
      </c>
      <c r="E43" s="283" t="s">
        <v>742</v>
      </c>
      <c r="F43" s="269" t="s">
        <v>743</v>
      </c>
      <c r="G43" s="813" t="s">
        <v>1523</v>
      </c>
      <c r="H43" s="270" t="s">
        <v>738</v>
      </c>
    </row>
    <row r="44" spans="1:8" x14ac:dyDescent="0.25">
      <c r="A44" s="285" t="s">
        <v>745</v>
      </c>
      <c r="B44" s="271" t="s">
        <v>746</v>
      </c>
      <c r="C44" s="575" t="s">
        <v>744</v>
      </c>
      <c r="D44" s="273" t="s">
        <v>738</v>
      </c>
      <c r="E44" s="285" t="s">
        <v>745</v>
      </c>
      <c r="F44" s="271" t="s">
        <v>746</v>
      </c>
      <c r="G44" s="813" t="s">
        <v>1523</v>
      </c>
      <c r="H44" s="273" t="s">
        <v>738</v>
      </c>
    </row>
    <row r="45" spans="1:8" x14ac:dyDescent="0.25">
      <c r="A45" s="285" t="s">
        <v>747</v>
      </c>
      <c r="B45" s="271" t="s">
        <v>746</v>
      </c>
      <c r="C45" s="575" t="s">
        <v>748</v>
      </c>
      <c r="D45" s="273" t="s">
        <v>738</v>
      </c>
      <c r="E45" s="285" t="s">
        <v>747</v>
      </c>
      <c r="F45" s="271" t="s">
        <v>746</v>
      </c>
      <c r="G45" s="802" t="s">
        <v>1524</v>
      </c>
      <c r="H45" s="273" t="s">
        <v>738</v>
      </c>
    </row>
    <row r="46" spans="1:8" x14ac:dyDescent="0.25">
      <c r="A46" s="285" t="s">
        <v>749</v>
      </c>
      <c r="B46" s="271" t="s">
        <v>750</v>
      </c>
      <c r="C46" s="575" t="s">
        <v>737</v>
      </c>
      <c r="D46" s="273" t="s">
        <v>738</v>
      </c>
      <c r="E46" s="285" t="s">
        <v>749</v>
      </c>
      <c r="F46" s="271" t="s">
        <v>750</v>
      </c>
      <c r="G46" s="802" t="s">
        <v>1525</v>
      </c>
      <c r="H46" s="273" t="s">
        <v>738</v>
      </c>
    </row>
    <row r="47" spans="1:8" x14ac:dyDescent="0.25">
      <c r="A47" s="288" t="s">
        <v>751</v>
      </c>
      <c r="B47" s="276" t="s">
        <v>752</v>
      </c>
      <c r="C47" s="289" t="s">
        <v>753</v>
      </c>
      <c r="D47" s="278" t="s">
        <v>738</v>
      </c>
      <c r="E47" s="288" t="s">
        <v>751</v>
      </c>
      <c r="F47" s="276" t="s">
        <v>752</v>
      </c>
      <c r="G47" s="815" t="s">
        <v>1526</v>
      </c>
      <c r="H47" s="278" t="s">
        <v>738</v>
      </c>
    </row>
    <row r="48" spans="1:8" ht="15.75" thickBot="1" x14ac:dyDescent="0.3">
      <c r="A48" s="286" t="s">
        <v>741</v>
      </c>
      <c r="B48" s="287" t="s">
        <v>1293</v>
      </c>
      <c r="C48" s="281"/>
      <c r="D48" s="282"/>
      <c r="E48" s="286" t="s">
        <v>741</v>
      </c>
      <c r="F48" s="287" t="s">
        <v>1527</v>
      </c>
      <c r="G48" s="281"/>
      <c r="H48" s="282"/>
    </row>
    <row r="49" spans="1:8" ht="15.75" thickBot="1" x14ac:dyDescent="0.3">
      <c r="A49" s="1457"/>
      <c r="B49" s="1458"/>
      <c r="C49" s="1458"/>
      <c r="D49" s="1459"/>
      <c r="E49" s="1457"/>
      <c r="F49" s="1458"/>
      <c r="G49" s="1458"/>
      <c r="H49" s="1459"/>
    </row>
    <row r="50" spans="1:8" ht="15.75" thickBot="1" x14ac:dyDescent="0.3">
      <c r="A50" s="683"/>
      <c r="B50" s="1460"/>
      <c r="C50" s="1460"/>
      <c r="D50" s="1461"/>
      <c r="E50" s="683"/>
      <c r="F50" s="1460"/>
      <c r="G50" s="1460"/>
      <c r="H50" s="1461"/>
    </row>
    <row r="51" spans="1:8" ht="15.75" thickBot="1" x14ac:dyDescent="0.3">
      <c r="A51" s="1462"/>
      <c r="B51" s="1463"/>
      <c r="C51" s="1463"/>
      <c r="D51" s="1464"/>
      <c r="E51" s="1462"/>
      <c r="F51" s="1463"/>
      <c r="G51" s="1463"/>
      <c r="H51" s="1464"/>
    </row>
    <row r="52" spans="1:8" ht="15.75" thickBot="1" x14ac:dyDescent="0.3">
      <c r="A52" s="283" t="s">
        <v>754</v>
      </c>
      <c r="B52" s="269" t="s">
        <v>736</v>
      </c>
      <c r="C52" s="284" t="s">
        <v>755</v>
      </c>
      <c r="D52" s="273" t="s">
        <v>738</v>
      </c>
      <c r="E52" s="283" t="s">
        <v>754</v>
      </c>
      <c r="F52" s="269" t="s">
        <v>736</v>
      </c>
      <c r="G52" s="813" t="s">
        <v>1528</v>
      </c>
      <c r="H52" s="273" t="s">
        <v>738</v>
      </c>
    </row>
    <row r="53" spans="1:8" x14ac:dyDescent="0.25">
      <c r="A53" s="285" t="s">
        <v>756</v>
      </c>
      <c r="B53" s="271" t="s">
        <v>757</v>
      </c>
      <c r="C53" s="575" t="s">
        <v>758</v>
      </c>
      <c r="D53" s="273" t="s">
        <v>738</v>
      </c>
      <c r="E53" s="285" t="s">
        <v>756</v>
      </c>
      <c r="F53" s="271" t="s">
        <v>757</v>
      </c>
      <c r="G53" s="813" t="s">
        <v>1529</v>
      </c>
      <c r="H53" s="273" t="s">
        <v>738</v>
      </c>
    </row>
    <row r="54" spans="1:8" x14ac:dyDescent="0.25">
      <c r="A54" s="285" t="s">
        <v>759</v>
      </c>
      <c r="B54" s="271" t="s">
        <v>757</v>
      </c>
      <c r="C54" s="575" t="s">
        <v>760</v>
      </c>
      <c r="D54" s="273" t="s">
        <v>738</v>
      </c>
      <c r="E54" s="285" t="s">
        <v>759</v>
      </c>
      <c r="F54" s="271" t="s">
        <v>757</v>
      </c>
      <c r="G54" s="802" t="s">
        <v>1530</v>
      </c>
      <c r="H54" s="273" t="s">
        <v>738</v>
      </c>
    </row>
    <row r="55" spans="1:8" x14ac:dyDescent="0.25">
      <c r="A55" s="285" t="s">
        <v>761</v>
      </c>
      <c r="B55" s="814" t="s">
        <v>736</v>
      </c>
      <c r="C55" s="575" t="s">
        <v>762</v>
      </c>
      <c r="D55" s="273" t="s">
        <v>738</v>
      </c>
      <c r="E55" s="285" t="s">
        <v>761</v>
      </c>
      <c r="F55" s="814" t="s">
        <v>736</v>
      </c>
      <c r="G55" s="802" t="s">
        <v>1531</v>
      </c>
      <c r="H55" s="273" t="s">
        <v>738</v>
      </c>
    </row>
    <row r="56" spans="1:8" x14ac:dyDescent="0.25">
      <c r="A56" s="285" t="s">
        <v>763</v>
      </c>
      <c r="B56" s="271" t="s">
        <v>764</v>
      </c>
      <c r="C56" s="575" t="s">
        <v>765</v>
      </c>
      <c r="D56" s="273" t="s">
        <v>738</v>
      </c>
      <c r="E56" s="285" t="s">
        <v>763</v>
      </c>
      <c r="F56" s="271" t="s">
        <v>764</v>
      </c>
      <c r="G56" s="815" t="s">
        <v>1532</v>
      </c>
      <c r="H56" s="273" t="s">
        <v>738</v>
      </c>
    </row>
    <row r="57" spans="1:8" ht="15.75" thickBot="1" x14ac:dyDescent="0.3">
      <c r="A57" s="286" t="s">
        <v>741</v>
      </c>
      <c r="B57" s="287" t="s">
        <v>1292</v>
      </c>
      <c r="C57" s="290"/>
      <c r="D57" s="282"/>
      <c r="E57" s="286" t="s">
        <v>741</v>
      </c>
      <c r="F57" s="287" t="s">
        <v>1522</v>
      </c>
      <c r="G57" s="290"/>
      <c r="H57" s="282"/>
    </row>
    <row r="58" spans="1:8" ht="15.75" thickBot="1" x14ac:dyDescent="0.3">
      <c r="A58" s="1457"/>
      <c r="B58" s="1458"/>
      <c r="C58" s="1458"/>
      <c r="D58" s="1459"/>
      <c r="E58" s="1457"/>
      <c r="F58" s="1458"/>
      <c r="G58" s="1458"/>
      <c r="H58" s="1459"/>
    </row>
    <row r="59" spans="1:8" ht="15.75" thickBot="1" x14ac:dyDescent="0.3">
      <c r="A59" s="683"/>
      <c r="B59" s="1460"/>
      <c r="C59" s="1460"/>
      <c r="D59" s="1461"/>
      <c r="E59" s="683"/>
      <c r="F59" s="1460"/>
      <c r="G59" s="1460"/>
      <c r="H59" s="1461"/>
    </row>
    <row r="60" spans="1:8" ht="15.75" thickBot="1" x14ac:dyDescent="0.3">
      <c r="A60" s="1462"/>
      <c r="B60" s="1463"/>
      <c r="C60" s="1463"/>
      <c r="D60" s="1464"/>
      <c r="E60" s="1462"/>
      <c r="F60" s="1463"/>
      <c r="G60" s="1463"/>
      <c r="H60" s="1464"/>
    </row>
    <row r="61" spans="1:8" ht="15.75" thickBot="1" x14ac:dyDescent="0.3">
      <c r="A61" s="283" t="s">
        <v>766</v>
      </c>
      <c r="B61" s="269" t="s">
        <v>767</v>
      </c>
      <c r="C61" s="284" t="s">
        <v>744</v>
      </c>
      <c r="D61" s="270"/>
      <c r="E61" s="283" t="s">
        <v>766</v>
      </c>
      <c r="F61" s="269" t="s">
        <v>767</v>
      </c>
      <c r="G61" s="813" t="s">
        <v>1523</v>
      </c>
      <c r="H61" s="270"/>
    </row>
    <row r="62" spans="1:8" ht="15.75" thickBot="1" x14ac:dyDescent="0.3">
      <c r="A62" s="285" t="s">
        <v>768</v>
      </c>
      <c r="B62" s="271" t="s">
        <v>769</v>
      </c>
      <c r="C62" s="575" t="s">
        <v>765</v>
      </c>
      <c r="D62" s="273"/>
      <c r="E62" s="285" t="s">
        <v>768</v>
      </c>
      <c r="F62" s="271" t="s">
        <v>769</v>
      </c>
      <c r="G62" s="813" t="s">
        <v>1533</v>
      </c>
      <c r="H62" s="273"/>
    </row>
    <row r="63" spans="1:8" ht="15.75" thickBot="1" x14ac:dyDescent="0.3">
      <c r="A63" s="286" t="s">
        <v>770</v>
      </c>
      <c r="B63" s="280" t="s">
        <v>771</v>
      </c>
      <c r="C63" s="281" t="s">
        <v>772</v>
      </c>
      <c r="D63" s="282" t="s">
        <v>773</v>
      </c>
      <c r="E63" s="286" t="s">
        <v>770</v>
      </c>
      <c r="F63" s="280" t="s">
        <v>771</v>
      </c>
      <c r="G63" s="813" t="s">
        <v>1534</v>
      </c>
      <c r="H63" s="282" t="s">
        <v>773</v>
      </c>
    </row>
    <row r="64" spans="1:8" x14ac:dyDescent="0.25">
      <c r="B64" s="291"/>
      <c r="C64" s="290"/>
      <c r="D64" s="267"/>
      <c r="F64" s="291"/>
      <c r="G64" s="290"/>
    </row>
    <row r="65" spans="1:8" ht="77.25" customHeight="1" x14ac:dyDescent="0.25">
      <c r="A65" s="1450" t="s">
        <v>1535</v>
      </c>
      <c r="B65" s="1450"/>
      <c r="C65" s="1450"/>
      <c r="D65" s="1450"/>
      <c r="E65" s="1450" t="s">
        <v>1536</v>
      </c>
      <c r="F65" s="1450"/>
      <c r="G65" s="1450"/>
      <c r="H65" s="1450"/>
    </row>
  </sheetData>
  <mergeCells count="43">
    <mergeCell ref="B59:D59"/>
    <mergeCell ref="F59:H59"/>
    <mergeCell ref="A60:D60"/>
    <mergeCell ref="E60:H60"/>
    <mergeCell ref="B50:D50"/>
    <mergeCell ref="F50:H50"/>
    <mergeCell ref="A51:D51"/>
    <mergeCell ref="E51:H51"/>
    <mergeCell ref="A58:D58"/>
    <mergeCell ref="E58:H58"/>
    <mergeCell ref="B41:D41"/>
    <mergeCell ref="F41:H41"/>
    <mergeCell ref="A42:D42"/>
    <mergeCell ref="E42:H42"/>
    <mergeCell ref="A49:D49"/>
    <mergeCell ref="E49:H49"/>
    <mergeCell ref="B34:D34"/>
    <mergeCell ref="F34:H34"/>
    <mergeCell ref="A35:D35"/>
    <mergeCell ref="E35:H35"/>
    <mergeCell ref="A40:D40"/>
    <mergeCell ref="E40:H40"/>
    <mergeCell ref="A11:D11"/>
    <mergeCell ref="E11:H11"/>
    <mergeCell ref="B10:D10"/>
    <mergeCell ref="A33:D33"/>
    <mergeCell ref="E33:H33"/>
    <mergeCell ref="A65:D65"/>
    <mergeCell ref="E65:H65"/>
    <mergeCell ref="B6:D6"/>
    <mergeCell ref="B1:E1"/>
    <mergeCell ref="B2:E2"/>
    <mergeCell ref="F7:F8"/>
    <mergeCell ref="G7:G8"/>
    <mergeCell ref="H7:H8"/>
    <mergeCell ref="A9:D9"/>
    <mergeCell ref="E9:H9"/>
    <mergeCell ref="A7:A8"/>
    <mergeCell ref="B7:B8"/>
    <mergeCell ref="C7:C8"/>
    <mergeCell ref="D7:D8"/>
    <mergeCell ref="E7:E8"/>
    <mergeCell ref="F10:H10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  <rowBreaks count="1" manualBreakCount="1">
    <brk id="6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D72"/>
  <sheetViews>
    <sheetView view="pageBreakPreview" zoomScale="60" zoomScaleNormal="100" workbookViewId="0">
      <selection activeCell="C4" sqref="C4"/>
    </sheetView>
  </sheetViews>
  <sheetFormatPr defaultColWidth="9.140625" defaultRowHeight="15" x14ac:dyDescent="0.25"/>
  <cols>
    <col min="1" max="1" width="42.7109375" customWidth="1"/>
    <col min="2" max="2" width="11.42578125" customWidth="1"/>
    <col min="3" max="3" width="15.42578125" customWidth="1"/>
    <col min="4" max="4" width="25.42578125" style="433" customWidth="1"/>
    <col min="257" max="257" width="42.7109375" customWidth="1"/>
    <col min="258" max="258" width="11.42578125" customWidth="1"/>
    <col min="259" max="259" width="15.42578125" customWidth="1"/>
    <col min="260" max="260" width="25.42578125" customWidth="1"/>
    <col min="513" max="513" width="42.7109375" customWidth="1"/>
    <col min="514" max="514" width="11.42578125" customWidth="1"/>
    <col min="515" max="515" width="15.42578125" customWidth="1"/>
    <col min="516" max="516" width="25.42578125" customWidth="1"/>
    <col min="769" max="769" width="42.7109375" customWidth="1"/>
    <col min="770" max="770" width="11.42578125" customWidth="1"/>
    <col min="771" max="771" width="15.42578125" customWidth="1"/>
    <col min="772" max="772" width="25.42578125" customWidth="1"/>
    <col min="1025" max="1025" width="42.7109375" customWidth="1"/>
    <col min="1026" max="1026" width="11.42578125" customWidth="1"/>
    <col min="1027" max="1027" width="15.42578125" customWidth="1"/>
    <col min="1028" max="1028" width="25.42578125" customWidth="1"/>
    <col min="1281" max="1281" width="42.7109375" customWidth="1"/>
    <col min="1282" max="1282" width="11.42578125" customWidth="1"/>
    <col min="1283" max="1283" width="15.42578125" customWidth="1"/>
    <col min="1284" max="1284" width="25.42578125" customWidth="1"/>
    <col min="1537" max="1537" width="42.7109375" customWidth="1"/>
    <col min="1538" max="1538" width="11.42578125" customWidth="1"/>
    <col min="1539" max="1539" width="15.42578125" customWidth="1"/>
    <col min="1540" max="1540" width="25.42578125" customWidth="1"/>
    <col min="1793" max="1793" width="42.7109375" customWidth="1"/>
    <col min="1794" max="1794" width="11.42578125" customWidth="1"/>
    <col min="1795" max="1795" width="15.42578125" customWidth="1"/>
    <col min="1796" max="1796" width="25.42578125" customWidth="1"/>
    <col min="2049" max="2049" width="42.7109375" customWidth="1"/>
    <col min="2050" max="2050" width="11.42578125" customWidth="1"/>
    <col min="2051" max="2051" width="15.42578125" customWidth="1"/>
    <col min="2052" max="2052" width="25.42578125" customWidth="1"/>
    <col min="2305" max="2305" width="42.7109375" customWidth="1"/>
    <col min="2306" max="2306" width="11.42578125" customWidth="1"/>
    <col min="2307" max="2307" width="15.42578125" customWidth="1"/>
    <col min="2308" max="2308" width="25.42578125" customWidth="1"/>
    <col min="2561" max="2561" width="42.7109375" customWidth="1"/>
    <col min="2562" max="2562" width="11.42578125" customWidth="1"/>
    <col min="2563" max="2563" width="15.42578125" customWidth="1"/>
    <col min="2564" max="2564" width="25.42578125" customWidth="1"/>
    <col min="2817" max="2817" width="42.7109375" customWidth="1"/>
    <col min="2818" max="2818" width="11.42578125" customWidth="1"/>
    <col min="2819" max="2819" width="15.42578125" customWidth="1"/>
    <col min="2820" max="2820" width="25.42578125" customWidth="1"/>
    <col min="3073" max="3073" width="42.7109375" customWidth="1"/>
    <col min="3074" max="3074" width="11.42578125" customWidth="1"/>
    <col min="3075" max="3075" width="15.42578125" customWidth="1"/>
    <col min="3076" max="3076" width="25.42578125" customWidth="1"/>
    <col min="3329" max="3329" width="42.7109375" customWidth="1"/>
    <col min="3330" max="3330" width="11.42578125" customWidth="1"/>
    <col min="3331" max="3331" width="15.42578125" customWidth="1"/>
    <col min="3332" max="3332" width="25.42578125" customWidth="1"/>
    <col min="3585" max="3585" width="42.7109375" customWidth="1"/>
    <col min="3586" max="3586" width="11.42578125" customWidth="1"/>
    <col min="3587" max="3587" width="15.42578125" customWidth="1"/>
    <col min="3588" max="3588" width="25.42578125" customWidth="1"/>
    <col min="3841" max="3841" width="42.7109375" customWidth="1"/>
    <col min="3842" max="3842" width="11.42578125" customWidth="1"/>
    <col min="3843" max="3843" width="15.42578125" customWidth="1"/>
    <col min="3844" max="3844" width="25.42578125" customWidth="1"/>
    <col min="4097" max="4097" width="42.7109375" customWidth="1"/>
    <col min="4098" max="4098" width="11.42578125" customWidth="1"/>
    <col min="4099" max="4099" width="15.42578125" customWidth="1"/>
    <col min="4100" max="4100" width="25.42578125" customWidth="1"/>
    <col min="4353" max="4353" width="42.7109375" customWidth="1"/>
    <col min="4354" max="4354" width="11.42578125" customWidth="1"/>
    <col min="4355" max="4355" width="15.42578125" customWidth="1"/>
    <col min="4356" max="4356" width="25.42578125" customWidth="1"/>
    <col min="4609" max="4609" width="42.7109375" customWidth="1"/>
    <col min="4610" max="4610" width="11.42578125" customWidth="1"/>
    <col min="4611" max="4611" width="15.42578125" customWidth="1"/>
    <col min="4612" max="4612" width="25.42578125" customWidth="1"/>
    <col min="4865" max="4865" width="42.7109375" customWidth="1"/>
    <col min="4866" max="4866" width="11.42578125" customWidth="1"/>
    <col min="4867" max="4867" width="15.42578125" customWidth="1"/>
    <col min="4868" max="4868" width="25.42578125" customWidth="1"/>
    <col min="5121" max="5121" width="42.7109375" customWidth="1"/>
    <col min="5122" max="5122" width="11.42578125" customWidth="1"/>
    <col min="5123" max="5123" width="15.42578125" customWidth="1"/>
    <col min="5124" max="5124" width="25.42578125" customWidth="1"/>
    <col min="5377" max="5377" width="42.7109375" customWidth="1"/>
    <col min="5378" max="5378" width="11.42578125" customWidth="1"/>
    <col min="5379" max="5379" width="15.42578125" customWidth="1"/>
    <col min="5380" max="5380" width="25.42578125" customWidth="1"/>
    <col min="5633" max="5633" width="42.7109375" customWidth="1"/>
    <col min="5634" max="5634" width="11.42578125" customWidth="1"/>
    <col min="5635" max="5635" width="15.42578125" customWidth="1"/>
    <col min="5636" max="5636" width="25.42578125" customWidth="1"/>
    <col min="5889" max="5889" width="42.7109375" customWidth="1"/>
    <col min="5890" max="5890" width="11.42578125" customWidth="1"/>
    <col min="5891" max="5891" width="15.42578125" customWidth="1"/>
    <col min="5892" max="5892" width="25.42578125" customWidth="1"/>
    <col min="6145" max="6145" width="42.7109375" customWidth="1"/>
    <col min="6146" max="6146" width="11.42578125" customWidth="1"/>
    <col min="6147" max="6147" width="15.42578125" customWidth="1"/>
    <col min="6148" max="6148" width="25.42578125" customWidth="1"/>
    <col min="6401" max="6401" width="42.7109375" customWidth="1"/>
    <col min="6402" max="6402" width="11.42578125" customWidth="1"/>
    <col min="6403" max="6403" width="15.42578125" customWidth="1"/>
    <col min="6404" max="6404" width="25.42578125" customWidth="1"/>
    <col min="6657" max="6657" width="42.7109375" customWidth="1"/>
    <col min="6658" max="6658" width="11.42578125" customWidth="1"/>
    <col min="6659" max="6659" width="15.42578125" customWidth="1"/>
    <col min="6660" max="6660" width="25.42578125" customWidth="1"/>
    <col min="6913" max="6913" width="42.7109375" customWidth="1"/>
    <col min="6914" max="6914" width="11.42578125" customWidth="1"/>
    <col min="6915" max="6915" width="15.42578125" customWidth="1"/>
    <col min="6916" max="6916" width="25.42578125" customWidth="1"/>
    <col min="7169" max="7169" width="42.7109375" customWidth="1"/>
    <col min="7170" max="7170" width="11.42578125" customWidth="1"/>
    <col min="7171" max="7171" width="15.42578125" customWidth="1"/>
    <col min="7172" max="7172" width="25.42578125" customWidth="1"/>
    <col min="7425" max="7425" width="42.7109375" customWidth="1"/>
    <col min="7426" max="7426" width="11.42578125" customWidth="1"/>
    <col min="7427" max="7427" width="15.42578125" customWidth="1"/>
    <col min="7428" max="7428" width="25.42578125" customWidth="1"/>
    <col min="7681" max="7681" width="42.7109375" customWidth="1"/>
    <col min="7682" max="7682" width="11.42578125" customWidth="1"/>
    <col min="7683" max="7683" width="15.42578125" customWidth="1"/>
    <col min="7684" max="7684" width="25.42578125" customWidth="1"/>
    <col min="7937" max="7937" width="42.7109375" customWidth="1"/>
    <col min="7938" max="7938" width="11.42578125" customWidth="1"/>
    <col min="7939" max="7939" width="15.42578125" customWidth="1"/>
    <col min="7940" max="7940" width="25.42578125" customWidth="1"/>
    <col min="8193" max="8193" width="42.7109375" customWidth="1"/>
    <col min="8194" max="8194" width="11.42578125" customWidth="1"/>
    <col min="8195" max="8195" width="15.42578125" customWidth="1"/>
    <col min="8196" max="8196" width="25.42578125" customWidth="1"/>
    <col min="8449" max="8449" width="42.7109375" customWidth="1"/>
    <col min="8450" max="8450" width="11.42578125" customWidth="1"/>
    <col min="8451" max="8451" width="15.42578125" customWidth="1"/>
    <col min="8452" max="8452" width="25.42578125" customWidth="1"/>
    <col min="8705" max="8705" width="42.7109375" customWidth="1"/>
    <col min="8706" max="8706" width="11.42578125" customWidth="1"/>
    <col min="8707" max="8707" width="15.42578125" customWidth="1"/>
    <col min="8708" max="8708" width="25.42578125" customWidth="1"/>
    <col min="8961" max="8961" width="42.7109375" customWidth="1"/>
    <col min="8962" max="8962" width="11.42578125" customWidth="1"/>
    <col min="8963" max="8963" width="15.42578125" customWidth="1"/>
    <col min="8964" max="8964" width="25.42578125" customWidth="1"/>
    <col min="9217" max="9217" width="42.7109375" customWidth="1"/>
    <col min="9218" max="9218" width="11.42578125" customWidth="1"/>
    <col min="9219" max="9219" width="15.42578125" customWidth="1"/>
    <col min="9220" max="9220" width="25.42578125" customWidth="1"/>
    <col min="9473" max="9473" width="42.7109375" customWidth="1"/>
    <col min="9474" max="9474" width="11.42578125" customWidth="1"/>
    <col min="9475" max="9475" width="15.42578125" customWidth="1"/>
    <col min="9476" max="9476" width="25.42578125" customWidth="1"/>
    <col min="9729" max="9729" width="42.7109375" customWidth="1"/>
    <col min="9730" max="9730" width="11.42578125" customWidth="1"/>
    <col min="9731" max="9731" width="15.42578125" customWidth="1"/>
    <col min="9732" max="9732" width="25.42578125" customWidth="1"/>
    <col min="9985" max="9985" width="42.7109375" customWidth="1"/>
    <col min="9986" max="9986" width="11.42578125" customWidth="1"/>
    <col min="9987" max="9987" width="15.42578125" customWidth="1"/>
    <col min="9988" max="9988" width="25.42578125" customWidth="1"/>
    <col min="10241" max="10241" width="42.7109375" customWidth="1"/>
    <col min="10242" max="10242" width="11.42578125" customWidth="1"/>
    <col min="10243" max="10243" width="15.42578125" customWidth="1"/>
    <col min="10244" max="10244" width="25.42578125" customWidth="1"/>
    <col min="10497" max="10497" width="42.7109375" customWidth="1"/>
    <col min="10498" max="10498" width="11.42578125" customWidth="1"/>
    <col min="10499" max="10499" width="15.42578125" customWidth="1"/>
    <col min="10500" max="10500" width="25.42578125" customWidth="1"/>
    <col min="10753" max="10753" width="42.7109375" customWidth="1"/>
    <col min="10754" max="10754" width="11.42578125" customWidth="1"/>
    <col min="10755" max="10755" width="15.42578125" customWidth="1"/>
    <col min="10756" max="10756" width="25.42578125" customWidth="1"/>
    <col min="11009" max="11009" width="42.7109375" customWidth="1"/>
    <col min="11010" max="11010" width="11.42578125" customWidth="1"/>
    <col min="11011" max="11011" width="15.42578125" customWidth="1"/>
    <col min="11012" max="11012" width="25.42578125" customWidth="1"/>
    <col min="11265" max="11265" width="42.7109375" customWidth="1"/>
    <col min="11266" max="11266" width="11.42578125" customWidth="1"/>
    <col min="11267" max="11267" width="15.42578125" customWidth="1"/>
    <col min="11268" max="11268" width="25.42578125" customWidth="1"/>
    <col min="11521" max="11521" width="42.7109375" customWidth="1"/>
    <col min="11522" max="11522" width="11.42578125" customWidth="1"/>
    <col min="11523" max="11523" width="15.42578125" customWidth="1"/>
    <col min="11524" max="11524" width="25.42578125" customWidth="1"/>
    <col min="11777" max="11777" width="42.7109375" customWidth="1"/>
    <col min="11778" max="11778" width="11.42578125" customWidth="1"/>
    <col min="11779" max="11779" width="15.42578125" customWidth="1"/>
    <col min="11780" max="11780" width="25.42578125" customWidth="1"/>
    <col min="12033" max="12033" width="42.7109375" customWidth="1"/>
    <col min="12034" max="12034" width="11.42578125" customWidth="1"/>
    <col min="12035" max="12035" width="15.42578125" customWidth="1"/>
    <col min="12036" max="12036" width="25.42578125" customWidth="1"/>
    <col min="12289" max="12289" width="42.7109375" customWidth="1"/>
    <col min="12290" max="12290" width="11.42578125" customWidth="1"/>
    <col min="12291" max="12291" width="15.42578125" customWidth="1"/>
    <col min="12292" max="12292" width="25.42578125" customWidth="1"/>
    <col min="12545" max="12545" width="42.7109375" customWidth="1"/>
    <col min="12546" max="12546" width="11.42578125" customWidth="1"/>
    <col min="12547" max="12547" width="15.42578125" customWidth="1"/>
    <col min="12548" max="12548" width="25.42578125" customWidth="1"/>
    <col min="12801" max="12801" width="42.7109375" customWidth="1"/>
    <col min="12802" max="12802" width="11.42578125" customWidth="1"/>
    <col min="12803" max="12803" width="15.42578125" customWidth="1"/>
    <col min="12804" max="12804" width="25.42578125" customWidth="1"/>
    <col min="13057" max="13057" width="42.7109375" customWidth="1"/>
    <col min="13058" max="13058" width="11.42578125" customWidth="1"/>
    <col min="13059" max="13059" width="15.42578125" customWidth="1"/>
    <col min="13060" max="13060" width="25.42578125" customWidth="1"/>
    <col min="13313" max="13313" width="42.7109375" customWidth="1"/>
    <col min="13314" max="13314" width="11.42578125" customWidth="1"/>
    <col min="13315" max="13315" width="15.42578125" customWidth="1"/>
    <col min="13316" max="13316" width="25.42578125" customWidth="1"/>
    <col min="13569" max="13569" width="42.7109375" customWidth="1"/>
    <col min="13570" max="13570" width="11.42578125" customWidth="1"/>
    <col min="13571" max="13571" width="15.42578125" customWidth="1"/>
    <col min="13572" max="13572" width="25.42578125" customWidth="1"/>
    <col min="13825" max="13825" width="42.7109375" customWidth="1"/>
    <col min="13826" max="13826" width="11.42578125" customWidth="1"/>
    <col min="13827" max="13827" width="15.42578125" customWidth="1"/>
    <col min="13828" max="13828" width="25.42578125" customWidth="1"/>
    <col min="14081" max="14081" width="42.7109375" customWidth="1"/>
    <col min="14082" max="14082" width="11.42578125" customWidth="1"/>
    <col min="14083" max="14083" width="15.42578125" customWidth="1"/>
    <col min="14084" max="14084" width="25.42578125" customWidth="1"/>
    <col min="14337" max="14337" width="42.7109375" customWidth="1"/>
    <col min="14338" max="14338" width="11.42578125" customWidth="1"/>
    <col min="14339" max="14339" width="15.42578125" customWidth="1"/>
    <col min="14340" max="14340" width="25.42578125" customWidth="1"/>
    <col min="14593" max="14593" width="42.7109375" customWidth="1"/>
    <col min="14594" max="14594" width="11.42578125" customWidth="1"/>
    <col min="14595" max="14595" width="15.42578125" customWidth="1"/>
    <col min="14596" max="14596" width="25.42578125" customWidth="1"/>
    <col min="14849" max="14849" width="42.7109375" customWidth="1"/>
    <col min="14850" max="14850" width="11.42578125" customWidth="1"/>
    <col min="14851" max="14851" width="15.42578125" customWidth="1"/>
    <col min="14852" max="14852" width="25.42578125" customWidth="1"/>
    <col min="15105" max="15105" width="42.7109375" customWidth="1"/>
    <col min="15106" max="15106" width="11.42578125" customWidth="1"/>
    <col min="15107" max="15107" width="15.42578125" customWidth="1"/>
    <col min="15108" max="15108" width="25.42578125" customWidth="1"/>
    <col min="15361" max="15361" width="42.7109375" customWidth="1"/>
    <col min="15362" max="15362" width="11.42578125" customWidth="1"/>
    <col min="15363" max="15363" width="15.42578125" customWidth="1"/>
    <col min="15364" max="15364" width="25.42578125" customWidth="1"/>
    <col min="15617" max="15617" width="42.7109375" customWidth="1"/>
    <col min="15618" max="15618" width="11.42578125" customWidth="1"/>
    <col min="15619" max="15619" width="15.42578125" customWidth="1"/>
    <col min="15620" max="15620" width="25.42578125" customWidth="1"/>
    <col min="15873" max="15873" width="42.7109375" customWidth="1"/>
    <col min="15874" max="15874" width="11.42578125" customWidth="1"/>
    <col min="15875" max="15875" width="15.42578125" customWidth="1"/>
    <col min="15876" max="15876" width="25.42578125" customWidth="1"/>
    <col min="16129" max="16129" width="42.7109375" customWidth="1"/>
    <col min="16130" max="16130" width="11.42578125" customWidth="1"/>
    <col min="16131" max="16131" width="15.42578125" customWidth="1"/>
    <col min="16132" max="16132" width="25.42578125" customWidth="1"/>
  </cols>
  <sheetData>
    <row r="1" spans="1:4" ht="15.75" x14ac:dyDescent="0.25">
      <c r="A1" s="1468" t="s">
        <v>1043</v>
      </c>
      <c r="B1" s="1468"/>
      <c r="C1" s="1468"/>
      <c r="D1" s="1468"/>
    </row>
    <row r="2" spans="1:4" ht="15.75" x14ac:dyDescent="0.25">
      <c r="A2" s="429"/>
      <c r="B2" s="824">
        <v>2023</v>
      </c>
      <c r="C2" s="429"/>
      <c r="D2" s="429"/>
    </row>
    <row r="3" spans="1:4" ht="15.75" x14ac:dyDescent="0.25">
      <c r="A3" s="429"/>
      <c r="B3" s="430" t="s">
        <v>1044</v>
      </c>
      <c r="C3" s="431" t="str">
        <f>'1 címrend'!C3</f>
        <v xml:space="preserve"> melléklet a  .../2023. ( IX....) rendelethez</v>
      </c>
      <c r="D3" s="429"/>
    </row>
    <row r="4" spans="1:4" ht="15.75" x14ac:dyDescent="0.25">
      <c r="A4" s="429"/>
      <c r="B4" s="429"/>
      <c r="C4" s="429"/>
      <c r="D4" s="432"/>
    </row>
    <row r="5" spans="1:4" x14ac:dyDescent="0.25">
      <c r="A5" s="51"/>
    </row>
    <row r="6" spans="1:4" x14ac:dyDescent="0.25">
      <c r="A6" s="51"/>
    </row>
    <row r="7" spans="1:4" x14ac:dyDescent="0.25">
      <c r="A7" s="51"/>
    </row>
    <row r="8" spans="1:4" ht="15.75" thickBot="1" x14ac:dyDescent="0.3"/>
    <row r="9" spans="1:4" ht="15.75" thickBot="1" x14ac:dyDescent="0.3">
      <c r="A9" s="434" t="s">
        <v>1045</v>
      </c>
      <c r="B9" s="435" t="s">
        <v>1046</v>
      </c>
      <c r="C9" s="435" t="s">
        <v>1047</v>
      </c>
      <c r="D9" s="436" t="s">
        <v>1048</v>
      </c>
    </row>
    <row r="10" spans="1:4" ht="15.75" thickBot="1" x14ac:dyDescent="0.3">
      <c r="A10" s="437" t="s">
        <v>1049</v>
      </c>
      <c r="B10" s="438">
        <v>4</v>
      </c>
      <c r="C10" s="438" t="s">
        <v>1050</v>
      </c>
      <c r="D10" s="439" t="s">
        <v>1576</v>
      </c>
    </row>
    <row r="11" spans="1:4" ht="15.75" thickBot="1" x14ac:dyDescent="0.3">
      <c r="A11" s="437" t="s">
        <v>1051</v>
      </c>
      <c r="B11" s="438">
        <v>2</v>
      </c>
      <c r="C11" s="438" t="s">
        <v>1050</v>
      </c>
      <c r="D11" s="439" t="s">
        <v>1576</v>
      </c>
    </row>
    <row r="12" spans="1:4" ht="15.75" thickBot="1" x14ac:dyDescent="0.3">
      <c r="A12" s="437" t="s">
        <v>1052</v>
      </c>
      <c r="B12" s="438">
        <v>4</v>
      </c>
      <c r="C12" s="438" t="s">
        <v>1050</v>
      </c>
      <c r="D12" s="439" t="s">
        <v>1576</v>
      </c>
    </row>
    <row r="13" spans="1:4" ht="15.75" thickBot="1" x14ac:dyDescent="0.3">
      <c r="A13" s="437" t="s">
        <v>1053</v>
      </c>
      <c r="B13" s="438">
        <v>3</v>
      </c>
      <c r="C13" s="438" t="s">
        <v>1050</v>
      </c>
      <c r="D13" s="439" t="s">
        <v>1576</v>
      </c>
    </row>
    <row r="14" spans="1:4" ht="15.75" thickBot="1" x14ac:dyDescent="0.3">
      <c r="A14" s="437" t="s">
        <v>1054</v>
      </c>
      <c r="B14" s="438">
        <v>6</v>
      </c>
      <c r="C14" s="438" t="s">
        <v>1050</v>
      </c>
      <c r="D14" s="439" t="s">
        <v>1576</v>
      </c>
    </row>
    <row r="15" spans="1:4" ht="15.75" thickBot="1" x14ac:dyDescent="0.3">
      <c r="A15" s="437" t="s">
        <v>1055</v>
      </c>
      <c r="B15" s="438">
        <v>4</v>
      </c>
      <c r="C15" s="438" t="s">
        <v>1050</v>
      </c>
      <c r="D15" s="439" t="s">
        <v>1576</v>
      </c>
    </row>
    <row r="16" spans="1:4" ht="15.75" thickBot="1" x14ac:dyDescent="0.3">
      <c r="A16" s="437" t="s">
        <v>1056</v>
      </c>
      <c r="B16" s="438">
        <v>6</v>
      </c>
      <c r="C16" s="438" t="s">
        <v>1050</v>
      </c>
      <c r="D16" s="439" t="s">
        <v>1576</v>
      </c>
    </row>
    <row r="17" spans="1:4" ht="15.75" thickBot="1" x14ac:dyDescent="0.3">
      <c r="A17" s="437" t="s">
        <v>1057</v>
      </c>
      <c r="B17" s="438">
        <v>4</v>
      </c>
      <c r="C17" s="438" t="s">
        <v>1050</v>
      </c>
      <c r="D17" s="439" t="s">
        <v>1576</v>
      </c>
    </row>
    <row r="18" spans="1:4" ht="15.75" thickBot="1" x14ac:dyDescent="0.3">
      <c r="A18" s="437" t="s">
        <v>1058</v>
      </c>
      <c r="B18" s="438">
        <v>4</v>
      </c>
      <c r="C18" s="438" t="s">
        <v>1050</v>
      </c>
      <c r="D18" s="439" t="s">
        <v>1576</v>
      </c>
    </row>
    <row r="19" spans="1:4" ht="15.75" thickBot="1" x14ac:dyDescent="0.3">
      <c r="A19" s="437" t="s">
        <v>1059</v>
      </c>
      <c r="B19" s="438">
        <v>4</v>
      </c>
      <c r="C19" s="438" t="s">
        <v>1050</v>
      </c>
      <c r="D19" s="439" t="s">
        <v>1576</v>
      </c>
    </row>
    <row r="20" spans="1:4" ht="15.75" thickBot="1" x14ac:dyDescent="0.3">
      <c r="A20" s="437" t="s">
        <v>1060</v>
      </c>
      <c r="B20" s="438">
        <v>4</v>
      </c>
      <c r="C20" s="438" t="s">
        <v>1050</v>
      </c>
      <c r="D20" s="439" t="s">
        <v>1576</v>
      </c>
    </row>
    <row r="21" spans="1:4" ht="15.75" thickBot="1" x14ac:dyDescent="0.3">
      <c r="A21" s="437" t="s">
        <v>1061</v>
      </c>
      <c r="B21" s="438">
        <v>4</v>
      </c>
      <c r="C21" s="438" t="s">
        <v>1050</v>
      </c>
      <c r="D21" s="439" t="s">
        <v>1576</v>
      </c>
    </row>
    <row r="22" spans="1:4" ht="15.75" thickBot="1" x14ac:dyDescent="0.3">
      <c r="A22" s="437" t="s">
        <v>1062</v>
      </c>
      <c r="B22" s="438">
        <v>6</v>
      </c>
      <c r="C22" s="438" t="s">
        <v>1050</v>
      </c>
      <c r="D22" s="439" t="s">
        <v>1576</v>
      </c>
    </row>
    <row r="23" spans="1:4" ht="15.75" thickBot="1" x14ac:dyDescent="0.3">
      <c r="A23" s="437" t="s">
        <v>1063</v>
      </c>
      <c r="B23" s="438">
        <v>1</v>
      </c>
      <c r="C23" s="438" t="s">
        <v>1050</v>
      </c>
      <c r="D23" s="439" t="s">
        <v>1576</v>
      </c>
    </row>
    <row r="24" spans="1:4" ht="15.75" thickBot="1" x14ac:dyDescent="0.3">
      <c r="A24" s="437" t="s">
        <v>1064</v>
      </c>
      <c r="B24" s="438">
        <v>4</v>
      </c>
      <c r="C24" s="438" t="s">
        <v>1050</v>
      </c>
      <c r="D24" s="439" t="s">
        <v>1576</v>
      </c>
    </row>
    <row r="25" spans="1:4" ht="15.75" thickBot="1" x14ac:dyDescent="0.3">
      <c r="A25" s="437" t="s">
        <v>1065</v>
      </c>
      <c r="B25" s="438">
        <v>3</v>
      </c>
      <c r="C25" s="438" t="s">
        <v>1050</v>
      </c>
      <c r="D25" s="439" t="s">
        <v>1576</v>
      </c>
    </row>
    <row r="26" spans="1:4" ht="15.75" thickBot="1" x14ac:dyDescent="0.3">
      <c r="A26" s="437" t="s">
        <v>1066</v>
      </c>
      <c r="B26" s="438">
        <v>7</v>
      </c>
      <c r="C26" s="438" t="s">
        <v>1050</v>
      </c>
      <c r="D26" s="439" t="s">
        <v>1576</v>
      </c>
    </row>
    <row r="27" spans="1:4" ht="15.75" thickBot="1" x14ac:dyDescent="0.3">
      <c r="A27" s="440" t="s">
        <v>1067</v>
      </c>
      <c r="B27" s="438">
        <v>8</v>
      </c>
      <c r="C27" s="438" t="s">
        <v>1068</v>
      </c>
      <c r="D27" s="439" t="s">
        <v>1577</v>
      </c>
    </row>
    <row r="28" spans="1:4" ht="33" customHeight="1" thickBot="1" x14ac:dyDescent="0.3">
      <c r="A28" s="440" t="s">
        <v>1069</v>
      </c>
      <c r="B28" s="438"/>
      <c r="C28" s="438" t="s">
        <v>1070</v>
      </c>
      <c r="D28" s="439" t="s">
        <v>1071</v>
      </c>
    </row>
    <row r="30" spans="1:4" x14ac:dyDescent="0.25">
      <c r="A30" s="1469" t="s">
        <v>1072</v>
      </c>
      <c r="B30" s="1469"/>
      <c r="C30" s="1469"/>
      <c r="D30" s="1469"/>
    </row>
    <row r="32" spans="1:4" x14ac:dyDescent="0.25">
      <c r="A32" s="1470" t="s">
        <v>1073</v>
      </c>
      <c r="B32" s="1470"/>
      <c r="C32" s="1470"/>
      <c r="D32" s="1470"/>
    </row>
    <row r="33" spans="1:2" ht="15.75" thickBot="1" x14ac:dyDescent="0.3">
      <c r="A33" s="441"/>
    </row>
    <row r="34" spans="1:2" ht="15.75" thickBot="1" x14ac:dyDescent="0.3">
      <c r="A34" s="442" t="s">
        <v>1074</v>
      </c>
      <c r="B34" s="443" t="s">
        <v>1075</v>
      </c>
    </row>
    <row r="35" spans="1:2" x14ac:dyDescent="0.25">
      <c r="A35" s="444"/>
      <c r="B35" s="445"/>
    </row>
    <row r="36" spans="1:2" ht="30.75" thickBot="1" x14ac:dyDescent="0.3">
      <c r="A36" s="446" t="s">
        <v>1076</v>
      </c>
      <c r="B36" s="447" t="s">
        <v>1077</v>
      </c>
    </row>
    <row r="37" spans="1:2" x14ac:dyDescent="0.25">
      <c r="A37" s="444"/>
      <c r="B37" s="445"/>
    </row>
    <row r="38" spans="1:2" ht="30.75" thickBot="1" x14ac:dyDescent="0.3">
      <c r="A38" s="446" t="s">
        <v>1078</v>
      </c>
      <c r="B38" s="447" t="s">
        <v>1079</v>
      </c>
    </row>
    <row r="39" spans="1:2" x14ac:dyDescent="0.25">
      <c r="A39" s="444"/>
      <c r="B39" s="445"/>
    </row>
    <row r="40" spans="1:2" ht="30.75" thickBot="1" x14ac:dyDescent="0.3">
      <c r="A40" s="446" t="s">
        <v>1080</v>
      </c>
      <c r="B40" s="447" t="s">
        <v>1081</v>
      </c>
    </row>
    <row r="41" spans="1:2" x14ac:dyDescent="0.25">
      <c r="A41" s="444"/>
      <c r="B41" s="445"/>
    </row>
    <row r="42" spans="1:2" ht="30.75" thickBot="1" x14ac:dyDescent="0.3">
      <c r="A42" s="446" t="s">
        <v>1082</v>
      </c>
      <c r="B42" s="447" t="s">
        <v>1083</v>
      </c>
    </row>
    <row r="44" spans="1:2" x14ac:dyDescent="0.25">
      <c r="A44" s="51" t="s">
        <v>1084</v>
      </c>
    </row>
    <row r="72" ht="15" customHeight="1" x14ac:dyDescent="0.25"/>
  </sheetData>
  <mergeCells count="3">
    <mergeCell ref="A1:D1"/>
    <mergeCell ref="A30:D30"/>
    <mergeCell ref="A32:D32"/>
  </mergeCells>
  <pageMargins left="0.7" right="0.36" top="0.75" bottom="0.75" header="0.3" footer="0.3"/>
  <pageSetup paperSize="9" scale="6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45"/>
  <sheetViews>
    <sheetView zoomScaleNormal="100" workbookViewId="0">
      <selection activeCell="A39" sqref="A39:B39"/>
    </sheetView>
  </sheetViews>
  <sheetFormatPr defaultColWidth="9.140625" defaultRowHeight="15" x14ac:dyDescent="0.25"/>
  <cols>
    <col min="1" max="1" width="40.42578125" customWidth="1"/>
    <col min="2" max="2" width="56" style="348" customWidth="1"/>
    <col min="3" max="3" width="40.42578125" customWidth="1"/>
    <col min="4" max="4" width="56" customWidth="1"/>
  </cols>
  <sheetData>
    <row r="1" spans="1:2" x14ac:dyDescent="0.25">
      <c r="A1" s="1452" t="s">
        <v>1319</v>
      </c>
      <c r="B1" s="1452"/>
    </row>
    <row r="2" spans="1:2" ht="16.5" customHeight="1" x14ac:dyDescent="0.25"/>
    <row r="3" spans="1:2" ht="16.5" customHeight="1" x14ac:dyDescent="0.25"/>
    <row r="4" spans="1:2" x14ac:dyDescent="0.25">
      <c r="A4" s="448" t="s">
        <v>1085</v>
      </c>
      <c r="B4" s="578" t="str">
        <f>'1 címrend'!C3</f>
        <v xml:space="preserve"> melléklet a  .../2023. ( IX....) rendelethez</v>
      </c>
    </row>
    <row r="7" spans="1:2" ht="15.75" thickBot="1" x14ac:dyDescent="0.3">
      <c r="A7" s="449" t="s">
        <v>1311</v>
      </c>
    </row>
    <row r="8" spans="1:2" x14ac:dyDescent="0.25">
      <c r="A8" s="1472" t="s">
        <v>1318</v>
      </c>
      <c r="B8" s="1473"/>
    </row>
    <row r="9" spans="1:2" ht="57" customHeight="1" thickBot="1" x14ac:dyDescent="0.3">
      <c r="A9" s="579" t="s">
        <v>1086</v>
      </c>
      <c r="B9" s="453" t="s">
        <v>1087</v>
      </c>
    </row>
    <row r="10" spans="1:2" ht="45.75" customHeight="1" thickBot="1" x14ac:dyDescent="0.3">
      <c r="A10" s="452"/>
      <c r="B10" s="580" t="s">
        <v>1322</v>
      </c>
    </row>
    <row r="11" spans="1:2" ht="33" customHeight="1" thickBot="1" x14ac:dyDescent="0.3">
      <c r="A11" s="452" t="s">
        <v>1088</v>
      </c>
      <c r="B11" s="453" t="s">
        <v>1089</v>
      </c>
    </row>
    <row r="12" spans="1:2" ht="35.25" customHeight="1" thickBot="1" x14ac:dyDescent="0.3">
      <c r="A12" s="452"/>
      <c r="B12" s="580" t="s">
        <v>1323</v>
      </c>
    </row>
    <row r="13" spans="1:2" ht="40.5" customHeight="1" thickBot="1" x14ac:dyDescent="0.3">
      <c r="A13" s="452" t="s">
        <v>1090</v>
      </c>
      <c r="B13" s="453" t="s">
        <v>1091</v>
      </c>
    </row>
    <row r="14" spans="1:2" ht="22.5" customHeight="1" thickBot="1" x14ac:dyDescent="0.3">
      <c r="A14" s="452"/>
      <c r="B14" s="580" t="s">
        <v>1324</v>
      </c>
    </row>
    <row r="15" spans="1:2" x14ac:dyDescent="0.25">
      <c r="B15"/>
    </row>
    <row r="16" spans="1:2" x14ac:dyDescent="0.25">
      <c r="A16" s="454"/>
      <c r="B16"/>
    </row>
    <row r="17" spans="1:2" x14ac:dyDescent="0.25">
      <c r="A17" s="449" t="s">
        <v>1092</v>
      </c>
      <c r="B17"/>
    </row>
    <row r="18" spans="1:2" ht="15.75" thickBot="1" x14ac:dyDescent="0.3">
      <c r="B18"/>
    </row>
    <row r="19" spans="1:2" ht="30.75" thickBot="1" x14ac:dyDescent="0.3">
      <c r="A19" s="450" t="s">
        <v>1086</v>
      </c>
      <c r="B19" s="451" t="s">
        <v>1093</v>
      </c>
    </row>
    <row r="20" spans="1:2" ht="15.75" thickBot="1" x14ac:dyDescent="0.3">
      <c r="A20" s="452"/>
      <c r="B20" s="580" t="s">
        <v>1315</v>
      </c>
    </row>
    <row r="21" spans="1:2" ht="30.75" thickBot="1" x14ac:dyDescent="0.3">
      <c r="A21" s="452" t="s">
        <v>1088</v>
      </c>
      <c r="B21" s="453" t="s">
        <v>1094</v>
      </c>
    </row>
    <row r="22" spans="1:2" ht="15.75" thickBot="1" x14ac:dyDescent="0.3">
      <c r="A22" s="452"/>
      <c r="B22" s="580" t="s">
        <v>1314</v>
      </c>
    </row>
    <row r="23" spans="1:2" ht="30.75" thickBot="1" x14ac:dyDescent="0.3">
      <c r="A23" s="452" t="s">
        <v>1090</v>
      </c>
      <c r="B23" s="453" t="s">
        <v>1095</v>
      </c>
    </row>
    <row r="24" spans="1:2" ht="15.75" thickBot="1" x14ac:dyDescent="0.3">
      <c r="A24" s="452"/>
      <c r="B24" s="580" t="s">
        <v>1313</v>
      </c>
    </row>
    <row r="25" spans="1:2" x14ac:dyDescent="0.25">
      <c r="B25"/>
    </row>
    <row r="26" spans="1:2" x14ac:dyDescent="0.25">
      <c r="B26"/>
    </row>
    <row r="27" spans="1:2" x14ac:dyDescent="0.25">
      <c r="A27" s="455" t="s">
        <v>1096</v>
      </c>
      <c r="B27"/>
    </row>
    <row r="28" spans="1:2" ht="15.75" thickBot="1" x14ac:dyDescent="0.3">
      <c r="B28"/>
    </row>
    <row r="29" spans="1:2" ht="45.75" thickBot="1" x14ac:dyDescent="0.3">
      <c r="A29" s="450" t="s">
        <v>1097</v>
      </c>
      <c r="B29" s="581" t="s">
        <v>1312</v>
      </c>
    </row>
    <row r="30" spans="1:2" ht="30.75" thickBot="1" x14ac:dyDescent="0.3">
      <c r="A30" s="452" t="s">
        <v>1098</v>
      </c>
      <c r="B30" s="580" t="s">
        <v>1325</v>
      </c>
    </row>
    <row r="31" spans="1:2" x14ac:dyDescent="0.25">
      <c r="B31"/>
    </row>
    <row r="32" spans="1:2" x14ac:dyDescent="0.25">
      <c r="B32"/>
    </row>
    <row r="33" spans="1:2" x14ac:dyDescent="0.25">
      <c r="A33" s="455" t="s">
        <v>1099</v>
      </c>
      <c r="B33"/>
    </row>
    <row r="34" spans="1:2" ht="15.75" thickBot="1" x14ac:dyDescent="0.3">
      <c r="B34"/>
    </row>
    <row r="35" spans="1:2" ht="30.75" thickBot="1" x14ac:dyDescent="0.3">
      <c r="A35" s="450" t="s">
        <v>1100</v>
      </c>
      <c r="B35" s="581" t="s">
        <v>1316</v>
      </c>
    </row>
    <row r="36" spans="1:2" x14ac:dyDescent="0.25">
      <c r="B36"/>
    </row>
    <row r="37" spans="1:2" x14ac:dyDescent="0.25">
      <c r="A37" s="193" t="s">
        <v>1320</v>
      </c>
      <c r="B37"/>
    </row>
    <row r="38" spans="1:2" ht="15.75" thickBot="1" x14ac:dyDescent="0.3">
      <c r="B38"/>
    </row>
    <row r="39" spans="1:2" ht="30.75" thickBot="1" x14ac:dyDescent="0.3">
      <c r="A39" s="594" t="s">
        <v>1321</v>
      </c>
      <c r="B39" s="595" t="s">
        <v>1326</v>
      </c>
    </row>
    <row r="40" spans="1:2" x14ac:dyDescent="0.25">
      <c r="A40" s="454"/>
      <c r="B40"/>
    </row>
    <row r="41" spans="1:2" ht="89.25" customHeight="1" x14ac:dyDescent="0.25">
      <c r="A41" s="1471" t="s">
        <v>1101</v>
      </c>
      <c r="B41" s="1471"/>
    </row>
    <row r="42" spans="1:2" x14ac:dyDescent="0.25">
      <c r="B42"/>
    </row>
    <row r="43" spans="1:2" x14ac:dyDescent="0.25">
      <c r="B43"/>
    </row>
    <row r="44" spans="1:2" x14ac:dyDescent="0.25">
      <c r="B44"/>
    </row>
    <row r="45" spans="1:2" x14ac:dyDescent="0.25">
      <c r="B45"/>
    </row>
  </sheetData>
  <mergeCells count="3">
    <mergeCell ref="A1:B1"/>
    <mergeCell ref="A41:B41"/>
    <mergeCell ref="A8:B8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D35"/>
  <sheetViews>
    <sheetView view="pageBreakPreview" zoomScale="60" zoomScaleNormal="100" workbookViewId="0">
      <selection activeCell="F8" sqref="F8"/>
    </sheetView>
  </sheetViews>
  <sheetFormatPr defaultRowHeight="15" x14ac:dyDescent="0.25"/>
  <cols>
    <col min="1" max="1" width="57.7109375" customWidth="1"/>
    <col min="2" max="2" width="14.140625" customWidth="1"/>
    <col min="3" max="3" width="19.28515625" customWidth="1"/>
    <col min="4" max="4" width="16.28515625" customWidth="1"/>
    <col min="253" max="253" width="57.7109375" customWidth="1"/>
    <col min="254" max="254" width="12.28515625" customWidth="1"/>
    <col min="255" max="255" width="12.5703125" customWidth="1"/>
    <col min="256" max="256" width="12.7109375" customWidth="1"/>
    <col min="257" max="257" width="14" customWidth="1"/>
    <col min="258" max="258" width="14.5703125" customWidth="1"/>
    <col min="259" max="259" width="21.5703125" customWidth="1"/>
    <col min="509" max="509" width="57.7109375" customWidth="1"/>
    <col min="510" max="510" width="12.28515625" customWidth="1"/>
    <col min="511" max="511" width="12.5703125" customWidth="1"/>
    <col min="512" max="512" width="12.7109375" customWidth="1"/>
    <col min="513" max="513" width="14" customWidth="1"/>
    <col min="514" max="514" width="14.5703125" customWidth="1"/>
    <col min="515" max="515" width="21.5703125" customWidth="1"/>
    <col min="765" max="765" width="57.7109375" customWidth="1"/>
    <col min="766" max="766" width="12.28515625" customWidth="1"/>
    <col min="767" max="767" width="12.5703125" customWidth="1"/>
    <col min="768" max="768" width="12.7109375" customWidth="1"/>
    <col min="769" max="769" width="14" customWidth="1"/>
    <col min="770" max="770" width="14.5703125" customWidth="1"/>
    <col min="771" max="771" width="21.5703125" customWidth="1"/>
    <col min="1021" max="1021" width="57.7109375" customWidth="1"/>
    <col min="1022" max="1022" width="12.28515625" customWidth="1"/>
    <col min="1023" max="1023" width="12.5703125" customWidth="1"/>
    <col min="1024" max="1024" width="12.7109375" customWidth="1"/>
    <col min="1025" max="1025" width="14" customWidth="1"/>
    <col min="1026" max="1026" width="14.5703125" customWidth="1"/>
    <col min="1027" max="1027" width="21.5703125" customWidth="1"/>
    <col min="1277" max="1277" width="57.7109375" customWidth="1"/>
    <col min="1278" max="1278" width="12.28515625" customWidth="1"/>
    <col min="1279" max="1279" width="12.5703125" customWidth="1"/>
    <col min="1280" max="1280" width="12.7109375" customWidth="1"/>
    <col min="1281" max="1281" width="14" customWidth="1"/>
    <col min="1282" max="1282" width="14.5703125" customWidth="1"/>
    <col min="1283" max="1283" width="21.5703125" customWidth="1"/>
    <col min="1533" max="1533" width="57.7109375" customWidth="1"/>
    <col min="1534" max="1534" width="12.28515625" customWidth="1"/>
    <col min="1535" max="1535" width="12.5703125" customWidth="1"/>
    <col min="1536" max="1536" width="12.7109375" customWidth="1"/>
    <col min="1537" max="1537" width="14" customWidth="1"/>
    <col min="1538" max="1538" width="14.5703125" customWidth="1"/>
    <col min="1539" max="1539" width="21.5703125" customWidth="1"/>
    <col min="1789" max="1789" width="57.7109375" customWidth="1"/>
    <col min="1790" max="1790" width="12.28515625" customWidth="1"/>
    <col min="1791" max="1791" width="12.5703125" customWidth="1"/>
    <col min="1792" max="1792" width="12.7109375" customWidth="1"/>
    <col min="1793" max="1793" width="14" customWidth="1"/>
    <col min="1794" max="1794" width="14.5703125" customWidth="1"/>
    <col min="1795" max="1795" width="21.5703125" customWidth="1"/>
    <col min="2045" max="2045" width="57.7109375" customWidth="1"/>
    <col min="2046" max="2046" width="12.28515625" customWidth="1"/>
    <col min="2047" max="2047" width="12.5703125" customWidth="1"/>
    <col min="2048" max="2048" width="12.7109375" customWidth="1"/>
    <col min="2049" max="2049" width="14" customWidth="1"/>
    <col min="2050" max="2050" width="14.5703125" customWidth="1"/>
    <col min="2051" max="2051" width="21.5703125" customWidth="1"/>
    <col min="2301" max="2301" width="57.7109375" customWidth="1"/>
    <col min="2302" max="2302" width="12.28515625" customWidth="1"/>
    <col min="2303" max="2303" width="12.5703125" customWidth="1"/>
    <col min="2304" max="2304" width="12.7109375" customWidth="1"/>
    <col min="2305" max="2305" width="14" customWidth="1"/>
    <col min="2306" max="2306" width="14.5703125" customWidth="1"/>
    <col min="2307" max="2307" width="21.5703125" customWidth="1"/>
    <col min="2557" max="2557" width="57.7109375" customWidth="1"/>
    <col min="2558" max="2558" width="12.28515625" customWidth="1"/>
    <col min="2559" max="2559" width="12.5703125" customWidth="1"/>
    <col min="2560" max="2560" width="12.7109375" customWidth="1"/>
    <col min="2561" max="2561" width="14" customWidth="1"/>
    <col min="2562" max="2562" width="14.5703125" customWidth="1"/>
    <col min="2563" max="2563" width="21.5703125" customWidth="1"/>
    <col min="2813" max="2813" width="57.7109375" customWidth="1"/>
    <col min="2814" max="2814" width="12.28515625" customWidth="1"/>
    <col min="2815" max="2815" width="12.5703125" customWidth="1"/>
    <col min="2816" max="2816" width="12.7109375" customWidth="1"/>
    <col min="2817" max="2817" width="14" customWidth="1"/>
    <col min="2818" max="2818" width="14.5703125" customWidth="1"/>
    <col min="2819" max="2819" width="21.5703125" customWidth="1"/>
    <col min="3069" max="3069" width="57.7109375" customWidth="1"/>
    <col min="3070" max="3070" width="12.28515625" customWidth="1"/>
    <col min="3071" max="3071" width="12.5703125" customWidth="1"/>
    <col min="3072" max="3072" width="12.7109375" customWidth="1"/>
    <col min="3073" max="3073" width="14" customWidth="1"/>
    <col min="3074" max="3074" width="14.5703125" customWidth="1"/>
    <col min="3075" max="3075" width="21.5703125" customWidth="1"/>
    <col min="3325" max="3325" width="57.7109375" customWidth="1"/>
    <col min="3326" max="3326" width="12.28515625" customWidth="1"/>
    <col min="3327" max="3327" width="12.5703125" customWidth="1"/>
    <col min="3328" max="3328" width="12.7109375" customWidth="1"/>
    <col min="3329" max="3329" width="14" customWidth="1"/>
    <col min="3330" max="3330" width="14.5703125" customWidth="1"/>
    <col min="3331" max="3331" width="21.5703125" customWidth="1"/>
    <col min="3581" max="3581" width="57.7109375" customWidth="1"/>
    <col min="3582" max="3582" width="12.28515625" customWidth="1"/>
    <col min="3583" max="3583" width="12.5703125" customWidth="1"/>
    <col min="3584" max="3584" width="12.7109375" customWidth="1"/>
    <col min="3585" max="3585" width="14" customWidth="1"/>
    <col min="3586" max="3586" width="14.5703125" customWidth="1"/>
    <col min="3587" max="3587" width="21.5703125" customWidth="1"/>
    <col min="3837" max="3837" width="57.7109375" customWidth="1"/>
    <col min="3838" max="3838" width="12.28515625" customWidth="1"/>
    <col min="3839" max="3839" width="12.5703125" customWidth="1"/>
    <col min="3840" max="3840" width="12.7109375" customWidth="1"/>
    <col min="3841" max="3841" width="14" customWidth="1"/>
    <col min="3842" max="3842" width="14.5703125" customWidth="1"/>
    <col min="3843" max="3843" width="21.5703125" customWidth="1"/>
    <col min="4093" max="4093" width="57.7109375" customWidth="1"/>
    <col min="4094" max="4094" width="12.28515625" customWidth="1"/>
    <col min="4095" max="4095" width="12.5703125" customWidth="1"/>
    <col min="4096" max="4096" width="12.7109375" customWidth="1"/>
    <col min="4097" max="4097" width="14" customWidth="1"/>
    <col min="4098" max="4098" width="14.5703125" customWidth="1"/>
    <col min="4099" max="4099" width="21.5703125" customWidth="1"/>
    <col min="4349" max="4349" width="57.7109375" customWidth="1"/>
    <col min="4350" max="4350" width="12.28515625" customWidth="1"/>
    <col min="4351" max="4351" width="12.5703125" customWidth="1"/>
    <col min="4352" max="4352" width="12.7109375" customWidth="1"/>
    <col min="4353" max="4353" width="14" customWidth="1"/>
    <col min="4354" max="4354" width="14.5703125" customWidth="1"/>
    <col min="4355" max="4355" width="21.5703125" customWidth="1"/>
    <col min="4605" max="4605" width="57.7109375" customWidth="1"/>
    <col min="4606" max="4606" width="12.28515625" customWidth="1"/>
    <col min="4607" max="4607" width="12.5703125" customWidth="1"/>
    <col min="4608" max="4608" width="12.7109375" customWidth="1"/>
    <col min="4609" max="4609" width="14" customWidth="1"/>
    <col min="4610" max="4610" width="14.5703125" customWidth="1"/>
    <col min="4611" max="4611" width="21.5703125" customWidth="1"/>
    <col min="4861" max="4861" width="57.7109375" customWidth="1"/>
    <col min="4862" max="4862" width="12.28515625" customWidth="1"/>
    <col min="4863" max="4863" width="12.5703125" customWidth="1"/>
    <col min="4864" max="4864" width="12.7109375" customWidth="1"/>
    <col min="4865" max="4865" width="14" customWidth="1"/>
    <col min="4866" max="4866" width="14.5703125" customWidth="1"/>
    <col min="4867" max="4867" width="21.5703125" customWidth="1"/>
    <col min="5117" max="5117" width="57.7109375" customWidth="1"/>
    <col min="5118" max="5118" width="12.28515625" customWidth="1"/>
    <col min="5119" max="5119" width="12.5703125" customWidth="1"/>
    <col min="5120" max="5120" width="12.7109375" customWidth="1"/>
    <col min="5121" max="5121" width="14" customWidth="1"/>
    <col min="5122" max="5122" width="14.5703125" customWidth="1"/>
    <col min="5123" max="5123" width="21.5703125" customWidth="1"/>
    <col min="5373" max="5373" width="57.7109375" customWidth="1"/>
    <col min="5374" max="5374" width="12.28515625" customWidth="1"/>
    <col min="5375" max="5375" width="12.5703125" customWidth="1"/>
    <col min="5376" max="5376" width="12.7109375" customWidth="1"/>
    <col min="5377" max="5377" width="14" customWidth="1"/>
    <col min="5378" max="5378" width="14.5703125" customWidth="1"/>
    <col min="5379" max="5379" width="21.5703125" customWidth="1"/>
    <col min="5629" max="5629" width="57.7109375" customWidth="1"/>
    <col min="5630" max="5630" width="12.28515625" customWidth="1"/>
    <col min="5631" max="5631" width="12.5703125" customWidth="1"/>
    <col min="5632" max="5632" width="12.7109375" customWidth="1"/>
    <col min="5633" max="5633" width="14" customWidth="1"/>
    <col min="5634" max="5634" width="14.5703125" customWidth="1"/>
    <col min="5635" max="5635" width="21.5703125" customWidth="1"/>
    <col min="5885" max="5885" width="57.7109375" customWidth="1"/>
    <col min="5886" max="5886" width="12.28515625" customWidth="1"/>
    <col min="5887" max="5887" width="12.5703125" customWidth="1"/>
    <col min="5888" max="5888" width="12.7109375" customWidth="1"/>
    <col min="5889" max="5889" width="14" customWidth="1"/>
    <col min="5890" max="5890" width="14.5703125" customWidth="1"/>
    <col min="5891" max="5891" width="21.5703125" customWidth="1"/>
    <col min="6141" max="6141" width="57.7109375" customWidth="1"/>
    <col min="6142" max="6142" width="12.28515625" customWidth="1"/>
    <col min="6143" max="6143" width="12.5703125" customWidth="1"/>
    <col min="6144" max="6144" width="12.7109375" customWidth="1"/>
    <col min="6145" max="6145" width="14" customWidth="1"/>
    <col min="6146" max="6146" width="14.5703125" customWidth="1"/>
    <col min="6147" max="6147" width="21.5703125" customWidth="1"/>
    <col min="6397" max="6397" width="57.7109375" customWidth="1"/>
    <col min="6398" max="6398" width="12.28515625" customWidth="1"/>
    <col min="6399" max="6399" width="12.5703125" customWidth="1"/>
    <col min="6400" max="6400" width="12.7109375" customWidth="1"/>
    <col min="6401" max="6401" width="14" customWidth="1"/>
    <col min="6402" max="6402" width="14.5703125" customWidth="1"/>
    <col min="6403" max="6403" width="21.5703125" customWidth="1"/>
    <col min="6653" max="6653" width="57.7109375" customWidth="1"/>
    <col min="6654" max="6654" width="12.28515625" customWidth="1"/>
    <col min="6655" max="6655" width="12.5703125" customWidth="1"/>
    <col min="6656" max="6656" width="12.7109375" customWidth="1"/>
    <col min="6657" max="6657" width="14" customWidth="1"/>
    <col min="6658" max="6658" width="14.5703125" customWidth="1"/>
    <col min="6659" max="6659" width="21.5703125" customWidth="1"/>
    <col min="6909" max="6909" width="57.7109375" customWidth="1"/>
    <col min="6910" max="6910" width="12.28515625" customWidth="1"/>
    <col min="6911" max="6911" width="12.5703125" customWidth="1"/>
    <col min="6912" max="6912" width="12.7109375" customWidth="1"/>
    <col min="6913" max="6913" width="14" customWidth="1"/>
    <col min="6914" max="6914" width="14.5703125" customWidth="1"/>
    <col min="6915" max="6915" width="21.5703125" customWidth="1"/>
    <col min="7165" max="7165" width="57.7109375" customWidth="1"/>
    <col min="7166" max="7166" width="12.28515625" customWidth="1"/>
    <col min="7167" max="7167" width="12.5703125" customWidth="1"/>
    <col min="7168" max="7168" width="12.7109375" customWidth="1"/>
    <col min="7169" max="7169" width="14" customWidth="1"/>
    <col min="7170" max="7170" width="14.5703125" customWidth="1"/>
    <col min="7171" max="7171" width="21.5703125" customWidth="1"/>
    <col min="7421" max="7421" width="57.7109375" customWidth="1"/>
    <col min="7422" max="7422" width="12.28515625" customWidth="1"/>
    <col min="7423" max="7423" width="12.5703125" customWidth="1"/>
    <col min="7424" max="7424" width="12.7109375" customWidth="1"/>
    <col min="7425" max="7425" width="14" customWidth="1"/>
    <col min="7426" max="7426" width="14.5703125" customWidth="1"/>
    <col min="7427" max="7427" width="21.5703125" customWidth="1"/>
    <col min="7677" max="7677" width="57.7109375" customWidth="1"/>
    <col min="7678" max="7678" width="12.28515625" customWidth="1"/>
    <col min="7679" max="7679" width="12.5703125" customWidth="1"/>
    <col min="7680" max="7680" width="12.7109375" customWidth="1"/>
    <col min="7681" max="7681" width="14" customWidth="1"/>
    <col min="7682" max="7682" width="14.5703125" customWidth="1"/>
    <col min="7683" max="7683" width="21.5703125" customWidth="1"/>
    <col min="7933" max="7933" width="57.7109375" customWidth="1"/>
    <col min="7934" max="7934" width="12.28515625" customWidth="1"/>
    <col min="7935" max="7935" width="12.5703125" customWidth="1"/>
    <col min="7936" max="7936" width="12.7109375" customWidth="1"/>
    <col min="7937" max="7937" width="14" customWidth="1"/>
    <col min="7938" max="7938" width="14.5703125" customWidth="1"/>
    <col min="7939" max="7939" width="21.5703125" customWidth="1"/>
    <col min="8189" max="8189" width="57.7109375" customWidth="1"/>
    <col min="8190" max="8190" width="12.28515625" customWidth="1"/>
    <col min="8191" max="8191" width="12.5703125" customWidth="1"/>
    <col min="8192" max="8192" width="12.7109375" customWidth="1"/>
    <col min="8193" max="8193" width="14" customWidth="1"/>
    <col min="8194" max="8194" width="14.5703125" customWidth="1"/>
    <col min="8195" max="8195" width="21.5703125" customWidth="1"/>
    <col min="8445" max="8445" width="57.7109375" customWidth="1"/>
    <col min="8446" max="8446" width="12.28515625" customWidth="1"/>
    <col min="8447" max="8447" width="12.5703125" customWidth="1"/>
    <col min="8448" max="8448" width="12.7109375" customWidth="1"/>
    <col min="8449" max="8449" width="14" customWidth="1"/>
    <col min="8450" max="8450" width="14.5703125" customWidth="1"/>
    <col min="8451" max="8451" width="21.5703125" customWidth="1"/>
    <col min="8701" max="8701" width="57.7109375" customWidth="1"/>
    <col min="8702" max="8702" width="12.28515625" customWidth="1"/>
    <col min="8703" max="8703" width="12.5703125" customWidth="1"/>
    <col min="8704" max="8704" width="12.7109375" customWidth="1"/>
    <col min="8705" max="8705" width="14" customWidth="1"/>
    <col min="8706" max="8706" width="14.5703125" customWidth="1"/>
    <col min="8707" max="8707" width="21.5703125" customWidth="1"/>
    <col min="8957" max="8957" width="57.7109375" customWidth="1"/>
    <col min="8958" max="8958" width="12.28515625" customWidth="1"/>
    <col min="8959" max="8959" width="12.5703125" customWidth="1"/>
    <col min="8960" max="8960" width="12.7109375" customWidth="1"/>
    <col min="8961" max="8961" width="14" customWidth="1"/>
    <col min="8962" max="8962" width="14.5703125" customWidth="1"/>
    <col min="8963" max="8963" width="21.5703125" customWidth="1"/>
    <col min="9213" max="9213" width="57.7109375" customWidth="1"/>
    <col min="9214" max="9214" width="12.28515625" customWidth="1"/>
    <col min="9215" max="9215" width="12.5703125" customWidth="1"/>
    <col min="9216" max="9216" width="12.7109375" customWidth="1"/>
    <col min="9217" max="9217" width="14" customWidth="1"/>
    <col min="9218" max="9218" width="14.5703125" customWidth="1"/>
    <col min="9219" max="9219" width="21.5703125" customWidth="1"/>
    <col min="9469" max="9469" width="57.7109375" customWidth="1"/>
    <col min="9470" max="9470" width="12.28515625" customWidth="1"/>
    <col min="9471" max="9471" width="12.5703125" customWidth="1"/>
    <col min="9472" max="9472" width="12.7109375" customWidth="1"/>
    <col min="9473" max="9473" width="14" customWidth="1"/>
    <col min="9474" max="9474" width="14.5703125" customWidth="1"/>
    <col min="9475" max="9475" width="21.5703125" customWidth="1"/>
    <col min="9725" max="9725" width="57.7109375" customWidth="1"/>
    <col min="9726" max="9726" width="12.28515625" customWidth="1"/>
    <col min="9727" max="9727" width="12.5703125" customWidth="1"/>
    <col min="9728" max="9728" width="12.7109375" customWidth="1"/>
    <col min="9729" max="9729" width="14" customWidth="1"/>
    <col min="9730" max="9730" width="14.5703125" customWidth="1"/>
    <col min="9731" max="9731" width="21.5703125" customWidth="1"/>
    <col min="9981" max="9981" width="57.7109375" customWidth="1"/>
    <col min="9982" max="9982" width="12.28515625" customWidth="1"/>
    <col min="9983" max="9983" width="12.5703125" customWidth="1"/>
    <col min="9984" max="9984" width="12.7109375" customWidth="1"/>
    <col min="9985" max="9985" width="14" customWidth="1"/>
    <col min="9986" max="9986" width="14.5703125" customWidth="1"/>
    <col min="9987" max="9987" width="21.5703125" customWidth="1"/>
    <col min="10237" max="10237" width="57.7109375" customWidth="1"/>
    <col min="10238" max="10238" width="12.28515625" customWidth="1"/>
    <col min="10239" max="10239" width="12.5703125" customWidth="1"/>
    <col min="10240" max="10240" width="12.7109375" customWidth="1"/>
    <col min="10241" max="10241" width="14" customWidth="1"/>
    <col min="10242" max="10242" width="14.5703125" customWidth="1"/>
    <col min="10243" max="10243" width="21.5703125" customWidth="1"/>
    <col min="10493" max="10493" width="57.7109375" customWidth="1"/>
    <col min="10494" max="10494" width="12.28515625" customWidth="1"/>
    <col min="10495" max="10495" width="12.5703125" customWidth="1"/>
    <col min="10496" max="10496" width="12.7109375" customWidth="1"/>
    <col min="10497" max="10497" width="14" customWidth="1"/>
    <col min="10498" max="10498" width="14.5703125" customWidth="1"/>
    <col min="10499" max="10499" width="21.5703125" customWidth="1"/>
    <col min="10749" max="10749" width="57.7109375" customWidth="1"/>
    <col min="10750" max="10750" width="12.28515625" customWidth="1"/>
    <col min="10751" max="10751" width="12.5703125" customWidth="1"/>
    <col min="10752" max="10752" width="12.7109375" customWidth="1"/>
    <col min="10753" max="10753" width="14" customWidth="1"/>
    <col min="10754" max="10754" width="14.5703125" customWidth="1"/>
    <col min="10755" max="10755" width="21.5703125" customWidth="1"/>
    <col min="11005" max="11005" width="57.7109375" customWidth="1"/>
    <col min="11006" max="11006" width="12.28515625" customWidth="1"/>
    <col min="11007" max="11007" width="12.5703125" customWidth="1"/>
    <col min="11008" max="11008" width="12.7109375" customWidth="1"/>
    <col min="11009" max="11009" width="14" customWidth="1"/>
    <col min="11010" max="11010" width="14.5703125" customWidth="1"/>
    <col min="11011" max="11011" width="21.5703125" customWidth="1"/>
    <col min="11261" max="11261" width="57.7109375" customWidth="1"/>
    <col min="11262" max="11262" width="12.28515625" customWidth="1"/>
    <col min="11263" max="11263" width="12.5703125" customWidth="1"/>
    <col min="11264" max="11264" width="12.7109375" customWidth="1"/>
    <col min="11265" max="11265" width="14" customWidth="1"/>
    <col min="11266" max="11266" width="14.5703125" customWidth="1"/>
    <col min="11267" max="11267" width="21.5703125" customWidth="1"/>
    <col min="11517" max="11517" width="57.7109375" customWidth="1"/>
    <col min="11518" max="11518" width="12.28515625" customWidth="1"/>
    <col min="11519" max="11519" width="12.5703125" customWidth="1"/>
    <col min="11520" max="11520" width="12.7109375" customWidth="1"/>
    <col min="11521" max="11521" width="14" customWidth="1"/>
    <col min="11522" max="11522" width="14.5703125" customWidth="1"/>
    <col min="11523" max="11523" width="21.5703125" customWidth="1"/>
    <col min="11773" max="11773" width="57.7109375" customWidth="1"/>
    <col min="11774" max="11774" width="12.28515625" customWidth="1"/>
    <col min="11775" max="11775" width="12.5703125" customWidth="1"/>
    <col min="11776" max="11776" width="12.7109375" customWidth="1"/>
    <col min="11777" max="11777" width="14" customWidth="1"/>
    <col min="11778" max="11778" width="14.5703125" customWidth="1"/>
    <col min="11779" max="11779" width="21.5703125" customWidth="1"/>
    <col min="12029" max="12029" width="57.7109375" customWidth="1"/>
    <col min="12030" max="12030" width="12.28515625" customWidth="1"/>
    <col min="12031" max="12031" width="12.5703125" customWidth="1"/>
    <col min="12032" max="12032" width="12.7109375" customWidth="1"/>
    <col min="12033" max="12033" width="14" customWidth="1"/>
    <col min="12034" max="12034" width="14.5703125" customWidth="1"/>
    <col min="12035" max="12035" width="21.5703125" customWidth="1"/>
    <col min="12285" max="12285" width="57.7109375" customWidth="1"/>
    <col min="12286" max="12286" width="12.28515625" customWidth="1"/>
    <col min="12287" max="12287" width="12.5703125" customWidth="1"/>
    <col min="12288" max="12288" width="12.7109375" customWidth="1"/>
    <col min="12289" max="12289" width="14" customWidth="1"/>
    <col min="12290" max="12290" width="14.5703125" customWidth="1"/>
    <col min="12291" max="12291" width="21.5703125" customWidth="1"/>
    <col min="12541" max="12541" width="57.7109375" customWidth="1"/>
    <col min="12542" max="12542" width="12.28515625" customWidth="1"/>
    <col min="12543" max="12543" width="12.5703125" customWidth="1"/>
    <col min="12544" max="12544" width="12.7109375" customWidth="1"/>
    <col min="12545" max="12545" width="14" customWidth="1"/>
    <col min="12546" max="12546" width="14.5703125" customWidth="1"/>
    <col min="12547" max="12547" width="21.5703125" customWidth="1"/>
    <col min="12797" max="12797" width="57.7109375" customWidth="1"/>
    <col min="12798" max="12798" width="12.28515625" customWidth="1"/>
    <col min="12799" max="12799" width="12.5703125" customWidth="1"/>
    <col min="12800" max="12800" width="12.7109375" customWidth="1"/>
    <col min="12801" max="12801" width="14" customWidth="1"/>
    <col min="12802" max="12802" width="14.5703125" customWidth="1"/>
    <col min="12803" max="12803" width="21.5703125" customWidth="1"/>
    <col min="13053" max="13053" width="57.7109375" customWidth="1"/>
    <col min="13054" max="13054" width="12.28515625" customWidth="1"/>
    <col min="13055" max="13055" width="12.5703125" customWidth="1"/>
    <col min="13056" max="13056" width="12.7109375" customWidth="1"/>
    <col min="13057" max="13057" width="14" customWidth="1"/>
    <col min="13058" max="13058" width="14.5703125" customWidth="1"/>
    <col min="13059" max="13059" width="21.5703125" customWidth="1"/>
    <col min="13309" max="13309" width="57.7109375" customWidth="1"/>
    <col min="13310" max="13310" width="12.28515625" customWidth="1"/>
    <col min="13311" max="13311" width="12.5703125" customWidth="1"/>
    <col min="13312" max="13312" width="12.7109375" customWidth="1"/>
    <col min="13313" max="13313" width="14" customWidth="1"/>
    <col min="13314" max="13314" width="14.5703125" customWidth="1"/>
    <col min="13315" max="13315" width="21.5703125" customWidth="1"/>
    <col min="13565" max="13565" width="57.7109375" customWidth="1"/>
    <col min="13566" max="13566" width="12.28515625" customWidth="1"/>
    <col min="13567" max="13567" width="12.5703125" customWidth="1"/>
    <col min="13568" max="13568" width="12.7109375" customWidth="1"/>
    <col min="13569" max="13569" width="14" customWidth="1"/>
    <col min="13570" max="13570" width="14.5703125" customWidth="1"/>
    <col min="13571" max="13571" width="21.5703125" customWidth="1"/>
    <col min="13821" max="13821" width="57.7109375" customWidth="1"/>
    <col min="13822" max="13822" width="12.28515625" customWidth="1"/>
    <col min="13823" max="13823" width="12.5703125" customWidth="1"/>
    <col min="13824" max="13824" width="12.7109375" customWidth="1"/>
    <col min="13825" max="13825" width="14" customWidth="1"/>
    <col min="13826" max="13826" width="14.5703125" customWidth="1"/>
    <col min="13827" max="13827" width="21.5703125" customWidth="1"/>
    <col min="14077" max="14077" width="57.7109375" customWidth="1"/>
    <col min="14078" max="14078" width="12.28515625" customWidth="1"/>
    <col min="14079" max="14079" width="12.5703125" customWidth="1"/>
    <col min="14080" max="14080" width="12.7109375" customWidth="1"/>
    <col min="14081" max="14081" width="14" customWidth="1"/>
    <col min="14082" max="14082" width="14.5703125" customWidth="1"/>
    <col min="14083" max="14083" width="21.5703125" customWidth="1"/>
    <col min="14333" max="14333" width="57.7109375" customWidth="1"/>
    <col min="14334" max="14334" width="12.28515625" customWidth="1"/>
    <col min="14335" max="14335" width="12.5703125" customWidth="1"/>
    <col min="14336" max="14336" width="12.7109375" customWidth="1"/>
    <col min="14337" max="14337" width="14" customWidth="1"/>
    <col min="14338" max="14338" width="14.5703125" customWidth="1"/>
    <col min="14339" max="14339" width="21.5703125" customWidth="1"/>
    <col min="14589" max="14589" width="57.7109375" customWidth="1"/>
    <col min="14590" max="14590" width="12.28515625" customWidth="1"/>
    <col min="14591" max="14591" width="12.5703125" customWidth="1"/>
    <col min="14592" max="14592" width="12.7109375" customWidth="1"/>
    <col min="14593" max="14593" width="14" customWidth="1"/>
    <col min="14594" max="14594" width="14.5703125" customWidth="1"/>
    <col min="14595" max="14595" width="21.5703125" customWidth="1"/>
    <col min="14845" max="14845" width="57.7109375" customWidth="1"/>
    <col min="14846" max="14846" width="12.28515625" customWidth="1"/>
    <col min="14847" max="14847" width="12.5703125" customWidth="1"/>
    <col min="14848" max="14848" width="12.7109375" customWidth="1"/>
    <col min="14849" max="14849" width="14" customWidth="1"/>
    <col min="14850" max="14850" width="14.5703125" customWidth="1"/>
    <col min="14851" max="14851" width="21.5703125" customWidth="1"/>
    <col min="15101" max="15101" width="57.7109375" customWidth="1"/>
    <col min="15102" max="15102" width="12.28515625" customWidth="1"/>
    <col min="15103" max="15103" width="12.5703125" customWidth="1"/>
    <col min="15104" max="15104" width="12.7109375" customWidth="1"/>
    <col min="15105" max="15105" width="14" customWidth="1"/>
    <col min="15106" max="15106" width="14.5703125" customWidth="1"/>
    <col min="15107" max="15107" width="21.5703125" customWidth="1"/>
    <col min="15357" max="15357" width="57.7109375" customWidth="1"/>
    <col min="15358" max="15358" width="12.28515625" customWidth="1"/>
    <col min="15359" max="15359" width="12.5703125" customWidth="1"/>
    <col min="15360" max="15360" width="12.7109375" customWidth="1"/>
    <col min="15361" max="15361" width="14" customWidth="1"/>
    <col min="15362" max="15362" width="14.5703125" customWidth="1"/>
    <col min="15363" max="15363" width="21.5703125" customWidth="1"/>
    <col min="15613" max="15613" width="57.7109375" customWidth="1"/>
    <col min="15614" max="15614" width="12.28515625" customWidth="1"/>
    <col min="15615" max="15615" width="12.5703125" customWidth="1"/>
    <col min="15616" max="15616" width="12.7109375" customWidth="1"/>
    <col min="15617" max="15617" width="14" customWidth="1"/>
    <col min="15618" max="15618" width="14.5703125" customWidth="1"/>
    <col min="15619" max="15619" width="21.5703125" customWidth="1"/>
    <col min="15869" max="15869" width="57.7109375" customWidth="1"/>
    <col min="15870" max="15870" width="12.28515625" customWidth="1"/>
    <col min="15871" max="15871" width="12.5703125" customWidth="1"/>
    <col min="15872" max="15872" width="12.7109375" customWidth="1"/>
    <col min="15873" max="15873" width="14" customWidth="1"/>
    <col min="15874" max="15874" width="14.5703125" customWidth="1"/>
    <col min="15875" max="15875" width="21.5703125" customWidth="1"/>
    <col min="16125" max="16125" width="57.7109375" customWidth="1"/>
    <col min="16126" max="16126" width="12.28515625" customWidth="1"/>
    <col min="16127" max="16127" width="12.5703125" customWidth="1"/>
    <col min="16128" max="16128" width="12.7109375" customWidth="1"/>
    <col min="16129" max="16129" width="14" customWidth="1"/>
    <col min="16130" max="16130" width="14.5703125" customWidth="1"/>
    <col min="16131" max="16131" width="21.5703125" customWidth="1"/>
  </cols>
  <sheetData>
    <row r="1" spans="1:4" x14ac:dyDescent="0.25">
      <c r="A1" s="1474" t="s">
        <v>923</v>
      </c>
      <c r="B1" s="1474"/>
      <c r="C1" s="1474"/>
      <c r="D1" s="1474"/>
    </row>
    <row r="2" spans="1:4" x14ac:dyDescent="0.25">
      <c r="A2" s="1474"/>
      <c r="B2" s="1474"/>
      <c r="C2" s="1474"/>
    </row>
    <row r="3" spans="1:4" x14ac:dyDescent="0.25">
      <c r="A3" s="373"/>
      <c r="B3" s="373"/>
      <c r="C3" s="373"/>
    </row>
    <row r="4" spans="1:4" x14ac:dyDescent="0.25">
      <c r="A4" s="350"/>
    </row>
    <row r="5" spans="1:4" x14ac:dyDescent="0.25">
      <c r="A5" s="296" t="s">
        <v>298</v>
      </c>
      <c r="B5" s="345" t="str">
        <f>'1 címrend'!C3</f>
        <v xml:space="preserve"> melléklet a  .../2023. ( IX....) rendelethez</v>
      </c>
      <c r="D5" s="340"/>
    </row>
    <row r="6" spans="1:4" x14ac:dyDescent="0.25">
      <c r="A6" s="374"/>
    </row>
    <row r="8" spans="1:4" s="377" customFormat="1" ht="30" customHeight="1" x14ac:dyDescent="0.2">
      <c r="A8" s="375" t="s">
        <v>314</v>
      </c>
      <c r="B8" s="376" t="s">
        <v>1194</v>
      </c>
      <c r="C8" s="376" t="s">
        <v>1272</v>
      </c>
      <c r="D8" s="376" t="s">
        <v>1537</v>
      </c>
    </row>
    <row r="9" spans="1:4" ht="30" x14ac:dyDescent="0.25">
      <c r="A9" s="378" t="s">
        <v>924</v>
      </c>
      <c r="B9" s="379"/>
      <c r="C9" s="379"/>
      <c r="D9" s="379"/>
    </row>
    <row r="10" spans="1:4" x14ac:dyDescent="0.25">
      <c r="A10" s="380" t="s">
        <v>925</v>
      </c>
      <c r="B10" s="381">
        <v>635</v>
      </c>
      <c r="C10" s="381">
        <v>635</v>
      </c>
      <c r="D10" s="381">
        <v>635</v>
      </c>
    </row>
    <row r="11" spans="1:4" x14ac:dyDescent="0.25">
      <c r="A11" s="380" t="s">
        <v>926</v>
      </c>
      <c r="B11" s="381">
        <v>1270</v>
      </c>
      <c r="C11" s="381">
        <v>1270</v>
      </c>
      <c r="D11" s="381">
        <v>1270</v>
      </c>
    </row>
    <row r="12" spans="1:4" x14ac:dyDescent="0.25">
      <c r="A12" s="380" t="s">
        <v>927</v>
      </c>
      <c r="B12" s="381">
        <v>1015</v>
      </c>
      <c r="C12" s="381">
        <v>1015</v>
      </c>
      <c r="D12" s="381">
        <v>1015</v>
      </c>
    </row>
    <row r="13" spans="1:4" x14ac:dyDescent="0.25">
      <c r="A13" s="380" t="s">
        <v>928</v>
      </c>
      <c r="B13" s="379"/>
      <c r="C13" s="379"/>
      <c r="D13" s="379"/>
    </row>
    <row r="14" spans="1:4" x14ac:dyDescent="0.25">
      <c r="A14" s="380" t="s">
        <v>929</v>
      </c>
      <c r="B14" s="382"/>
      <c r="C14" s="382"/>
      <c r="D14" s="382"/>
    </row>
    <row r="15" spans="1:4" x14ac:dyDescent="0.25">
      <c r="A15" s="380" t="s">
        <v>930</v>
      </c>
      <c r="B15" s="382"/>
      <c r="C15" s="382"/>
      <c r="D15" s="382"/>
    </row>
    <row r="16" spans="1:4" x14ac:dyDescent="0.25">
      <c r="A16" s="380" t="s">
        <v>931</v>
      </c>
      <c r="B16" s="379"/>
      <c r="C16" s="379"/>
      <c r="D16" s="379"/>
    </row>
    <row r="17" spans="1:4" x14ac:dyDescent="0.25">
      <c r="A17" s="380" t="s">
        <v>929</v>
      </c>
      <c r="B17" s="381">
        <v>2100</v>
      </c>
      <c r="C17" s="381">
        <v>2100</v>
      </c>
      <c r="D17" s="381">
        <v>2540</v>
      </c>
    </row>
    <row r="18" spans="1:4" x14ac:dyDescent="0.25">
      <c r="A18" s="380" t="s">
        <v>930</v>
      </c>
      <c r="B18" s="381">
        <v>1575</v>
      </c>
      <c r="C18" s="381">
        <v>1575</v>
      </c>
      <c r="D18" s="381">
        <v>1905</v>
      </c>
    </row>
    <row r="19" spans="1:4" x14ac:dyDescent="0.25">
      <c r="A19" s="380" t="s">
        <v>932</v>
      </c>
      <c r="B19" s="381">
        <v>160</v>
      </c>
      <c r="C19" s="381">
        <v>160</v>
      </c>
      <c r="D19" s="816" t="s">
        <v>1538</v>
      </c>
    </row>
    <row r="20" spans="1:4" x14ac:dyDescent="0.25">
      <c r="A20" s="380" t="s">
        <v>933</v>
      </c>
      <c r="B20" s="382"/>
      <c r="C20" s="382"/>
      <c r="D20" s="382"/>
    </row>
    <row r="21" spans="1:4" x14ac:dyDescent="0.25">
      <c r="A21" s="380" t="s">
        <v>934</v>
      </c>
      <c r="B21" s="381">
        <v>50</v>
      </c>
      <c r="C21" s="381">
        <v>50</v>
      </c>
      <c r="D21" s="381">
        <v>150</v>
      </c>
    </row>
    <row r="22" spans="1:4" x14ac:dyDescent="0.25">
      <c r="A22" s="380" t="s">
        <v>935</v>
      </c>
      <c r="B22" s="379"/>
      <c r="C22" s="379"/>
      <c r="D22" s="379"/>
    </row>
    <row r="23" spans="1:4" x14ac:dyDescent="0.25">
      <c r="A23" s="380" t="s">
        <v>936</v>
      </c>
      <c r="B23" s="817" t="s">
        <v>937</v>
      </c>
      <c r="C23" s="817" t="s">
        <v>937</v>
      </c>
      <c r="D23" s="817" t="s">
        <v>1539</v>
      </c>
    </row>
    <row r="24" spans="1:4" x14ac:dyDescent="0.25">
      <c r="A24" s="380" t="s">
        <v>938</v>
      </c>
      <c r="B24" s="817" t="s">
        <v>939</v>
      </c>
      <c r="C24" s="817" t="s">
        <v>939</v>
      </c>
      <c r="D24" s="818" t="s">
        <v>1540</v>
      </c>
    </row>
    <row r="25" spans="1:4" x14ac:dyDescent="0.25">
      <c r="A25" s="380" t="s">
        <v>940</v>
      </c>
      <c r="B25" s="817" t="s">
        <v>941</v>
      </c>
      <c r="C25" s="817" t="s">
        <v>941</v>
      </c>
      <c r="D25" s="817" t="s">
        <v>1541</v>
      </c>
    </row>
    <row r="26" spans="1:4" x14ac:dyDescent="0.25">
      <c r="A26" s="380" t="s">
        <v>942</v>
      </c>
      <c r="B26" s="817" t="s">
        <v>943</v>
      </c>
      <c r="C26" s="817" t="s">
        <v>943</v>
      </c>
      <c r="D26" s="818"/>
    </row>
    <row r="27" spans="1:4" x14ac:dyDescent="0.25">
      <c r="A27" s="380" t="s">
        <v>944</v>
      </c>
      <c r="B27" s="379"/>
      <c r="C27" s="379"/>
      <c r="D27" s="379"/>
    </row>
    <row r="28" spans="1:4" x14ac:dyDescent="0.25">
      <c r="A28" s="380" t="s">
        <v>945</v>
      </c>
      <c r="B28" s="383">
        <v>250</v>
      </c>
      <c r="C28" s="383">
        <v>250</v>
      </c>
      <c r="D28" s="383">
        <v>250</v>
      </c>
    </row>
    <row r="29" spans="1:4" x14ac:dyDescent="0.25">
      <c r="A29" s="380" t="s">
        <v>946</v>
      </c>
      <c r="B29" s="383">
        <v>127</v>
      </c>
      <c r="C29" s="383">
        <v>127</v>
      </c>
      <c r="D29" s="383">
        <v>127</v>
      </c>
    </row>
    <row r="30" spans="1:4" x14ac:dyDescent="0.25">
      <c r="A30" s="380" t="s">
        <v>947</v>
      </c>
      <c r="B30" s="384">
        <v>1000</v>
      </c>
      <c r="C30" s="384">
        <v>1000</v>
      </c>
      <c r="D30" s="384">
        <v>1000</v>
      </c>
    </row>
    <row r="31" spans="1:4" x14ac:dyDescent="0.25">
      <c r="A31" s="380" t="s">
        <v>948</v>
      </c>
      <c r="B31" s="384">
        <v>250</v>
      </c>
      <c r="C31" s="384">
        <v>250</v>
      </c>
      <c r="D31" s="384">
        <v>250</v>
      </c>
    </row>
    <row r="35" spans="2:2" x14ac:dyDescent="0.25">
      <c r="B35" s="349"/>
    </row>
  </sheetData>
  <mergeCells count="2">
    <mergeCell ref="A2:C2"/>
    <mergeCell ref="A1:D1"/>
  </mergeCells>
  <pageMargins left="0.67" right="0.15748031496062992" top="0.55000000000000004" bottom="0.43307086614173229" header="0.55000000000000004" footer="0.31496062992125984"/>
  <pageSetup paperSize="9" scale="80" orientation="portrait" horizontalDpi="300" verticalDpi="300" r:id="rId1"/>
  <headerFooter>
    <oddFooter>&amp;R&amp;P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R64"/>
  <sheetViews>
    <sheetView topLeftCell="A34" zoomScaleNormal="100" workbookViewId="0">
      <selection activeCell="K22" sqref="K22"/>
    </sheetView>
  </sheetViews>
  <sheetFormatPr defaultRowHeight="15" x14ac:dyDescent="0.25"/>
  <cols>
    <col min="1" max="1" width="17" customWidth="1"/>
    <col min="2" max="2" width="10.42578125" customWidth="1"/>
    <col min="8" max="8" width="10.42578125" customWidth="1"/>
    <col min="12" max="12" width="14.28515625" customWidth="1"/>
    <col min="13" max="13" width="15.5703125" customWidth="1"/>
    <col min="15" max="15" width="9.140625" style="92" customWidth="1"/>
    <col min="16" max="16" width="9.28515625" style="92" customWidth="1"/>
    <col min="256" max="256" width="12.5703125" customWidth="1"/>
    <col min="257" max="257" width="10.42578125" customWidth="1"/>
    <col min="512" max="512" width="12.5703125" customWidth="1"/>
    <col min="513" max="513" width="10.42578125" customWidth="1"/>
    <col min="768" max="768" width="12.5703125" customWidth="1"/>
    <col min="769" max="769" width="10.42578125" customWidth="1"/>
    <col min="1024" max="1024" width="12.5703125" customWidth="1"/>
    <col min="1025" max="1025" width="10.42578125" customWidth="1"/>
    <col min="1280" max="1280" width="12.5703125" customWidth="1"/>
    <col min="1281" max="1281" width="10.42578125" customWidth="1"/>
    <col min="1536" max="1536" width="12.5703125" customWidth="1"/>
    <col min="1537" max="1537" width="10.42578125" customWidth="1"/>
    <col min="1792" max="1792" width="12.5703125" customWidth="1"/>
    <col min="1793" max="1793" width="10.42578125" customWidth="1"/>
    <col min="2048" max="2048" width="12.5703125" customWidth="1"/>
    <col min="2049" max="2049" width="10.42578125" customWidth="1"/>
    <col min="2304" max="2304" width="12.5703125" customWidth="1"/>
    <col min="2305" max="2305" width="10.42578125" customWidth="1"/>
    <col min="2560" max="2560" width="12.5703125" customWidth="1"/>
    <col min="2561" max="2561" width="10.42578125" customWidth="1"/>
    <col min="2816" max="2816" width="12.5703125" customWidth="1"/>
    <col min="2817" max="2817" width="10.42578125" customWidth="1"/>
    <col min="3072" max="3072" width="12.5703125" customWidth="1"/>
    <col min="3073" max="3073" width="10.42578125" customWidth="1"/>
    <col min="3328" max="3328" width="12.5703125" customWidth="1"/>
    <col min="3329" max="3329" width="10.42578125" customWidth="1"/>
    <col min="3584" max="3584" width="12.5703125" customWidth="1"/>
    <col min="3585" max="3585" width="10.42578125" customWidth="1"/>
    <col min="3840" max="3840" width="12.5703125" customWidth="1"/>
    <col min="3841" max="3841" width="10.42578125" customWidth="1"/>
    <col min="4096" max="4096" width="12.5703125" customWidth="1"/>
    <col min="4097" max="4097" width="10.42578125" customWidth="1"/>
    <col min="4352" max="4352" width="12.5703125" customWidth="1"/>
    <col min="4353" max="4353" width="10.42578125" customWidth="1"/>
    <col min="4608" max="4608" width="12.5703125" customWidth="1"/>
    <col min="4609" max="4609" width="10.42578125" customWidth="1"/>
    <col min="4864" max="4864" width="12.5703125" customWidth="1"/>
    <col min="4865" max="4865" width="10.42578125" customWidth="1"/>
    <col min="5120" max="5120" width="12.5703125" customWidth="1"/>
    <col min="5121" max="5121" width="10.42578125" customWidth="1"/>
    <col min="5376" max="5376" width="12.5703125" customWidth="1"/>
    <col min="5377" max="5377" width="10.42578125" customWidth="1"/>
    <col min="5632" max="5632" width="12.5703125" customWidth="1"/>
    <col min="5633" max="5633" width="10.42578125" customWidth="1"/>
    <col min="5888" max="5888" width="12.5703125" customWidth="1"/>
    <col min="5889" max="5889" width="10.42578125" customWidth="1"/>
    <col min="6144" max="6144" width="12.5703125" customWidth="1"/>
    <col min="6145" max="6145" width="10.42578125" customWidth="1"/>
    <col min="6400" max="6400" width="12.5703125" customWidth="1"/>
    <col min="6401" max="6401" width="10.42578125" customWidth="1"/>
    <col min="6656" max="6656" width="12.5703125" customWidth="1"/>
    <col min="6657" max="6657" width="10.42578125" customWidth="1"/>
    <col min="6912" max="6912" width="12.5703125" customWidth="1"/>
    <col min="6913" max="6913" width="10.42578125" customWidth="1"/>
    <col min="7168" max="7168" width="12.5703125" customWidth="1"/>
    <col min="7169" max="7169" width="10.42578125" customWidth="1"/>
    <col min="7424" max="7424" width="12.5703125" customWidth="1"/>
    <col min="7425" max="7425" width="10.42578125" customWidth="1"/>
    <col min="7680" max="7680" width="12.5703125" customWidth="1"/>
    <col min="7681" max="7681" width="10.42578125" customWidth="1"/>
    <col min="7936" max="7936" width="12.5703125" customWidth="1"/>
    <col min="7937" max="7937" width="10.42578125" customWidth="1"/>
    <col min="8192" max="8192" width="12.5703125" customWidth="1"/>
    <col min="8193" max="8193" width="10.42578125" customWidth="1"/>
    <col min="8448" max="8448" width="12.5703125" customWidth="1"/>
    <col min="8449" max="8449" width="10.42578125" customWidth="1"/>
    <col min="8704" max="8704" width="12.5703125" customWidth="1"/>
    <col min="8705" max="8705" width="10.42578125" customWidth="1"/>
    <col min="8960" max="8960" width="12.5703125" customWidth="1"/>
    <col min="8961" max="8961" width="10.42578125" customWidth="1"/>
    <col min="9216" max="9216" width="12.5703125" customWidth="1"/>
    <col min="9217" max="9217" width="10.42578125" customWidth="1"/>
    <col min="9472" max="9472" width="12.5703125" customWidth="1"/>
    <col min="9473" max="9473" width="10.42578125" customWidth="1"/>
    <col min="9728" max="9728" width="12.5703125" customWidth="1"/>
    <col min="9729" max="9729" width="10.42578125" customWidth="1"/>
    <col min="9984" max="9984" width="12.5703125" customWidth="1"/>
    <col min="9985" max="9985" width="10.42578125" customWidth="1"/>
    <col min="10240" max="10240" width="12.5703125" customWidth="1"/>
    <col min="10241" max="10241" width="10.42578125" customWidth="1"/>
    <col min="10496" max="10496" width="12.5703125" customWidth="1"/>
    <col min="10497" max="10497" width="10.42578125" customWidth="1"/>
    <col min="10752" max="10752" width="12.5703125" customWidth="1"/>
    <col min="10753" max="10753" width="10.42578125" customWidth="1"/>
    <col min="11008" max="11008" width="12.5703125" customWidth="1"/>
    <col min="11009" max="11009" width="10.42578125" customWidth="1"/>
    <col min="11264" max="11264" width="12.5703125" customWidth="1"/>
    <col min="11265" max="11265" width="10.42578125" customWidth="1"/>
    <col min="11520" max="11520" width="12.5703125" customWidth="1"/>
    <col min="11521" max="11521" width="10.42578125" customWidth="1"/>
    <col min="11776" max="11776" width="12.5703125" customWidth="1"/>
    <col min="11777" max="11777" width="10.42578125" customWidth="1"/>
    <col min="12032" max="12032" width="12.5703125" customWidth="1"/>
    <col min="12033" max="12033" width="10.42578125" customWidth="1"/>
    <col min="12288" max="12288" width="12.5703125" customWidth="1"/>
    <col min="12289" max="12289" width="10.42578125" customWidth="1"/>
    <col min="12544" max="12544" width="12.5703125" customWidth="1"/>
    <col min="12545" max="12545" width="10.42578125" customWidth="1"/>
    <col min="12800" max="12800" width="12.5703125" customWidth="1"/>
    <col min="12801" max="12801" width="10.42578125" customWidth="1"/>
    <col min="13056" max="13056" width="12.5703125" customWidth="1"/>
    <col min="13057" max="13057" width="10.42578125" customWidth="1"/>
    <col min="13312" max="13312" width="12.5703125" customWidth="1"/>
    <col min="13313" max="13313" width="10.42578125" customWidth="1"/>
    <col min="13568" max="13568" width="12.5703125" customWidth="1"/>
    <col min="13569" max="13569" width="10.42578125" customWidth="1"/>
    <col min="13824" max="13824" width="12.5703125" customWidth="1"/>
    <col min="13825" max="13825" width="10.42578125" customWidth="1"/>
    <col min="14080" max="14080" width="12.5703125" customWidth="1"/>
    <col min="14081" max="14081" width="10.42578125" customWidth="1"/>
    <col min="14336" max="14336" width="12.5703125" customWidth="1"/>
    <col min="14337" max="14337" width="10.42578125" customWidth="1"/>
    <col min="14592" max="14592" width="12.5703125" customWidth="1"/>
    <col min="14593" max="14593" width="10.42578125" customWidth="1"/>
    <col min="14848" max="14848" width="12.5703125" customWidth="1"/>
    <col min="14849" max="14849" width="10.42578125" customWidth="1"/>
    <col min="15104" max="15104" width="12.5703125" customWidth="1"/>
    <col min="15105" max="15105" width="10.42578125" customWidth="1"/>
    <col min="15360" max="15360" width="12.5703125" customWidth="1"/>
    <col min="15361" max="15361" width="10.42578125" customWidth="1"/>
    <col min="15616" max="15616" width="12.5703125" customWidth="1"/>
    <col min="15617" max="15617" width="10.42578125" customWidth="1"/>
    <col min="15872" max="15872" width="12.5703125" customWidth="1"/>
    <col min="15873" max="15873" width="10.42578125" customWidth="1"/>
    <col min="16128" max="16128" width="12.5703125" customWidth="1"/>
    <col min="16129" max="16129" width="10.42578125" customWidth="1"/>
  </cols>
  <sheetData>
    <row r="1" spans="1:16" s="366" customFormat="1" ht="16.5" x14ac:dyDescent="0.25">
      <c r="A1" s="1426" t="s">
        <v>904</v>
      </c>
      <c r="B1" s="1426"/>
      <c r="C1" s="1426"/>
      <c r="D1" s="1426"/>
      <c r="E1" s="1426"/>
      <c r="F1" s="1426"/>
      <c r="G1" s="1426"/>
      <c r="H1" s="1426"/>
      <c r="I1" s="1426"/>
      <c r="J1" s="365"/>
      <c r="O1" s="678"/>
      <c r="P1" s="678"/>
    </row>
    <row r="2" spans="1:16" s="366" customFormat="1" ht="16.5" x14ac:dyDescent="0.25">
      <c r="A2" s="1426" t="s">
        <v>905</v>
      </c>
      <c r="B2" s="1426"/>
      <c r="C2" s="1426"/>
      <c r="D2" s="1426"/>
      <c r="E2" s="1426"/>
      <c r="F2" s="1426"/>
      <c r="G2" s="1426"/>
      <c r="H2" s="1426"/>
      <c r="I2" s="1426"/>
      <c r="J2" s="365"/>
      <c r="O2" s="678"/>
      <c r="P2" s="678"/>
    </row>
    <row r="3" spans="1:16" s="366" customFormat="1" ht="16.5" x14ac:dyDescent="0.25">
      <c r="A3" s="1426" t="s">
        <v>906</v>
      </c>
      <c r="B3" s="1426"/>
      <c r="C3" s="1426"/>
      <c r="D3" s="1426"/>
      <c r="E3" s="1426"/>
      <c r="F3" s="1426"/>
      <c r="G3" s="1426"/>
      <c r="H3" s="1426"/>
      <c r="I3" s="1426"/>
      <c r="J3" s="365"/>
      <c r="O3" s="678"/>
      <c r="P3" s="678"/>
    </row>
    <row r="4" spans="1:16" s="366" customFormat="1" ht="16.5" x14ac:dyDescent="0.25">
      <c r="A4" s="1426" t="s">
        <v>907</v>
      </c>
      <c r="B4" s="1426"/>
      <c r="C4" s="1426"/>
      <c r="D4" s="1426"/>
      <c r="E4" s="1426"/>
      <c r="F4" s="1426"/>
      <c r="G4" s="1426"/>
      <c r="H4" s="1426"/>
      <c r="I4" s="1426"/>
      <c r="J4" s="365"/>
      <c r="O4" s="678"/>
      <c r="P4" s="678"/>
    </row>
    <row r="5" spans="1:16" x14ac:dyDescent="0.25">
      <c r="A5" s="367"/>
      <c r="B5" s="367"/>
      <c r="C5" s="367"/>
      <c r="D5" s="367"/>
      <c r="E5" s="367"/>
      <c r="F5" s="367"/>
      <c r="G5" s="367"/>
      <c r="H5" s="367"/>
    </row>
    <row r="6" spans="1:16" x14ac:dyDescent="0.25">
      <c r="A6" s="367"/>
      <c r="B6" s="367"/>
      <c r="C6" s="367"/>
      <c r="D6" s="506" t="s">
        <v>299</v>
      </c>
      <c r="E6" s="942" t="str">
        <f>'1 címrend'!C3</f>
        <v xml:space="preserve"> melléklet a  .../2023. ( IX....) rendelethez</v>
      </c>
      <c r="F6" s="574"/>
      <c r="M6" s="92"/>
      <c r="N6" s="92"/>
      <c r="O6"/>
      <c r="P6"/>
    </row>
    <row r="7" spans="1:16" x14ac:dyDescent="0.25">
      <c r="A7" s="367"/>
      <c r="B7" s="367"/>
      <c r="C7" s="367"/>
      <c r="D7" s="368"/>
      <c r="E7" s="340"/>
      <c r="F7" s="340"/>
      <c r="G7" s="367"/>
      <c r="H7" s="367"/>
    </row>
    <row r="8" spans="1:16" x14ac:dyDescent="0.25">
      <c r="A8" s="367"/>
      <c r="B8" s="367"/>
      <c r="C8" s="367"/>
      <c r="D8" s="367"/>
      <c r="E8" s="367"/>
      <c r="F8" s="367"/>
      <c r="G8" s="367"/>
      <c r="H8" s="367"/>
    </row>
    <row r="9" spans="1:16" x14ac:dyDescent="0.25">
      <c r="A9" s="193"/>
      <c r="B9" s="91"/>
      <c r="C9" s="91"/>
      <c r="D9" s="91"/>
    </row>
    <row r="10" spans="1:16" x14ac:dyDescent="0.25">
      <c r="H10" t="s">
        <v>1202</v>
      </c>
    </row>
    <row r="12" spans="1:16" s="366" customFormat="1" x14ac:dyDescent="0.25">
      <c r="A12" s="1107" t="s">
        <v>908</v>
      </c>
      <c r="B12" s="80"/>
      <c r="C12" s="80"/>
      <c r="D12" s="80"/>
      <c r="E12" s="80"/>
      <c r="F12" s="80"/>
      <c r="O12" s="678"/>
      <c r="P12" s="678"/>
    </row>
    <row r="13" spans="1:16" s="366" customFormat="1" x14ac:dyDescent="0.25">
      <c r="A13" s="80"/>
      <c r="B13" s="80"/>
      <c r="C13" s="80"/>
      <c r="D13" s="80"/>
      <c r="E13" s="80"/>
      <c r="F13" s="80"/>
      <c r="O13" s="678"/>
      <c r="P13" s="678"/>
    </row>
    <row r="14" spans="1:16" s="369" customFormat="1" ht="15.75" thickBot="1" x14ac:dyDescent="0.3">
      <c r="A14" s="1427" t="s">
        <v>909</v>
      </c>
      <c r="B14" s="1427"/>
      <c r="C14" s="1427"/>
      <c r="D14" s="1427"/>
      <c r="E14" s="1427"/>
      <c r="F14" s="1427"/>
      <c r="G14" s="1427"/>
      <c r="H14" s="1427"/>
      <c r="I14" s="1427"/>
      <c r="L14" s="602"/>
      <c r="M14" s="1482"/>
      <c r="N14" s="1482"/>
      <c r="O14" s="679"/>
      <c r="P14" s="679"/>
    </row>
    <row r="15" spans="1:16" s="369" customFormat="1" ht="15" customHeight="1" x14ac:dyDescent="0.25">
      <c r="A15" s="1478" t="s">
        <v>314</v>
      </c>
      <c r="B15" s="1480" t="s">
        <v>910</v>
      </c>
      <c r="C15" s="1475" t="s">
        <v>1332</v>
      </c>
      <c r="D15" s="1475"/>
      <c r="E15" s="1475" t="s">
        <v>1687</v>
      </c>
      <c r="F15" s="1475"/>
      <c r="G15" s="1475" t="s">
        <v>1634</v>
      </c>
      <c r="H15" s="1476"/>
    </row>
    <row r="16" spans="1:16" s="369" customFormat="1" x14ac:dyDescent="0.25">
      <c r="A16" s="1479"/>
      <c r="B16" s="1481"/>
      <c r="C16" s="120" t="s">
        <v>911</v>
      </c>
      <c r="D16" s="586" t="s">
        <v>912</v>
      </c>
      <c r="E16" s="120" t="s">
        <v>911</v>
      </c>
      <c r="F16" s="586" t="s">
        <v>912</v>
      </c>
      <c r="G16" s="120" t="s">
        <v>911</v>
      </c>
      <c r="H16" s="586" t="s">
        <v>912</v>
      </c>
    </row>
    <row r="17" spans="1:18" s="366" customFormat="1" x14ac:dyDescent="0.25">
      <c r="A17" s="943" t="s">
        <v>913</v>
      </c>
      <c r="B17" s="370">
        <v>106</v>
      </c>
      <c r="C17" s="370">
        <f>D17/1.27</f>
        <v>106.2992125984252</v>
      </c>
      <c r="D17" s="370">
        <v>135</v>
      </c>
      <c r="E17" s="370">
        <f>F17/1.27</f>
        <v>106.2992125984252</v>
      </c>
      <c r="F17" s="370">
        <v>135</v>
      </c>
      <c r="G17" s="680">
        <v>126</v>
      </c>
      <c r="H17" s="1105">
        <f>G17*1.27</f>
        <v>160.02000000000001</v>
      </c>
      <c r="I17" s="678"/>
    </row>
    <row r="18" spans="1:18" s="366" customFormat="1" x14ac:dyDescent="0.25">
      <c r="A18" s="943" t="s">
        <v>914</v>
      </c>
      <c r="B18" s="370">
        <v>272</v>
      </c>
      <c r="C18" s="370">
        <f t="shared" ref="C18:C19" si="0">D18/1.27</f>
        <v>271.65354330708664</v>
      </c>
      <c r="D18" s="370">
        <v>345</v>
      </c>
      <c r="E18" s="370">
        <f t="shared" ref="E18:E19" si="1">F18/1.27</f>
        <v>271.65354330708664</v>
      </c>
      <c r="F18" s="370">
        <v>345</v>
      </c>
      <c r="G18" s="680">
        <v>299</v>
      </c>
      <c r="H18" s="1105">
        <f t="shared" ref="H18" si="2">G18*1.27</f>
        <v>379.73</v>
      </c>
      <c r="I18" s="678"/>
    </row>
    <row r="19" spans="1:18" s="366" customFormat="1" x14ac:dyDescent="0.25">
      <c r="A19" s="943" t="s">
        <v>915</v>
      </c>
      <c r="B19" s="370">
        <v>102</v>
      </c>
      <c r="C19" s="370">
        <f t="shared" si="0"/>
        <v>102.36220472440945</v>
      </c>
      <c r="D19" s="370">
        <v>130</v>
      </c>
      <c r="E19" s="370">
        <f t="shared" si="1"/>
        <v>102.36220472440945</v>
      </c>
      <c r="F19" s="370">
        <v>130</v>
      </c>
      <c r="G19" s="680">
        <f>H19/1.27</f>
        <v>122.04724409448819</v>
      </c>
      <c r="H19" s="1105">
        <v>155</v>
      </c>
      <c r="I19" s="678"/>
    </row>
    <row r="20" spans="1:18" s="366" customFormat="1" ht="15.75" thickBot="1" x14ac:dyDescent="0.3">
      <c r="A20" s="944" t="s">
        <v>16</v>
      </c>
      <c r="B20" s="945">
        <f>SUM(B17:B19)</f>
        <v>480</v>
      </c>
      <c r="C20" s="945">
        <f t="shared" ref="C20:F20" si="3">SUM(C17:C19)</f>
        <v>480.3149606299213</v>
      </c>
      <c r="D20" s="945">
        <f t="shared" si="3"/>
        <v>610</v>
      </c>
      <c r="E20" s="945">
        <f t="shared" si="3"/>
        <v>480.3149606299213</v>
      </c>
      <c r="F20" s="945">
        <f t="shared" si="3"/>
        <v>610</v>
      </c>
      <c r="G20" s="946">
        <f>SUM(G17:G19)</f>
        <v>547.04724409448818</v>
      </c>
      <c r="H20" s="1104">
        <f>SUM(H17:H19)</f>
        <v>694.75</v>
      </c>
      <c r="I20" s="678"/>
    </row>
    <row r="21" spans="1:18" s="366" customFormat="1" x14ac:dyDescent="0.25">
      <c r="A21" s="80"/>
      <c r="B21" s="80"/>
      <c r="C21" s="80"/>
      <c r="D21" s="80"/>
      <c r="E21" s="80"/>
      <c r="F21" s="80"/>
      <c r="L21" s="604"/>
      <c r="O21" s="678"/>
      <c r="P21" s="678"/>
    </row>
    <row r="22" spans="1:18" s="369" customFormat="1" ht="15" customHeight="1" thickBot="1" x14ac:dyDescent="0.3">
      <c r="A22" s="1427" t="s">
        <v>916</v>
      </c>
      <c r="B22" s="1427"/>
      <c r="C22" s="1427"/>
      <c r="D22" s="1427"/>
      <c r="E22" s="1427"/>
      <c r="F22" s="1427"/>
      <c r="G22" s="1427"/>
      <c r="H22" s="1427"/>
      <c r="I22" s="1427"/>
      <c r="L22" s="603"/>
      <c r="O22" s="679"/>
      <c r="P22" s="679"/>
    </row>
    <row r="23" spans="1:18" s="369" customFormat="1" ht="15" customHeight="1" x14ac:dyDescent="0.25">
      <c r="A23" s="1478" t="s">
        <v>314</v>
      </c>
      <c r="B23" s="1480" t="s">
        <v>910</v>
      </c>
      <c r="C23" s="1475" t="s">
        <v>1332</v>
      </c>
      <c r="D23" s="1475"/>
      <c r="E23" s="1475" t="s">
        <v>1687</v>
      </c>
      <c r="F23" s="1475"/>
      <c r="G23" s="1475" t="s">
        <v>1634</v>
      </c>
      <c r="H23" s="1476"/>
    </row>
    <row r="24" spans="1:18" s="369" customFormat="1" x14ac:dyDescent="0.25">
      <c r="A24" s="1479"/>
      <c r="B24" s="1481"/>
      <c r="C24" s="120" t="s">
        <v>911</v>
      </c>
      <c r="D24" s="586" t="s">
        <v>912</v>
      </c>
      <c r="E24" s="120" t="s">
        <v>911</v>
      </c>
      <c r="F24" s="586" t="s">
        <v>912</v>
      </c>
      <c r="G24" s="120" t="s">
        <v>911</v>
      </c>
      <c r="H24" s="947" t="s">
        <v>912</v>
      </c>
    </row>
    <row r="25" spans="1:18" s="366" customFormat="1" x14ac:dyDescent="0.25">
      <c r="A25" s="943" t="s">
        <v>913</v>
      </c>
      <c r="B25" s="370">
        <v>122.04724409448819</v>
      </c>
      <c r="C25" s="370">
        <f>D25/1.27</f>
        <v>122.04724409448819</v>
      </c>
      <c r="D25" s="370">
        <v>155</v>
      </c>
      <c r="E25" s="370">
        <f>F25/1.27</f>
        <v>122.04724409448819</v>
      </c>
      <c r="F25" s="370">
        <v>155</v>
      </c>
      <c r="G25" s="680">
        <v>146</v>
      </c>
      <c r="H25" s="1105">
        <f>G25*1.27</f>
        <v>185.42000000000002</v>
      </c>
      <c r="I25" s="678"/>
    </row>
    <row r="26" spans="1:18" s="366" customFormat="1" x14ac:dyDescent="0.25">
      <c r="A26" s="943" t="s">
        <v>914</v>
      </c>
      <c r="B26" s="370">
        <v>311.02362204724409</v>
      </c>
      <c r="C26" s="370">
        <f t="shared" ref="C26:C27" si="4">D26/1.27</f>
        <v>311.02362204724409</v>
      </c>
      <c r="D26" s="370">
        <v>395</v>
      </c>
      <c r="E26" s="370">
        <f t="shared" ref="E26:E27" si="5">F26/1.27</f>
        <v>311.02362204724409</v>
      </c>
      <c r="F26" s="370">
        <v>395</v>
      </c>
      <c r="G26" s="680">
        <v>343</v>
      </c>
      <c r="H26" s="1105">
        <v>435</v>
      </c>
      <c r="I26" s="678"/>
    </row>
    <row r="27" spans="1:18" s="366" customFormat="1" x14ac:dyDescent="0.25">
      <c r="A27" s="943" t="s">
        <v>915</v>
      </c>
      <c r="B27" s="370">
        <v>118.11023622047244</v>
      </c>
      <c r="C27" s="370">
        <f t="shared" si="4"/>
        <v>118.11023622047244</v>
      </c>
      <c r="D27" s="370">
        <v>150</v>
      </c>
      <c r="E27" s="370">
        <f t="shared" si="5"/>
        <v>118.11023622047244</v>
      </c>
      <c r="F27" s="370">
        <v>150</v>
      </c>
      <c r="G27" s="680">
        <v>142</v>
      </c>
      <c r="H27" s="1105">
        <f t="shared" ref="H27" si="6">G27*1.27</f>
        <v>180.34</v>
      </c>
      <c r="I27" s="678"/>
    </row>
    <row r="28" spans="1:18" s="366" customFormat="1" ht="15.75" thickBot="1" x14ac:dyDescent="0.3">
      <c r="A28" s="944" t="s">
        <v>16</v>
      </c>
      <c r="B28" s="945">
        <f t="shared" ref="B28" si="7">SUM(B25:B27)</f>
        <v>551.18110236220468</v>
      </c>
      <c r="C28" s="945">
        <f t="shared" ref="C28:F28" si="8">SUM(C25:C27)</f>
        <v>551.18110236220468</v>
      </c>
      <c r="D28" s="945">
        <f t="shared" si="8"/>
        <v>700</v>
      </c>
      <c r="E28" s="945">
        <f t="shared" si="8"/>
        <v>551.18110236220468</v>
      </c>
      <c r="F28" s="945">
        <f t="shared" si="8"/>
        <v>700</v>
      </c>
      <c r="G28" s="946">
        <f>SUM(G25:G27)</f>
        <v>631</v>
      </c>
      <c r="H28" s="1104">
        <v>800</v>
      </c>
      <c r="I28" s="678"/>
    </row>
    <row r="29" spans="1:18" s="366" customFormat="1" x14ac:dyDescent="0.25">
      <c r="A29" s="80"/>
      <c r="B29" s="80"/>
      <c r="C29" s="80"/>
      <c r="D29" s="80"/>
      <c r="E29" s="371"/>
      <c r="F29" s="371"/>
      <c r="L29" s="604"/>
      <c r="O29" s="678"/>
      <c r="P29" s="678"/>
    </row>
    <row r="30" spans="1:18" s="366" customFormat="1" x14ac:dyDescent="0.25">
      <c r="A30" s="80"/>
      <c r="B30" s="80"/>
      <c r="C30" s="80"/>
      <c r="D30" s="80"/>
      <c r="E30" s="371"/>
      <c r="F30" s="371"/>
      <c r="L30" s="604"/>
      <c r="O30" s="678"/>
      <c r="P30" s="678"/>
      <c r="R30" s="678"/>
    </row>
    <row r="31" spans="1:18" s="369" customFormat="1" ht="15" customHeight="1" thickBot="1" x14ac:dyDescent="0.3">
      <c r="A31" s="1427" t="s">
        <v>917</v>
      </c>
      <c r="B31" s="1427"/>
      <c r="C31" s="1427"/>
      <c r="D31" s="1427"/>
      <c r="E31" s="1427"/>
      <c r="F31" s="1427"/>
      <c r="G31" s="1427"/>
      <c r="H31" s="1427"/>
      <c r="I31" s="1427"/>
      <c r="L31" s="603"/>
      <c r="O31" s="679"/>
      <c r="P31" s="679"/>
    </row>
    <row r="32" spans="1:18" s="369" customFormat="1" ht="15" customHeight="1" x14ac:dyDescent="0.25">
      <c r="A32" s="1478" t="s">
        <v>314</v>
      </c>
      <c r="B32" s="1480" t="s">
        <v>910</v>
      </c>
      <c r="C32" s="1475" t="s">
        <v>1332</v>
      </c>
      <c r="D32" s="1475"/>
      <c r="E32" s="1475" t="s">
        <v>1687</v>
      </c>
      <c r="F32" s="1475"/>
      <c r="G32" s="1475" t="s">
        <v>1634</v>
      </c>
      <c r="H32" s="1476"/>
      <c r="R32" s="679"/>
    </row>
    <row r="33" spans="1:16" s="369" customFormat="1" x14ac:dyDescent="0.25">
      <c r="A33" s="1479"/>
      <c r="B33" s="1481"/>
      <c r="C33" s="120" t="s">
        <v>911</v>
      </c>
      <c r="D33" s="586" t="s">
        <v>912</v>
      </c>
      <c r="E33" s="120" t="s">
        <v>911</v>
      </c>
      <c r="F33" s="586" t="s">
        <v>912</v>
      </c>
      <c r="G33" s="120" t="s">
        <v>911</v>
      </c>
      <c r="H33" s="947" t="s">
        <v>912</v>
      </c>
    </row>
    <row r="34" spans="1:16" s="366" customFormat="1" x14ac:dyDescent="0.25">
      <c r="A34" s="943" t="s">
        <v>913</v>
      </c>
      <c r="B34" s="370">
        <v>125.98425196850394</v>
      </c>
      <c r="C34" s="370">
        <f>D34/1.27</f>
        <v>125.98425196850394</v>
      </c>
      <c r="D34" s="370">
        <v>160</v>
      </c>
      <c r="E34" s="370">
        <f>F34/1.27</f>
        <v>125.98425196850394</v>
      </c>
      <c r="F34" s="370">
        <v>160</v>
      </c>
      <c r="G34" s="680">
        <v>150</v>
      </c>
      <c r="H34" s="1105">
        <v>190</v>
      </c>
      <c r="I34" s="678"/>
    </row>
    <row r="35" spans="1:16" s="366" customFormat="1" x14ac:dyDescent="0.25">
      <c r="A35" s="943" t="s">
        <v>914</v>
      </c>
      <c r="B35" s="370">
        <v>330.70866141732284</v>
      </c>
      <c r="C35" s="370">
        <f t="shared" ref="C35:C36" si="9">D35/1.27</f>
        <v>330.70866141732284</v>
      </c>
      <c r="D35" s="370">
        <v>420</v>
      </c>
      <c r="E35" s="370">
        <f t="shared" ref="E35:E36" si="10">F35/1.27</f>
        <v>330.70866141732284</v>
      </c>
      <c r="F35" s="370">
        <v>420</v>
      </c>
      <c r="G35" s="680">
        <v>366</v>
      </c>
      <c r="H35" s="1105">
        <f t="shared" ref="H35:H36" si="11">G35*1.27</f>
        <v>464.82</v>
      </c>
      <c r="I35" s="678"/>
    </row>
    <row r="36" spans="1:16" s="366" customFormat="1" x14ac:dyDescent="0.25">
      <c r="A36" s="943" t="s">
        <v>915</v>
      </c>
      <c r="B36" s="370">
        <v>118.11023622047244</v>
      </c>
      <c r="C36" s="370">
        <f t="shared" si="9"/>
        <v>118.11023622047244</v>
      </c>
      <c r="D36" s="370">
        <v>150</v>
      </c>
      <c r="E36" s="370">
        <f t="shared" si="10"/>
        <v>118.11023622047244</v>
      </c>
      <c r="F36" s="370">
        <v>150</v>
      </c>
      <c r="G36" s="680">
        <v>142</v>
      </c>
      <c r="H36" s="1105">
        <f t="shared" si="11"/>
        <v>180.34</v>
      </c>
      <c r="I36" s="678"/>
    </row>
    <row r="37" spans="1:16" s="366" customFormat="1" ht="15.75" thickBot="1" x14ac:dyDescent="0.3">
      <c r="A37" s="944" t="s">
        <v>16</v>
      </c>
      <c r="B37" s="945">
        <v>574.80314960629926</v>
      </c>
      <c r="C37" s="945">
        <f t="shared" ref="C37:F37" si="12">SUM(C34:C36)</f>
        <v>574.80314960629926</v>
      </c>
      <c r="D37" s="945">
        <f t="shared" si="12"/>
        <v>730</v>
      </c>
      <c r="E37" s="945">
        <f t="shared" si="12"/>
        <v>574.80314960629926</v>
      </c>
      <c r="F37" s="945">
        <f t="shared" si="12"/>
        <v>730</v>
      </c>
      <c r="G37" s="946">
        <f>SUM(G34:G36)</f>
        <v>658</v>
      </c>
      <c r="H37" s="1104">
        <f>SUM(H34:H36)</f>
        <v>835.16</v>
      </c>
      <c r="I37" s="678"/>
    </row>
    <row r="38" spans="1:16" s="366" customFormat="1" x14ac:dyDescent="0.25">
      <c r="A38" s="80"/>
      <c r="B38" s="371"/>
      <c r="C38" s="371"/>
      <c r="D38" s="371"/>
      <c r="E38" s="371"/>
      <c r="F38" s="371"/>
      <c r="L38" s="604"/>
      <c r="O38" s="678"/>
      <c r="P38" s="678"/>
    </row>
    <row r="39" spans="1:16" s="366" customFormat="1" x14ac:dyDescent="0.25">
      <c r="A39" s="80"/>
      <c r="B39" s="371"/>
      <c r="C39" s="371"/>
      <c r="D39" s="371"/>
      <c r="E39" s="371"/>
      <c r="F39" s="371"/>
      <c r="L39" s="604"/>
      <c r="O39" s="678"/>
      <c r="P39" s="678"/>
    </row>
    <row r="40" spans="1:16" s="366" customFormat="1" ht="14.25" x14ac:dyDescent="0.2">
      <c r="A40" s="1477" t="s">
        <v>1690</v>
      </c>
      <c r="B40" s="1477"/>
      <c r="C40" s="1477"/>
      <c r="D40" s="1477"/>
      <c r="E40" s="1477"/>
      <c r="F40" s="1477"/>
      <c r="G40" s="1477"/>
      <c r="H40" s="1477"/>
      <c r="L40" s="678"/>
      <c r="O40" s="678"/>
      <c r="P40" s="678"/>
    </row>
    <row r="41" spans="1:16" s="366" customFormat="1" x14ac:dyDescent="0.25">
      <c r="A41" s="80"/>
      <c r="B41" s="80"/>
      <c r="C41" s="80"/>
      <c r="D41" s="80"/>
      <c r="E41" s="598"/>
      <c r="F41" s="598"/>
      <c r="G41" s="372"/>
      <c r="L41" s="604"/>
      <c r="O41" s="678"/>
      <c r="P41" s="678"/>
    </row>
    <row r="42" spans="1:16" s="366" customFormat="1" ht="15.75" thickBot="1" x14ac:dyDescent="0.3">
      <c r="A42" s="1484" t="s">
        <v>1689</v>
      </c>
      <c r="B42" s="1484"/>
      <c r="C42" s="1484"/>
      <c r="D42" s="1484"/>
      <c r="E42" s="1484"/>
      <c r="F42" s="1484"/>
      <c r="G42" s="1484"/>
      <c r="H42" s="1103"/>
      <c r="I42" s="80"/>
      <c r="L42" s="604"/>
      <c r="O42" s="678"/>
      <c r="P42" s="678"/>
    </row>
    <row r="43" spans="1:16" s="369" customFormat="1" ht="15" customHeight="1" x14ac:dyDescent="0.25">
      <c r="A43" s="1478" t="s">
        <v>314</v>
      </c>
      <c r="B43" s="1480" t="s">
        <v>910</v>
      </c>
      <c r="C43" s="1475" t="s">
        <v>1332</v>
      </c>
      <c r="D43" s="1475"/>
      <c r="E43" s="1475" t="s">
        <v>1687</v>
      </c>
      <c r="F43" s="1475"/>
      <c r="G43" s="1475" t="s">
        <v>1634</v>
      </c>
      <c r="H43" s="1476"/>
    </row>
    <row r="44" spans="1:16" s="369" customFormat="1" ht="33.75" customHeight="1" x14ac:dyDescent="0.25">
      <c r="A44" s="1479"/>
      <c r="B44" s="1481"/>
      <c r="C44" s="120" t="s">
        <v>911</v>
      </c>
      <c r="D44" s="586" t="s">
        <v>912</v>
      </c>
      <c r="E44" s="120" t="s">
        <v>911</v>
      </c>
      <c r="F44" s="586" t="s">
        <v>912</v>
      </c>
      <c r="G44" s="120" t="s">
        <v>911</v>
      </c>
      <c r="H44" s="947" t="s">
        <v>1692</v>
      </c>
    </row>
    <row r="45" spans="1:16" s="366" customFormat="1" ht="15.75" thickBot="1" x14ac:dyDescent="0.3">
      <c r="A45" s="944" t="s">
        <v>918</v>
      </c>
      <c r="B45" s="948">
        <v>472</v>
      </c>
      <c r="C45" s="945">
        <v>362</v>
      </c>
      <c r="D45" s="945">
        <v>460</v>
      </c>
      <c r="E45" s="945">
        <v>472</v>
      </c>
      <c r="F45" s="945">
        <v>600</v>
      </c>
      <c r="G45" s="946">
        <v>472</v>
      </c>
      <c r="H45" s="1104">
        <v>600</v>
      </c>
      <c r="I45" s="678"/>
    </row>
    <row r="46" spans="1:16" s="366" customFormat="1" x14ac:dyDescent="0.25">
      <c r="A46" s="80"/>
      <c r="B46" s="80"/>
      <c r="C46" s="80"/>
      <c r="D46" s="80"/>
      <c r="E46" s="371"/>
      <c r="F46" s="371"/>
      <c r="L46" s="604"/>
      <c r="O46" s="678"/>
      <c r="P46" s="678"/>
    </row>
    <row r="47" spans="1:16" s="366" customFormat="1" x14ac:dyDescent="0.25">
      <c r="A47" s="80"/>
      <c r="B47" s="80"/>
      <c r="C47" s="80"/>
      <c r="D47" s="80"/>
      <c r="E47" s="371"/>
      <c r="F47" s="371"/>
      <c r="O47" s="678"/>
      <c r="P47" s="678"/>
    </row>
    <row r="48" spans="1:16" s="366" customFormat="1" ht="15" customHeight="1" x14ac:dyDescent="0.2">
      <c r="A48" s="1483" t="s">
        <v>919</v>
      </c>
      <c r="B48" s="1483"/>
      <c r="C48" s="1483"/>
      <c r="D48" s="1483"/>
      <c r="E48" s="1483"/>
      <c r="F48" s="1483"/>
      <c r="G48" s="1483"/>
      <c r="O48" s="678"/>
      <c r="P48" s="678"/>
    </row>
    <row r="49" spans="1:16" s="366" customFormat="1" x14ac:dyDescent="0.25">
      <c r="A49" s="80"/>
      <c r="B49" s="80"/>
      <c r="C49" s="80"/>
      <c r="D49" s="80"/>
      <c r="E49" s="80"/>
      <c r="F49" s="80"/>
      <c r="O49" s="678"/>
      <c r="P49" s="678"/>
    </row>
    <row r="50" spans="1:16" s="369" customFormat="1" ht="15" customHeight="1" thickBot="1" x14ac:dyDescent="0.3">
      <c r="A50" s="1427" t="s">
        <v>920</v>
      </c>
      <c r="B50" s="1427"/>
      <c r="C50" s="1427"/>
      <c r="D50" s="1427"/>
      <c r="E50" s="1427"/>
      <c r="F50" s="1427"/>
      <c r="G50" s="1427"/>
      <c r="H50" s="1427"/>
      <c r="O50" s="679"/>
      <c r="P50" s="679"/>
    </row>
    <row r="51" spans="1:16" s="369" customFormat="1" ht="15" customHeight="1" x14ac:dyDescent="0.25">
      <c r="A51" s="1478" t="s">
        <v>314</v>
      </c>
      <c r="B51" s="1480" t="s">
        <v>910</v>
      </c>
      <c r="C51" s="1475" t="s">
        <v>1332</v>
      </c>
      <c r="D51" s="1475"/>
      <c r="E51" s="1475" t="s">
        <v>1687</v>
      </c>
      <c r="F51" s="1475"/>
      <c r="G51" s="1475" t="s">
        <v>1634</v>
      </c>
      <c r="H51" s="1476"/>
    </row>
    <row r="52" spans="1:16" s="369" customFormat="1" x14ac:dyDescent="0.25">
      <c r="A52" s="1479"/>
      <c r="B52" s="1481"/>
      <c r="C52" s="120" t="s">
        <v>911</v>
      </c>
      <c r="D52" s="586" t="s">
        <v>912</v>
      </c>
      <c r="E52" s="120" t="s">
        <v>911</v>
      </c>
      <c r="F52" s="586" t="s">
        <v>912</v>
      </c>
      <c r="G52" s="120" t="s">
        <v>911</v>
      </c>
      <c r="H52" s="947" t="s">
        <v>912</v>
      </c>
    </row>
    <row r="53" spans="1:16" s="366" customFormat="1" ht="15.75" thickBot="1" x14ac:dyDescent="0.3">
      <c r="A53" s="944" t="s">
        <v>914</v>
      </c>
      <c r="B53" s="948">
        <v>390</v>
      </c>
      <c r="C53" s="945">
        <f t="shared" ref="C53" si="13">D53/1.27</f>
        <v>669.29133858267721</v>
      </c>
      <c r="D53" s="945">
        <v>850</v>
      </c>
      <c r="E53" s="945">
        <f t="shared" ref="E53" si="14">F53/1.27</f>
        <v>669.29133858267721</v>
      </c>
      <c r="F53" s="945">
        <v>850</v>
      </c>
      <c r="G53" s="945">
        <f t="shared" ref="G53" si="15">H53/1.27</f>
        <v>669.29133858267721</v>
      </c>
      <c r="H53" s="1106">
        <v>850</v>
      </c>
      <c r="I53" s="678"/>
    </row>
    <row r="54" spans="1:16" s="366" customFormat="1" x14ac:dyDescent="0.25">
      <c r="A54" s="80"/>
      <c r="B54" s="80"/>
      <c r="C54" s="80"/>
      <c r="D54" s="80"/>
      <c r="E54" s="80"/>
      <c r="F54" s="80"/>
      <c r="G54" s="681"/>
      <c r="O54" s="678"/>
      <c r="P54" s="678"/>
    </row>
    <row r="55" spans="1:16" s="366" customFormat="1" x14ac:dyDescent="0.25">
      <c r="A55" s="80"/>
      <c r="B55" s="80"/>
      <c r="C55" s="80"/>
      <c r="D55" s="80"/>
      <c r="E55" s="80"/>
      <c r="F55" s="597"/>
      <c r="O55" s="678"/>
      <c r="P55" s="678"/>
    </row>
    <row r="56" spans="1:16" s="366" customFormat="1" x14ac:dyDescent="0.25">
      <c r="A56" s="1477" t="s">
        <v>921</v>
      </c>
      <c r="B56" s="1477"/>
      <c r="C56" s="1477"/>
      <c r="D56" s="1477"/>
      <c r="E56" s="1477"/>
      <c r="F56" s="597"/>
      <c r="O56" s="678"/>
      <c r="P56" s="678"/>
    </row>
    <row r="57" spans="1:16" s="366" customFormat="1" x14ac:dyDescent="0.25">
      <c r="A57" s="80"/>
      <c r="B57" s="80"/>
      <c r="C57" s="80"/>
      <c r="D57" s="80"/>
      <c r="E57" s="80"/>
      <c r="F57" s="80"/>
      <c r="O57" s="678"/>
      <c r="P57" s="678"/>
    </row>
    <row r="58" spans="1:16" s="369" customFormat="1" ht="15" customHeight="1" thickBot="1" x14ac:dyDescent="0.3">
      <c r="A58" s="1427" t="s">
        <v>920</v>
      </c>
      <c r="B58" s="1427"/>
      <c r="C58" s="1427"/>
      <c r="D58" s="1427"/>
      <c r="E58" s="1427"/>
      <c r="F58" s="1427"/>
      <c r="O58" s="679"/>
      <c r="P58" s="679"/>
    </row>
    <row r="59" spans="1:16" s="369" customFormat="1" ht="15" customHeight="1" x14ac:dyDescent="0.25">
      <c r="A59" s="1478" t="s">
        <v>314</v>
      </c>
      <c r="B59" s="1480" t="s">
        <v>910</v>
      </c>
      <c r="C59" s="1475" t="s">
        <v>1332</v>
      </c>
      <c r="D59" s="1475"/>
      <c r="E59" s="1475" t="s">
        <v>1687</v>
      </c>
      <c r="F59" s="1475"/>
      <c r="G59" s="1475" t="s">
        <v>1634</v>
      </c>
      <c r="H59" s="1476"/>
    </row>
    <row r="60" spans="1:16" s="369" customFormat="1" x14ac:dyDescent="0.25">
      <c r="A60" s="1479"/>
      <c r="B60" s="1481"/>
      <c r="C60" s="120" t="s">
        <v>911</v>
      </c>
      <c r="D60" s="586" t="s">
        <v>912</v>
      </c>
      <c r="E60" s="120" t="s">
        <v>911</v>
      </c>
      <c r="F60" s="586" t="s">
        <v>912</v>
      </c>
      <c r="G60" s="120" t="s">
        <v>911</v>
      </c>
      <c r="H60" s="947" t="s">
        <v>912</v>
      </c>
    </row>
    <row r="61" spans="1:16" s="366" customFormat="1" ht="15.75" thickBot="1" x14ac:dyDescent="0.3">
      <c r="A61" s="944" t="s">
        <v>914</v>
      </c>
      <c r="B61" s="948">
        <v>390</v>
      </c>
      <c r="C61" s="945">
        <f>D61/1.27</f>
        <v>866.14173228346453</v>
      </c>
      <c r="D61" s="945">
        <v>1100</v>
      </c>
      <c r="E61" s="945">
        <v>1126</v>
      </c>
      <c r="F61" s="945">
        <v>1430</v>
      </c>
      <c r="G61" s="945">
        <v>1126</v>
      </c>
      <c r="H61" s="1106">
        <v>1430</v>
      </c>
      <c r="I61" s="678"/>
    </row>
    <row r="62" spans="1:16" s="366" customFormat="1" x14ac:dyDescent="0.25">
      <c r="A62" s="80"/>
      <c r="B62" s="80"/>
      <c r="C62" s="80"/>
      <c r="D62" s="80"/>
      <c r="E62" s="80"/>
      <c r="F62" s="80"/>
      <c r="G62" s="605"/>
      <c r="O62" s="678"/>
      <c r="P62" s="678"/>
    </row>
    <row r="63" spans="1:16" s="366" customFormat="1" x14ac:dyDescent="0.25">
      <c r="A63" s="80"/>
      <c r="B63" s="80"/>
      <c r="C63" s="80"/>
      <c r="D63" s="80"/>
      <c r="E63" s="80"/>
      <c r="F63" s="80"/>
      <c r="O63" s="678"/>
      <c r="P63" s="678"/>
    </row>
    <row r="64" spans="1:16" s="366" customFormat="1" x14ac:dyDescent="0.25">
      <c r="A64" s="475" t="s">
        <v>922</v>
      </c>
      <c r="B64"/>
      <c r="C64"/>
      <c r="D64"/>
      <c r="E64"/>
      <c r="O64" s="678"/>
      <c r="P64" s="678"/>
    </row>
  </sheetData>
  <mergeCells count="44">
    <mergeCell ref="A22:I22"/>
    <mergeCell ref="A23:A24"/>
    <mergeCell ref="B23:B24"/>
    <mergeCell ref="C23:D23"/>
    <mergeCell ref="A31:I31"/>
    <mergeCell ref="G23:H23"/>
    <mergeCell ref="A1:I1"/>
    <mergeCell ref="A2:I2"/>
    <mergeCell ref="A3:I3"/>
    <mergeCell ref="A4:I4"/>
    <mergeCell ref="A14:I14"/>
    <mergeCell ref="A48:G48"/>
    <mergeCell ref="A43:A44"/>
    <mergeCell ref="B43:B44"/>
    <mergeCell ref="C43:D43"/>
    <mergeCell ref="A32:A33"/>
    <mergeCell ref="G43:H43"/>
    <mergeCell ref="A42:G42"/>
    <mergeCell ref="A40:H40"/>
    <mergeCell ref="B32:B33"/>
    <mergeCell ref="C32:D32"/>
    <mergeCell ref="G32:H32"/>
    <mergeCell ref="M14:N14"/>
    <mergeCell ref="A15:A16"/>
    <mergeCell ref="B15:B16"/>
    <mergeCell ref="C15:D15"/>
    <mergeCell ref="E15:F15"/>
    <mergeCell ref="G15:H15"/>
    <mergeCell ref="G51:H51"/>
    <mergeCell ref="G59:H59"/>
    <mergeCell ref="E23:F23"/>
    <mergeCell ref="E32:F32"/>
    <mergeCell ref="E43:F43"/>
    <mergeCell ref="E51:F51"/>
    <mergeCell ref="E59:F59"/>
    <mergeCell ref="A50:H50"/>
    <mergeCell ref="C51:D51"/>
    <mergeCell ref="A56:E56"/>
    <mergeCell ref="A58:F58"/>
    <mergeCell ref="A59:A60"/>
    <mergeCell ref="B59:B60"/>
    <mergeCell ref="C59:D59"/>
    <mergeCell ref="A51:A52"/>
    <mergeCell ref="B51:B52"/>
  </mergeCells>
  <pageMargins left="0.98425196850393704" right="0.98425196850393704" top="0.98425196850393704" bottom="0.98425196850393704" header="0.51181102362204722" footer="0.51181102362204722"/>
  <pageSetup paperSize="9" scale="73" orientation="portrait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41"/>
  <sheetViews>
    <sheetView zoomScaleNormal="100" workbookViewId="0">
      <selection activeCell="H44" sqref="H44"/>
    </sheetView>
  </sheetViews>
  <sheetFormatPr defaultColWidth="9.140625" defaultRowHeight="15" x14ac:dyDescent="0.25"/>
  <cols>
    <col min="5" max="5" width="12.42578125" bestFit="1" customWidth="1"/>
    <col min="8" max="8" width="30" customWidth="1"/>
  </cols>
  <sheetData>
    <row r="1" spans="1:13" s="351" customFormat="1" ht="15.75" x14ac:dyDescent="0.25">
      <c r="A1" s="1486" t="s">
        <v>1629</v>
      </c>
      <c r="B1" s="1486"/>
      <c r="C1" s="1486"/>
      <c r="D1" s="1486"/>
      <c r="E1" s="1486"/>
      <c r="F1" s="1486"/>
      <c r="G1" s="1486"/>
      <c r="H1" s="1486"/>
      <c r="I1" s="1486"/>
    </row>
    <row r="2" spans="1:13" s="351" customFormat="1" ht="15.75" x14ac:dyDescent="0.25">
      <c r="A2" s="1486"/>
      <c r="B2" s="1486"/>
      <c r="C2" s="1486"/>
      <c r="D2" s="1486"/>
      <c r="E2" s="1486"/>
      <c r="F2" s="1486"/>
      <c r="G2" s="1486"/>
      <c r="H2" s="1486"/>
      <c r="I2" s="352"/>
      <c r="M2" s="353"/>
    </row>
    <row r="6" spans="1:13" x14ac:dyDescent="0.25">
      <c r="F6" s="296" t="s">
        <v>300</v>
      </c>
      <c r="G6" s="345" t="str">
        <f>'1 címrend'!C3</f>
        <v xml:space="preserve"> melléklet a  .../2023. ( IX....) rendelethez</v>
      </c>
      <c r="H6" s="340"/>
      <c r="I6" s="340"/>
    </row>
    <row r="7" spans="1:13" x14ac:dyDescent="0.25">
      <c r="F7" s="296"/>
      <c r="G7" s="345"/>
      <c r="H7" s="340"/>
      <c r="I7" s="340"/>
    </row>
    <row r="8" spans="1:13" x14ac:dyDescent="0.25">
      <c r="A8" s="193" t="s">
        <v>1329</v>
      </c>
    </row>
    <row r="10" spans="1:13" s="351" customFormat="1" ht="15.75" x14ac:dyDescent="0.25">
      <c r="A10" s="1487" t="s">
        <v>1399</v>
      </c>
      <c r="B10" s="1488"/>
      <c r="C10" s="1488"/>
      <c r="D10" s="1488"/>
      <c r="E10" s="1488"/>
      <c r="F10" s="1488"/>
      <c r="M10" s="353"/>
    </row>
    <row r="11" spans="1:13" s="351" customFormat="1" ht="12.75" x14ac:dyDescent="0.2">
      <c r="M11" s="353"/>
    </row>
    <row r="12" spans="1:13" s="351" customFormat="1" ht="16.5" thickBot="1" x14ac:dyDescent="0.3">
      <c r="A12" s="354"/>
      <c r="M12" s="353"/>
    </row>
    <row r="13" spans="1:13" s="351" customFormat="1" ht="16.5" thickBot="1" x14ac:dyDescent="0.3">
      <c r="A13" s="1485" t="s">
        <v>1406</v>
      </c>
      <c r="B13" s="1485"/>
      <c r="C13" s="1485"/>
      <c r="D13" s="1485"/>
      <c r="E13" s="1485"/>
      <c r="F13" s="1485"/>
      <c r="G13" s="355">
        <v>41767</v>
      </c>
      <c r="H13" s="351" t="s">
        <v>888</v>
      </c>
      <c r="M13" s="353"/>
    </row>
    <row r="14" spans="1:13" s="351" customFormat="1" ht="15.75" x14ac:dyDescent="0.25">
      <c r="A14" s="354"/>
      <c r="M14" s="353"/>
    </row>
    <row r="15" spans="1:13" s="351" customFormat="1" ht="15.75" x14ac:dyDescent="0.25">
      <c r="A15" s="1489" t="s">
        <v>1400</v>
      </c>
      <c r="B15" s="1489"/>
      <c r="C15" s="1489"/>
      <c r="D15" s="1489"/>
      <c r="E15" s="1489"/>
      <c r="M15" s="353"/>
    </row>
    <row r="16" spans="1:13" s="351" customFormat="1" ht="15.75" x14ac:dyDescent="0.25">
      <c r="A16" s="1485" t="s">
        <v>889</v>
      </c>
      <c r="B16" s="1485"/>
      <c r="C16" s="1485"/>
      <c r="D16" s="1485"/>
      <c r="E16" s="353">
        <v>2547300</v>
      </c>
      <c r="M16" s="353"/>
    </row>
    <row r="17" spans="1:14" s="351" customFormat="1" ht="15.75" x14ac:dyDescent="0.25">
      <c r="A17" s="1485" t="s">
        <v>834</v>
      </c>
      <c r="B17" s="1485"/>
      <c r="C17" s="1485"/>
      <c r="D17" s="1485"/>
      <c r="E17" s="353">
        <v>331149</v>
      </c>
      <c r="G17" s="353"/>
      <c r="J17"/>
      <c r="K17"/>
      <c r="L17" s="356"/>
      <c r="M17" s="353"/>
      <c r="N17" s="357"/>
    </row>
    <row r="18" spans="1:14" s="351" customFormat="1" ht="15.75" x14ac:dyDescent="0.25">
      <c r="A18" s="601" t="s">
        <v>579</v>
      </c>
      <c r="B18" s="601"/>
      <c r="C18" s="601"/>
      <c r="D18" s="601"/>
      <c r="E18" s="358">
        <f>G13*1549</f>
        <v>64697083</v>
      </c>
      <c r="G18" s="351">
        <v>1549</v>
      </c>
      <c r="J18"/>
      <c r="K18"/>
      <c r="L18" s="356"/>
      <c r="M18" s="353"/>
      <c r="N18" s="357"/>
    </row>
    <row r="19" spans="1:14" s="351" customFormat="1" ht="15.75" x14ac:dyDescent="0.25">
      <c r="A19" s="1490" t="s">
        <v>890</v>
      </c>
      <c r="B19" s="1490"/>
      <c r="C19" s="1490"/>
      <c r="D19" s="1490"/>
      <c r="E19" s="359">
        <f>SUM(E16:E18)</f>
        <v>67575532</v>
      </c>
      <c r="F19" s="351" t="s">
        <v>1398</v>
      </c>
      <c r="L19" s="357"/>
      <c r="M19" s="353"/>
      <c r="N19" s="357"/>
    </row>
    <row r="20" spans="1:14" s="351" customFormat="1" ht="15.75" x14ac:dyDescent="0.25">
      <c r="A20" s="354"/>
      <c r="E20" s="353"/>
      <c r="G20" s="353"/>
      <c r="I20" s="353"/>
      <c r="J20"/>
      <c r="K20"/>
      <c r="L20" s="356"/>
      <c r="M20" s="353"/>
      <c r="N20" s="357"/>
    </row>
    <row r="21" spans="1:14" s="351" customFormat="1" ht="15.75" x14ac:dyDescent="0.25">
      <c r="A21" s="354"/>
      <c r="E21" s="353"/>
      <c r="J21"/>
      <c r="K21"/>
      <c r="L21" s="356"/>
      <c r="M21" s="353"/>
      <c r="N21" s="357"/>
    </row>
    <row r="22" spans="1:14" s="351" customFormat="1" ht="15.75" x14ac:dyDescent="0.25">
      <c r="A22" s="360" t="s">
        <v>1401</v>
      </c>
      <c r="B22" s="360"/>
      <c r="C22" s="360"/>
      <c r="D22" s="360"/>
      <c r="E22" s="361"/>
      <c r="M22" s="353"/>
      <c r="N22" s="357"/>
    </row>
    <row r="23" spans="1:14" s="351" customFormat="1" ht="15.75" x14ac:dyDescent="0.25">
      <c r="A23" s="1485" t="s">
        <v>891</v>
      </c>
      <c r="B23" s="1485"/>
      <c r="C23" s="1485"/>
      <c r="D23" s="1485"/>
      <c r="E23" s="353">
        <f>E19</f>
        <v>67575532</v>
      </c>
      <c r="F23" s="351" t="s">
        <v>464</v>
      </c>
      <c r="M23" s="353"/>
    </row>
    <row r="24" spans="1:14" s="351" customFormat="1" ht="15.75" x14ac:dyDescent="0.25">
      <c r="A24" s="601" t="s">
        <v>1199</v>
      </c>
      <c r="B24" s="601"/>
      <c r="C24" s="601"/>
      <c r="D24" s="601"/>
      <c r="E24" s="358">
        <f>G13</f>
        <v>41767</v>
      </c>
      <c r="F24" s="362" t="s">
        <v>892</v>
      </c>
      <c r="M24" s="353"/>
    </row>
    <row r="25" spans="1:14" s="351" customFormat="1" ht="15.75" x14ac:dyDescent="0.25">
      <c r="A25" s="1490" t="s">
        <v>893</v>
      </c>
      <c r="B25" s="1490"/>
      <c r="C25" s="1490"/>
      <c r="D25" s="1490"/>
      <c r="E25" s="361">
        <f>E23/E24</f>
        <v>1617.9168242871167</v>
      </c>
      <c r="F25" s="351" t="s">
        <v>894</v>
      </c>
      <c r="L25" s="353"/>
      <c r="M25" s="353"/>
    </row>
    <row r="26" spans="1:14" s="351" customFormat="1" ht="15.75" x14ac:dyDescent="0.25">
      <c r="A26" s="599"/>
      <c r="B26" s="599"/>
      <c r="C26" s="599"/>
      <c r="D26" s="599"/>
      <c r="E26" s="361"/>
      <c r="G26" s="353"/>
      <c r="L26" s="353"/>
      <c r="M26" s="353"/>
      <c r="N26" s="353"/>
    </row>
    <row r="27" spans="1:14" s="351" customFormat="1" ht="15.75" x14ac:dyDescent="0.25">
      <c r="A27" s="1489" t="s">
        <v>895</v>
      </c>
      <c r="B27" s="1489"/>
      <c r="E27" s="353"/>
      <c r="L27" s="353"/>
      <c r="M27" s="353"/>
    </row>
    <row r="28" spans="1:14" s="351" customFormat="1" ht="15.75" x14ac:dyDescent="0.25">
      <c r="A28" s="1485" t="s">
        <v>896</v>
      </c>
      <c r="B28" s="1485"/>
      <c r="C28" s="1485"/>
      <c r="D28" s="1485"/>
      <c r="E28" s="353">
        <f>67810+6000</f>
        <v>73810</v>
      </c>
      <c r="F28" s="351" t="s">
        <v>897</v>
      </c>
      <c r="G28" s="353"/>
      <c r="L28" s="353"/>
      <c r="M28" s="353"/>
    </row>
    <row r="29" spans="1:14" s="351" customFormat="1" ht="15.75" x14ac:dyDescent="0.25">
      <c r="A29" s="1491" t="s">
        <v>898</v>
      </c>
      <c r="B29" s="1491"/>
      <c r="C29" s="1491"/>
      <c r="D29" s="1491"/>
      <c r="E29" s="358">
        <v>249</v>
      </c>
      <c r="F29" s="362" t="s">
        <v>899</v>
      </c>
    </row>
    <row r="30" spans="1:14" s="351" customFormat="1" ht="15.75" x14ac:dyDescent="0.25">
      <c r="A30" s="1490" t="s">
        <v>900</v>
      </c>
      <c r="B30" s="1490"/>
      <c r="C30" s="1490"/>
      <c r="D30" s="1490"/>
      <c r="E30" s="353">
        <f>E28/E29</f>
        <v>296.425702811245</v>
      </c>
      <c r="F30" s="351" t="s">
        <v>901</v>
      </c>
      <c r="L30" s="353"/>
      <c r="M30" s="353"/>
    </row>
    <row r="31" spans="1:14" s="351" customFormat="1" ht="15.75" x14ac:dyDescent="0.25">
      <c r="A31" s="354"/>
      <c r="E31" s="353"/>
      <c r="M31" s="353"/>
    </row>
    <row r="32" spans="1:14" s="351" customFormat="1" ht="15.75" x14ac:dyDescent="0.25">
      <c r="A32" s="360" t="s">
        <v>1330</v>
      </c>
      <c r="B32" s="360"/>
      <c r="C32" s="360"/>
      <c r="D32" s="360"/>
      <c r="E32" s="360"/>
      <c r="M32" s="353"/>
    </row>
    <row r="33" spans="1:13" s="351" customFormat="1" ht="15.75" x14ac:dyDescent="0.25">
      <c r="A33" s="360"/>
      <c r="B33" s="360"/>
      <c r="C33" s="360"/>
      <c r="D33" s="360"/>
      <c r="E33" s="360"/>
      <c r="M33" s="353"/>
    </row>
    <row r="34" spans="1:13" s="351" customFormat="1" ht="15.75" x14ac:dyDescent="0.25">
      <c r="A34" s="1485" t="s">
        <v>902</v>
      </c>
      <c r="B34" s="1485"/>
      <c r="C34" s="1485"/>
      <c r="D34" s="1485"/>
      <c r="E34" s="353">
        <f>E25</f>
        <v>1617.9168242871167</v>
      </c>
      <c r="F34" s="351" t="s">
        <v>901</v>
      </c>
      <c r="M34" s="353"/>
    </row>
    <row r="35" spans="1:13" s="351" customFormat="1" ht="15.75" x14ac:dyDescent="0.25">
      <c r="A35" s="1485" t="s">
        <v>903</v>
      </c>
      <c r="B35" s="1485"/>
      <c r="C35" s="1485"/>
      <c r="D35" s="1485"/>
      <c r="E35" s="353">
        <f>E30</f>
        <v>296.425702811245</v>
      </c>
      <c r="F35" s="351" t="s">
        <v>901</v>
      </c>
      <c r="M35" s="353"/>
    </row>
    <row r="36" spans="1:13" s="351" customFormat="1" ht="15.75" x14ac:dyDescent="0.25">
      <c r="A36" s="599" t="s">
        <v>1331</v>
      </c>
      <c r="B36" s="599"/>
      <c r="C36" s="599"/>
      <c r="D36" s="599"/>
      <c r="E36" s="353">
        <f>E34-E35</f>
        <v>1321.4911214758718</v>
      </c>
      <c r="F36" s="351" t="s">
        <v>901</v>
      </c>
    </row>
    <row r="37" spans="1:13" s="351" customFormat="1" ht="15.75" x14ac:dyDescent="0.25">
      <c r="A37" s="600"/>
      <c r="B37" s="600"/>
      <c r="C37" s="600"/>
      <c r="D37" s="600"/>
      <c r="E37" s="363"/>
      <c r="F37" s="364"/>
    </row>
    <row r="38" spans="1:13" s="351" customFormat="1" ht="15.75" x14ac:dyDescent="0.25">
      <c r="A38" s="599"/>
      <c r="B38" s="599"/>
      <c r="C38" s="599"/>
      <c r="D38" s="599"/>
      <c r="E38" s="353"/>
    </row>
    <row r="39" spans="1:13" s="351" customFormat="1" ht="15.75" x14ac:dyDescent="0.25">
      <c r="A39" s="1489" t="s">
        <v>1636</v>
      </c>
      <c r="B39" s="1489"/>
      <c r="C39" s="1489"/>
      <c r="D39" s="1489"/>
      <c r="E39" s="1489"/>
      <c r="F39" s="1489"/>
      <c r="G39" s="1489"/>
      <c r="H39" s="1489"/>
    </row>
    <row r="41" spans="1:13" x14ac:dyDescent="0.25">
      <c r="E41" s="92"/>
    </row>
  </sheetData>
  <mergeCells count="17">
    <mergeCell ref="A29:D29"/>
    <mergeCell ref="A30:D30"/>
    <mergeCell ref="A34:D34"/>
    <mergeCell ref="A35:D35"/>
    <mergeCell ref="A39:H39"/>
    <mergeCell ref="A28:D28"/>
    <mergeCell ref="A1:I1"/>
    <mergeCell ref="A2:H2"/>
    <mergeCell ref="A10:F10"/>
    <mergeCell ref="A13:F13"/>
    <mergeCell ref="A15:E15"/>
    <mergeCell ref="A16:D16"/>
    <mergeCell ref="A17:D17"/>
    <mergeCell ref="A19:D19"/>
    <mergeCell ref="A23:D23"/>
    <mergeCell ref="A25:D25"/>
    <mergeCell ref="A27:B27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R31"/>
  <sheetViews>
    <sheetView view="pageBreakPreview" zoomScale="60" zoomScaleNormal="100" workbookViewId="0">
      <selection activeCell="G10" sqref="G10"/>
    </sheetView>
  </sheetViews>
  <sheetFormatPr defaultRowHeight="15" x14ac:dyDescent="0.25"/>
  <cols>
    <col min="1" max="1" width="5.85546875" customWidth="1"/>
    <col min="2" max="2" width="24.140625" customWidth="1"/>
    <col min="3" max="3" width="9" customWidth="1"/>
    <col min="4" max="4" width="13.42578125" customWidth="1"/>
    <col min="5" max="5" width="18.140625" customWidth="1"/>
    <col min="6" max="6" width="12.28515625" customWidth="1"/>
    <col min="7" max="7" width="12.5703125" bestFit="1" customWidth="1"/>
    <col min="8" max="16" width="11" customWidth="1"/>
    <col min="17" max="17" width="13" customWidth="1"/>
    <col min="264" max="264" width="4.5703125" customWidth="1"/>
    <col min="265" max="265" width="24.140625" customWidth="1"/>
    <col min="266" max="266" width="9" customWidth="1"/>
    <col min="267" max="267" width="13.42578125" customWidth="1"/>
    <col min="268" max="268" width="15.7109375" customWidth="1"/>
    <col min="269" max="269" width="12.28515625" customWidth="1"/>
    <col min="270" max="270" width="12.85546875" customWidth="1"/>
    <col min="271" max="271" width="10.7109375" customWidth="1"/>
    <col min="272" max="272" width="11" customWidth="1"/>
    <col min="273" max="273" width="13" customWidth="1"/>
    <col min="520" max="520" width="4.5703125" customWidth="1"/>
    <col min="521" max="521" width="24.140625" customWidth="1"/>
    <col min="522" max="522" width="9" customWidth="1"/>
    <col min="523" max="523" width="13.42578125" customWidth="1"/>
    <col min="524" max="524" width="15.7109375" customWidth="1"/>
    <col min="525" max="525" width="12.28515625" customWidth="1"/>
    <col min="526" max="526" width="12.85546875" customWidth="1"/>
    <col min="527" max="527" width="10.7109375" customWidth="1"/>
    <col min="528" max="528" width="11" customWidth="1"/>
    <col min="529" max="529" width="13" customWidth="1"/>
    <col min="776" max="776" width="4.5703125" customWidth="1"/>
    <col min="777" max="777" width="24.140625" customWidth="1"/>
    <col min="778" max="778" width="9" customWidth="1"/>
    <col min="779" max="779" width="13.42578125" customWidth="1"/>
    <col min="780" max="780" width="15.7109375" customWidth="1"/>
    <col min="781" max="781" width="12.28515625" customWidth="1"/>
    <col min="782" max="782" width="12.85546875" customWidth="1"/>
    <col min="783" max="783" width="10.7109375" customWidth="1"/>
    <col min="784" max="784" width="11" customWidth="1"/>
    <col min="785" max="785" width="13" customWidth="1"/>
    <col min="1032" max="1032" width="4.5703125" customWidth="1"/>
    <col min="1033" max="1033" width="24.140625" customWidth="1"/>
    <col min="1034" max="1034" width="9" customWidth="1"/>
    <col min="1035" max="1035" width="13.42578125" customWidth="1"/>
    <col min="1036" max="1036" width="15.7109375" customWidth="1"/>
    <col min="1037" max="1037" width="12.28515625" customWidth="1"/>
    <col min="1038" max="1038" width="12.85546875" customWidth="1"/>
    <col min="1039" max="1039" width="10.7109375" customWidth="1"/>
    <col min="1040" max="1040" width="11" customWidth="1"/>
    <col min="1041" max="1041" width="13" customWidth="1"/>
    <col min="1288" max="1288" width="4.5703125" customWidth="1"/>
    <col min="1289" max="1289" width="24.140625" customWidth="1"/>
    <col min="1290" max="1290" width="9" customWidth="1"/>
    <col min="1291" max="1291" width="13.42578125" customWidth="1"/>
    <col min="1292" max="1292" width="15.7109375" customWidth="1"/>
    <col min="1293" max="1293" width="12.28515625" customWidth="1"/>
    <col min="1294" max="1294" width="12.85546875" customWidth="1"/>
    <col min="1295" max="1295" width="10.7109375" customWidth="1"/>
    <col min="1296" max="1296" width="11" customWidth="1"/>
    <col min="1297" max="1297" width="13" customWidth="1"/>
    <col min="1544" max="1544" width="4.5703125" customWidth="1"/>
    <col min="1545" max="1545" width="24.140625" customWidth="1"/>
    <col min="1546" max="1546" width="9" customWidth="1"/>
    <col min="1547" max="1547" width="13.42578125" customWidth="1"/>
    <col min="1548" max="1548" width="15.7109375" customWidth="1"/>
    <col min="1549" max="1549" width="12.28515625" customWidth="1"/>
    <col min="1550" max="1550" width="12.85546875" customWidth="1"/>
    <col min="1551" max="1551" width="10.7109375" customWidth="1"/>
    <col min="1552" max="1552" width="11" customWidth="1"/>
    <col min="1553" max="1553" width="13" customWidth="1"/>
    <col min="1800" max="1800" width="4.5703125" customWidth="1"/>
    <col min="1801" max="1801" width="24.140625" customWidth="1"/>
    <col min="1802" max="1802" width="9" customWidth="1"/>
    <col min="1803" max="1803" width="13.42578125" customWidth="1"/>
    <col min="1804" max="1804" width="15.7109375" customWidth="1"/>
    <col min="1805" max="1805" width="12.28515625" customWidth="1"/>
    <col min="1806" max="1806" width="12.85546875" customWidth="1"/>
    <col min="1807" max="1807" width="10.7109375" customWidth="1"/>
    <col min="1808" max="1808" width="11" customWidth="1"/>
    <col min="1809" max="1809" width="13" customWidth="1"/>
    <col min="2056" max="2056" width="4.5703125" customWidth="1"/>
    <col min="2057" max="2057" width="24.140625" customWidth="1"/>
    <col min="2058" max="2058" width="9" customWidth="1"/>
    <col min="2059" max="2059" width="13.42578125" customWidth="1"/>
    <col min="2060" max="2060" width="15.7109375" customWidth="1"/>
    <col min="2061" max="2061" width="12.28515625" customWidth="1"/>
    <col min="2062" max="2062" width="12.85546875" customWidth="1"/>
    <col min="2063" max="2063" width="10.7109375" customWidth="1"/>
    <col min="2064" max="2064" width="11" customWidth="1"/>
    <col min="2065" max="2065" width="13" customWidth="1"/>
    <col min="2312" max="2312" width="4.5703125" customWidth="1"/>
    <col min="2313" max="2313" width="24.140625" customWidth="1"/>
    <col min="2314" max="2314" width="9" customWidth="1"/>
    <col min="2315" max="2315" width="13.42578125" customWidth="1"/>
    <col min="2316" max="2316" width="15.7109375" customWidth="1"/>
    <col min="2317" max="2317" width="12.28515625" customWidth="1"/>
    <col min="2318" max="2318" width="12.85546875" customWidth="1"/>
    <col min="2319" max="2319" width="10.7109375" customWidth="1"/>
    <col min="2320" max="2320" width="11" customWidth="1"/>
    <col min="2321" max="2321" width="13" customWidth="1"/>
    <col min="2568" max="2568" width="4.5703125" customWidth="1"/>
    <col min="2569" max="2569" width="24.140625" customWidth="1"/>
    <col min="2570" max="2570" width="9" customWidth="1"/>
    <col min="2571" max="2571" width="13.42578125" customWidth="1"/>
    <col min="2572" max="2572" width="15.7109375" customWidth="1"/>
    <col min="2573" max="2573" width="12.28515625" customWidth="1"/>
    <col min="2574" max="2574" width="12.85546875" customWidth="1"/>
    <col min="2575" max="2575" width="10.7109375" customWidth="1"/>
    <col min="2576" max="2576" width="11" customWidth="1"/>
    <col min="2577" max="2577" width="13" customWidth="1"/>
    <col min="2824" max="2824" width="4.5703125" customWidth="1"/>
    <col min="2825" max="2825" width="24.140625" customWidth="1"/>
    <col min="2826" max="2826" width="9" customWidth="1"/>
    <col min="2827" max="2827" width="13.42578125" customWidth="1"/>
    <col min="2828" max="2828" width="15.7109375" customWidth="1"/>
    <col min="2829" max="2829" width="12.28515625" customWidth="1"/>
    <col min="2830" max="2830" width="12.85546875" customWidth="1"/>
    <col min="2831" max="2831" width="10.7109375" customWidth="1"/>
    <col min="2832" max="2832" width="11" customWidth="1"/>
    <col min="2833" max="2833" width="13" customWidth="1"/>
    <col min="3080" max="3080" width="4.5703125" customWidth="1"/>
    <col min="3081" max="3081" width="24.140625" customWidth="1"/>
    <col min="3082" max="3082" width="9" customWidth="1"/>
    <col min="3083" max="3083" width="13.42578125" customWidth="1"/>
    <col min="3084" max="3084" width="15.7109375" customWidth="1"/>
    <col min="3085" max="3085" width="12.28515625" customWidth="1"/>
    <col min="3086" max="3086" width="12.85546875" customWidth="1"/>
    <col min="3087" max="3087" width="10.7109375" customWidth="1"/>
    <col min="3088" max="3088" width="11" customWidth="1"/>
    <col min="3089" max="3089" width="13" customWidth="1"/>
    <col min="3336" max="3336" width="4.5703125" customWidth="1"/>
    <col min="3337" max="3337" width="24.140625" customWidth="1"/>
    <col min="3338" max="3338" width="9" customWidth="1"/>
    <col min="3339" max="3339" width="13.42578125" customWidth="1"/>
    <col min="3340" max="3340" width="15.7109375" customWidth="1"/>
    <col min="3341" max="3341" width="12.28515625" customWidth="1"/>
    <col min="3342" max="3342" width="12.85546875" customWidth="1"/>
    <col min="3343" max="3343" width="10.7109375" customWidth="1"/>
    <col min="3344" max="3344" width="11" customWidth="1"/>
    <col min="3345" max="3345" width="13" customWidth="1"/>
    <col min="3592" max="3592" width="4.5703125" customWidth="1"/>
    <col min="3593" max="3593" width="24.140625" customWidth="1"/>
    <col min="3594" max="3594" width="9" customWidth="1"/>
    <col min="3595" max="3595" width="13.42578125" customWidth="1"/>
    <col min="3596" max="3596" width="15.7109375" customWidth="1"/>
    <col min="3597" max="3597" width="12.28515625" customWidth="1"/>
    <col min="3598" max="3598" width="12.85546875" customWidth="1"/>
    <col min="3599" max="3599" width="10.7109375" customWidth="1"/>
    <col min="3600" max="3600" width="11" customWidth="1"/>
    <col min="3601" max="3601" width="13" customWidth="1"/>
    <col min="3848" max="3848" width="4.5703125" customWidth="1"/>
    <col min="3849" max="3849" width="24.140625" customWidth="1"/>
    <col min="3850" max="3850" width="9" customWidth="1"/>
    <col min="3851" max="3851" width="13.42578125" customWidth="1"/>
    <col min="3852" max="3852" width="15.7109375" customWidth="1"/>
    <col min="3853" max="3853" width="12.28515625" customWidth="1"/>
    <col min="3854" max="3854" width="12.85546875" customWidth="1"/>
    <col min="3855" max="3855" width="10.7109375" customWidth="1"/>
    <col min="3856" max="3856" width="11" customWidth="1"/>
    <col min="3857" max="3857" width="13" customWidth="1"/>
    <col min="4104" max="4104" width="4.5703125" customWidth="1"/>
    <col min="4105" max="4105" width="24.140625" customWidth="1"/>
    <col min="4106" max="4106" width="9" customWidth="1"/>
    <col min="4107" max="4107" width="13.42578125" customWidth="1"/>
    <col min="4108" max="4108" width="15.7109375" customWidth="1"/>
    <col min="4109" max="4109" width="12.28515625" customWidth="1"/>
    <col min="4110" max="4110" width="12.85546875" customWidth="1"/>
    <col min="4111" max="4111" width="10.7109375" customWidth="1"/>
    <col min="4112" max="4112" width="11" customWidth="1"/>
    <col min="4113" max="4113" width="13" customWidth="1"/>
    <col min="4360" max="4360" width="4.5703125" customWidth="1"/>
    <col min="4361" max="4361" width="24.140625" customWidth="1"/>
    <col min="4362" max="4362" width="9" customWidth="1"/>
    <col min="4363" max="4363" width="13.42578125" customWidth="1"/>
    <col min="4364" max="4364" width="15.7109375" customWidth="1"/>
    <col min="4365" max="4365" width="12.28515625" customWidth="1"/>
    <col min="4366" max="4366" width="12.85546875" customWidth="1"/>
    <col min="4367" max="4367" width="10.7109375" customWidth="1"/>
    <col min="4368" max="4368" width="11" customWidth="1"/>
    <col min="4369" max="4369" width="13" customWidth="1"/>
    <col min="4616" max="4616" width="4.5703125" customWidth="1"/>
    <col min="4617" max="4617" width="24.140625" customWidth="1"/>
    <col min="4618" max="4618" width="9" customWidth="1"/>
    <col min="4619" max="4619" width="13.42578125" customWidth="1"/>
    <col min="4620" max="4620" width="15.7109375" customWidth="1"/>
    <col min="4621" max="4621" width="12.28515625" customWidth="1"/>
    <col min="4622" max="4622" width="12.85546875" customWidth="1"/>
    <col min="4623" max="4623" width="10.7109375" customWidth="1"/>
    <col min="4624" max="4624" width="11" customWidth="1"/>
    <col min="4625" max="4625" width="13" customWidth="1"/>
    <col min="4872" max="4872" width="4.5703125" customWidth="1"/>
    <col min="4873" max="4873" width="24.140625" customWidth="1"/>
    <col min="4874" max="4874" width="9" customWidth="1"/>
    <col min="4875" max="4875" width="13.42578125" customWidth="1"/>
    <col min="4876" max="4876" width="15.7109375" customWidth="1"/>
    <col min="4877" max="4877" width="12.28515625" customWidth="1"/>
    <col min="4878" max="4878" width="12.85546875" customWidth="1"/>
    <col min="4879" max="4879" width="10.7109375" customWidth="1"/>
    <col min="4880" max="4880" width="11" customWidth="1"/>
    <col min="4881" max="4881" width="13" customWidth="1"/>
    <col min="5128" max="5128" width="4.5703125" customWidth="1"/>
    <col min="5129" max="5129" width="24.140625" customWidth="1"/>
    <col min="5130" max="5130" width="9" customWidth="1"/>
    <col min="5131" max="5131" width="13.42578125" customWidth="1"/>
    <col min="5132" max="5132" width="15.7109375" customWidth="1"/>
    <col min="5133" max="5133" width="12.28515625" customWidth="1"/>
    <col min="5134" max="5134" width="12.85546875" customWidth="1"/>
    <col min="5135" max="5135" width="10.7109375" customWidth="1"/>
    <col min="5136" max="5136" width="11" customWidth="1"/>
    <col min="5137" max="5137" width="13" customWidth="1"/>
    <col min="5384" max="5384" width="4.5703125" customWidth="1"/>
    <col min="5385" max="5385" width="24.140625" customWidth="1"/>
    <col min="5386" max="5386" width="9" customWidth="1"/>
    <col min="5387" max="5387" width="13.42578125" customWidth="1"/>
    <col min="5388" max="5388" width="15.7109375" customWidth="1"/>
    <col min="5389" max="5389" width="12.28515625" customWidth="1"/>
    <col min="5390" max="5390" width="12.85546875" customWidth="1"/>
    <col min="5391" max="5391" width="10.7109375" customWidth="1"/>
    <col min="5392" max="5392" width="11" customWidth="1"/>
    <col min="5393" max="5393" width="13" customWidth="1"/>
    <col min="5640" max="5640" width="4.5703125" customWidth="1"/>
    <col min="5641" max="5641" width="24.140625" customWidth="1"/>
    <col min="5642" max="5642" width="9" customWidth="1"/>
    <col min="5643" max="5643" width="13.42578125" customWidth="1"/>
    <col min="5644" max="5644" width="15.7109375" customWidth="1"/>
    <col min="5645" max="5645" width="12.28515625" customWidth="1"/>
    <col min="5646" max="5646" width="12.85546875" customWidth="1"/>
    <col min="5647" max="5647" width="10.7109375" customWidth="1"/>
    <col min="5648" max="5648" width="11" customWidth="1"/>
    <col min="5649" max="5649" width="13" customWidth="1"/>
    <col min="5896" max="5896" width="4.5703125" customWidth="1"/>
    <col min="5897" max="5897" width="24.140625" customWidth="1"/>
    <col min="5898" max="5898" width="9" customWidth="1"/>
    <col min="5899" max="5899" width="13.42578125" customWidth="1"/>
    <col min="5900" max="5900" width="15.7109375" customWidth="1"/>
    <col min="5901" max="5901" width="12.28515625" customWidth="1"/>
    <col min="5902" max="5902" width="12.85546875" customWidth="1"/>
    <col min="5903" max="5903" width="10.7109375" customWidth="1"/>
    <col min="5904" max="5904" width="11" customWidth="1"/>
    <col min="5905" max="5905" width="13" customWidth="1"/>
    <col min="6152" max="6152" width="4.5703125" customWidth="1"/>
    <col min="6153" max="6153" width="24.140625" customWidth="1"/>
    <col min="6154" max="6154" width="9" customWidth="1"/>
    <col min="6155" max="6155" width="13.42578125" customWidth="1"/>
    <col min="6156" max="6156" width="15.7109375" customWidth="1"/>
    <col min="6157" max="6157" width="12.28515625" customWidth="1"/>
    <col min="6158" max="6158" width="12.85546875" customWidth="1"/>
    <col min="6159" max="6159" width="10.7109375" customWidth="1"/>
    <col min="6160" max="6160" width="11" customWidth="1"/>
    <col min="6161" max="6161" width="13" customWidth="1"/>
    <col min="6408" max="6408" width="4.5703125" customWidth="1"/>
    <col min="6409" max="6409" width="24.140625" customWidth="1"/>
    <col min="6410" max="6410" width="9" customWidth="1"/>
    <col min="6411" max="6411" width="13.42578125" customWidth="1"/>
    <col min="6412" max="6412" width="15.7109375" customWidth="1"/>
    <col min="6413" max="6413" width="12.28515625" customWidth="1"/>
    <col min="6414" max="6414" width="12.85546875" customWidth="1"/>
    <col min="6415" max="6415" width="10.7109375" customWidth="1"/>
    <col min="6416" max="6416" width="11" customWidth="1"/>
    <col min="6417" max="6417" width="13" customWidth="1"/>
    <col min="6664" max="6664" width="4.5703125" customWidth="1"/>
    <col min="6665" max="6665" width="24.140625" customWidth="1"/>
    <col min="6666" max="6666" width="9" customWidth="1"/>
    <col min="6667" max="6667" width="13.42578125" customWidth="1"/>
    <col min="6668" max="6668" width="15.7109375" customWidth="1"/>
    <col min="6669" max="6669" width="12.28515625" customWidth="1"/>
    <col min="6670" max="6670" width="12.85546875" customWidth="1"/>
    <col min="6671" max="6671" width="10.7109375" customWidth="1"/>
    <col min="6672" max="6672" width="11" customWidth="1"/>
    <col min="6673" max="6673" width="13" customWidth="1"/>
    <col min="6920" max="6920" width="4.5703125" customWidth="1"/>
    <col min="6921" max="6921" width="24.140625" customWidth="1"/>
    <col min="6922" max="6922" width="9" customWidth="1"/>
    <col min="6923" max="6923" width="13.42578125" customWidth="1"/>
    <col min="6924" max="6924" width="15.7109375" customWidth="1"/>
    <col min="6925" max="6925" width="12.28515625" customWidth="1"/>
    <col min="6926" max="6926" width="12.85546875" customWidth="1"/>
    <col min="6927" max="6927" width="10.7109375" customWidth="1"/>
    <col min="6928" max="6928" width="11" customWidth="1"/>
    <col min="6929" max="6929" width="13" customWidth="1"/>
    <col min="7176" max="7176" width="4.5703125" customWidth="1"/>
    <col min="7177" max="7177" width="24.140625" customWidth="1"/>
    <col min="7178" max="7178" width="9" customWidth="1"/>
    <col min="7179" max="7179" width="13.42578125" customWidth="1"/>
    <col min="7180" max="7180" width="15.7109375" customWidth="1"/>
    <col min="7181" max="7181" width="12.28515625" customWidth="1"/>
    <col min="7182" max="7182" width="12.85546875" customWidth="1"/>
    <col min="7183" max="7183" width="10.7109375" customWidth="1"/>
    <col min="7184" max="7184" width="11" customWidth="1"/>
    <col min="7185" max="7185" width="13" customWidth="1"/>
    <col min="7432" max="7432" width="4.5703125" customWidth="1"/>
    <col min="7433" max="7433" width="24.140625" customWidth="1"/>
    <col min="7434" max="7434" width="9" customWidth="1"/>
    <col min="7435" max="7435" width="13.42578125" customWidth="1"/>
    <col min="7436" max="7436" width="15.7109375" customWidth="1"/>
    <col min="7437" max="7437" width="12.28515625" customWidth="1"/>
    <col min="7438" max="7438" width="12.85546875" customWidth="1"/>
    <col min="7439" max="7439" width="10.7109375" customWidth="1"/>
    <col min="7440" max="7440" width="11" customWidth="1"/>
    <col min="7441" max="7441" width="13" customWidth="1"/>
    <col min="7688" max="7688" width="4.5703125" customWidth="1"/>
    <col min="7689" max="7689" width="24.140625" customWidth="1"/>
    <col min="7690" max="7690" width="9" customWidth="1"/>
    <col min="7691" max="7691" width="13.42578125" customWidth="1"/>
    <col min="7692" max="7692" width="15.7109375" customWidth="1"/>
    <col min="7693" max="7693" width="12.28515625" customWidth="1"/>
    <col min="7694" max="7694" width="12.85546875" customWidth="1"/>
    <col min="7695" max="7695" width="10.7109375" customWidth="1"/>
    <col min="7696" max="7696" width="11" customWidth="1"/>
    <col min="7697" max="7697" width="13" customWidth="1"/>
    <col min="7944" max="7944" width="4.5703125" customWidth="1"/>
    <col min="7945" max="7945" width="24.140625" customWidth="1"/>
    <col min="7946" max="7946" width="9" customWidth="1"/>
    <col min="7947" max="7947" width="13.42578125" customWidth="1"/>
    <col min="7948" max="7948" width="15.7109375" customWidth="1"/>
    <col min="7949" max="7949" width="12.28515625" customWidth="1"/>
    <col min="7950" max="7950" width="12.85546875" customWidth="1"/>
    <col min="7951" max="7951" width="10.7109375" customWidth="1"/>
    <col min="7952" max="7952" width="11" customWidth="1"/>
    <col min="7953" max="7953" width="13" customWidth="1"/>
    <col min="8200" max="8200" width="4.5703125" customWidth="1"/>
    <col min="8201" max="8201" width="24.140625" customWidth="1"/>
    <col min="8202" max="8202" width="9" customWidth="1"/>
    <col min="8203" max="8203" width="13.42578125" customWidth="1"/>
    <col min="8204" max="8204" width="15.7109375" customWidth="1"/>
    <col min="8205" max="8205" width="12.28515625" customWidth="1"/>
    <col min="8206" max="8206" width="12.85546875" customWidth="1"/>
    <col min="8207" max="8207" width="10.7109375" customWidth="1"/>
    <col min="8208" max="8208" width="11" customWidth="1"/>
    <col min="8209" max="8209" width="13" customWidth="1"/>
    <col min="8456" max="8456" width="4.5703125" customWidth="1"/>
    <col min="8457" max="8457" width="24.140625" customWidth="1"/>
    <col min="8458" max="8458" width="9" customWidth="1"/>
    <col min="8459" max="8459" width="13.42578125" customWidth="1"/>
    <col min="8460" max="8460" width="15.7109375" customWidth="1"/>
    <col min="8461" max="8461" width="12.28515625" customWidth="1"/>
    <col min="8462" max="8462" width="12.85546875" customWidth="1"/>
    <col min="8463" max="8463" width="10.7109375" customWidth="1"/>
    <col min="8464" max="8464" width="11" customWidth="1"/>
    <col min="8465" max="8465" width="13" customWidth="1"/>
    <col min="8712" max="8712" width="4.5703125" customWidth="1"/>
    <col min="8713" max="8713" width="24.140625" customWidth="1"/>
    <col min="8714" max="8714" width="9" customWidth="1"/>
    <col min="8715" max="8715" width="13.42578125" customWidth="1"/>
    <col min="8716" max="8716" width="15.7109375" customWidth="1"/>
    <col min="8717" max="8717" width="12.28515625" customWidth="1"/>
    <col min="8718" max="8718" width="12.85546875" customWidth="1"/>
    <col min="8719" max="8719" width="10.7109375" customWidth="1"/>
    <col min="8720" max="8720" width="11" customWidth="1"/>
    <col min="8721" max="8721" width="13" customWidth="1"/>
    <col min="8968" max="8968" width="4.5703125" customWidth="1"/>
    <col min="8969" max="8969" width="24.140625" customWidth="1"/>
    <col min="8970" max="8970" width="9" customWidth="1"/>
    <col min="8971" max="8971" width="13.42578125" customWidth="1"/>
    <col min="8972" max="8972" width="15.7109375" customWidth="1"/>
    <col min="8973" max="8973" width="12.28515625" customWidth="1"/>
    <col min="8974" max="8974" width="12.85546875" customWidth="1"/>
    <col min="8975" max="8975" width="10.7109375" customWidth="1"/>
    <col min="8976" max="8976" width="11" customWidth="1"/>
    <col min="8977" max="8977" width="13" customWidth="1"/>
    <col min="9224" max="9224" width="4.5703125" customWidth="1"/>
    <col min="9225" max="9225" width="24.140625" customWidth="1"/>
    <col min="9226" max="9226" width="9" customWidth="1"/>
    <col min="9227" max="9227" width="13.42578125" customWidth="1"/>
    <col min="9228" max="9228" width="15.7109375" customWidth="1"/>
    <col min="9229" max="9229" width="12.28515625" customWidth="1"/>
    <col min="9230" max="9230" width="12.85546875" customWidth="1"/>
    <col min="9231" max="9231" width="10.7109375" customWidth="1"/>
    <col min="9232" max="9232" width="11" customWidth="1"/>
    <col min="9233" max="9233" width="13" customWidth="1"/>
    <col min="9480" max="9480" width="4.5703125" customWidth="1"/>
    <col min="9481" max="9481" width="24.140625" customWidth="1"/>
    <col min="9482" max="9482" width="9" customWidth="1"/>
    <col min="9483" max="9483" width="13.42578125" customWidth="1"/>
    <col min="9484" max="9484" width="15.7109375" customWidth="1"/>
    <col min="9485" max="9485" width="12.28515625" customWidth="1"/>
    <col min="9486" max="9486" width="12.85546875" customWidth="1"/>
    <col min="9487" max="9487" width="10.7109375" customWidth="1"/>
    <col min="9488" max="9488" width="11" customWidth="1"/>
    <col min="9489" max="9489" width="13" customWidth="1"/>
    <col min="9736" max="9736" width="4.5703125" customWidth="1"/>
    <col min="9737" max="9737" width="24.140625" customWidth="1"/>
    <col min="9738" max="9738" width="9" customWidth="1"/>
    <col min="9739" max="9739" width="13.42578125" customWidth="1"/>
    <col min="9740" max="9740" width="15.7109375" customWidth="1"/>
    <col min="9741" max="9741" width="12.28515625" customWidth="1"/>
    <col min="9742" max="9742" width="12.85546875" customWidth="1"/>
    <col min="9743" max="9743" width="10.7109375" customWidth="1"/>
    <col min="9744" max="9744" width="11" customWidth="1"/>
    <col min="9745" max="9745" width="13" customWidth="1"/>
    <col min="9992" max="9992" width="4.5703125" customWidth="1"/>
    <col min="9993" max="9993" width="24.140625" customWidth="1"/>
    <col min="9994" max="9994" width="9" customWidth="1"/>
    <col min="9995" max="9995" width="13.42578125" customWidth="1"/>
    <col min="9996" max="9996" width="15.7109375" customWidth="1"/>
    <col min="9997" max="9997" width="12.28515625" customWidth="1"/>
    <col min="9998" max="9998" width="12.85546875" customWidth="1"/>
    <col min="9999" max="9999" width="10.7109375" customWidth="1"/>
    <col min="10000" max="10000" width="11" customWidth="1"/>
    <col min="10001" max="10001" width="13" customWidth="1"/>
    <col min="10248" max="10248" width="4.5703125" customWidth="1"/>
    <col min="10249" max="10249" width="24.140625" customWidth="1"/>
    <col min="10250" max="10250" width="9" customWidth="1"/>
    <col min="10251" max="10251" width="13.42578125" customWidth="1"/>
    <col min="10252" max="10252" width="15.7109375" customWidth="1"/>
    <col min="10253" max="10253" width="12.28515625" customWidth="1"/>
    <col min="10254" max="10254" width="12.85546875" customWidth="1"/>
    <col min="10255" max="10255" width="10.7109375" customWidth="1"/>
    <col min="10256" max="10256" width="11" customWidth="1"/>
    <col min="10257" max="10257" width="13" customWidth="1"/>
    <col min="10504" max="10504" width="4.5703125" customWidth="1"/>
    <col min="10505" max="10505" width="24.140625" customWidth="1"/>
    <col min="10506" max="10506" width="9" customWidth="1"/>
    <col min="10507" max="10507" width="13.42578125" customWidth="1"/>
    <col min="10508" max="10508" width="15.7109375" customWidth="1"/>
    <col min="10509" max="10509" width="12.28515625" customWidth="1"/>
    <col min="10510" max="10510" width="12.85546875" customWidth="1"/>
    <col min="10511" max="10511" width="10.7109375" customWidth="1"/>
    <col min="10512" max="10512" width="11" customWidth="1"/>
    <col min="10513" max="10513" width="13" customWidth="1"/>
    <col min="10760" max="10760" width="4.5703125" customWidth="1"/>
    <col min="10761" max="10761" width="24.140625" customWidth="1"/>
    <col min="10762" max="10762" width="9" customWidth="1"/>
    <col min="10763" max="10763" width="13.42578125" customWidth="1"/>
    <col min="10764" max="10764" width="15.7109375" customWidth="1"/>
    <col min="10765" max="10765" width="12.28515625" customWidth="1"/>
    <col min="10766" max="10766" width="12.85546875" customWidth="1"/>
    <col min="10767" max="10767" width="10.7109375" customWidth="1"/>
    <col min="10768" max="10768" width="11" customWidth="1"/>
    <col min="10769" max="10769" width="13" customWidth="1"/>
    <col min="11016" max="11016" width="4.5703125" customWidth="1"/>
    <col min="11017" max="11017" width="24.140625" customWidth="1"/>
    <col min="11018" max="11018" width="9" customWidth="1"/>
    <col min="11019" max="11019" width="13.42578125" customWidth="1"/>
    <col min="11020" max="11020" width="15.7109375" customWidth="1"/>
    <col min="11021" max="11021" width="12.28515625" customWidth="1"/>
    <col min="11022" max="11022" width="12.85546875" customWidth="1"/>
    <col min="11023" max="11023" width="10.7109375" customWidth="1"/>
    <col min="11024" max="11024" width="11" customWidth="1"/>
    <col min="11025" max="11025" width="13" customWidth="1"/>
    <col min="11272" max="11272" width="4.5703125" customWidth="1"/>
    <col min="11273" max="11273" width="24.140625" customWidth="1"/>
    <col min="11274" max="11274" width="9" customWidth="1"/>
    <col min="11275" max="11275" width="13.42578125" customWidth="1"/>
    <col min="11276" max="11276" width="15.7109375" customWidth="1"/>
    <col min="11277" max="11277" width="12.28515625" customWidth="1"/>
    <col min="11278" max="11278" width="12.85546875" customWidth="1"/>
    <col min="11279" max="11279" width="10.7109375" customWidth="1"/>
    <col min="11280" max="11280" width="11" customWidth="1"/>
    <col min="11281" max="11281" width="13" customWidth="1"/>
    <col min="11528" max="11528" width="4.5703125" customWidth="1"/>
    <col min="11529" max="11529" width="24.140625" customWidth="1"/>
    <col min="11530" max="11530" width="9" customWidth="1"/>
    <col min="11531" max="11531" width="13.42578125" customWidth="1"/>
    <col min="11532" max="11532" width="15.7109375" customWidth="1"/>
    <col min="11533" max="11533" width="12.28515625" customWidth="1"/>
    <col min="11534" max="11534" width="12.85546875" customWidth="1"/>
    <col min="11535" max="11535" width="10.7109375" customWidth="1"/>
    <col min="11536" max="11536" width="11" customWidth="1"/>
    <col min="11537" max="11537" width="13" customWidth="1"/>
    <col min="11784" max="11784" width="4.5703125" customWidth="1"/>
    <col min="11785" max="11785" width="24.140625" customWidth="1"/>
    <col min="11786" max="11786" width="9" customWidth="1"/>
    <col min="11787" max="11787" width="13.42578125" customWidth="1"/>
    <col min="11788" max="11788" width="15.7109375" customWidth="1"/>
    <col min="11789" max="11789" width="12.28515625" customWidth="1"/>
    <col min="11790" max="11790" width="12.85546875" customWidth="1"/>
    <col min="11791" max="11791" width="10.7109375" customWidth="1"/>
    <col min="11792" max="11792" width="11" customWidth="1"/>
    <col min="11793" max="11793" width="13" customWidth="1"/>
    <col min="12040" max="12040" width="4.5703125" customWidth="1"/>
    <col min="12041" max="12041" width="24.140625" customWidth="1"/>
    <col min="12042" max="12042" width="9" customWidth="1"/>
    <col min="12043" max="12043" width="13.42578125" customWidth="1"/>
    <col min="12044" max="12044" width="15.7109375" customWidth="1"/>
    <col min="12045" max="12045" width="12.28515625" customWidth="1"/>
    <col min="12046" max="12046" width="12.85546875" customWidth="1"/>
    <col min="12047" max="12047" width="10.7109375" customWidth="1"/>
    <col min="12048" max="12048" width="11" customWidth="1"/>
    <col min="12049" max="12049" width="13" customWidth="1"/>
    <col min="12296" max="12296" width="4.5703125" customWidth="1"/>
    <col min="12297" max="12297" width="24.140625" customWidth="1"/>
    <col min="12298" max="12298" width="9" customWidth="1"/>
    <col min="12299" max="12299" width="13.42578125" customWidth="1"/>
    <col min="12300" max="12300" width="15.7109375" customWidth="1"/>
    <col min="12301" max="12301" width="12.28515625" customWidth="1"/>
    <col min="12302" max="12302" width="12.85546875" customWidth="1"/>
    <col min="12303" max="12303" width="10.7109375" customWidth="1"/>
    <col min="12304" max="12304" width="11" customWidth="1"/>
    <col min="12305" max="12305" width="13" customWidth="1"/>
    <col min="12552" max="12552" width="4.5703125" customWidth="1"/>
    <col min="12553" max="12553" width="24.140625" customWidth="1"/>
    <col min="12554" max="12554" width="9" customWidth="1"/>
    <col min="12555" max="12555" width="13.42578125" customWidth="1"/>
    <col min="12556" max="12556" width="15.7109375" customWidth="1"/>
    <col min="12557" max="12557" width="12.28515625" customWidth="1"/>
    <col min="12558" max="12558" width="12.85546875" customWidth="1"/>
    <col min="12559" max="12559" width="10.7109375" customWidth="1"/>
    <col min="12560" max="12560" width="11" customWidth="1"/>
    <col min="12561" max="12561" width="13" customWidth="1"/>
    <col min="12808" max="12808" width="4.5703125" customWidth="1"/>
    <col min="12809" max="12809" width="24.140625" customWidth="1"/>
    <col min="12810" max="12810" width="9" customWidth="1"/>
    <col min="12811" max="12811" width="13.42578125" customWidth="1"/>
    <col min="12812" max="12812" width="15.7109375" customWidth="1"/>
    <col min="12813" max="12813" width="12.28515625" customWidth="1"/>
    <col min="12814" max="12814" width="12.85546875" customWidth="1"/>
    <col min="12815" max="12815" width="10.7109375" customWidth="1"/>
    <col min="12816" max="12816" width="11" customWidth="1"/>
    <col min="12817" max="12817" width="13" customWidth="1"/>
    <col min="13064" max="13064" width="4.5703125" customWidth="1"/>
    <col min="13065" max="13065" width="24.140625" customWidth="1"/>
    <col min="13066" max="13066" width="9" customWidth="1"/>
    <col min="13067" max="13067" width="13.42578125" customWidth="1"/>
    <col min="13068" max="13068" width="15.7109375" customWidth="1"/>
    <col min="13069" max="13069" width="12.28515625" customWidth="1"/>
    <col min="13070" max="13070" width="12.85546875" customWidth="1"/>
    <col min="13071" max="13071" width="10.7109375" customWidth="1"/>
    <col min="13072" max="13072" width="11" customWidth="1"/>
    <col min="13073" max="13073" width="13" customWidth="1"/>
    <col min="13320" max="13320" width="4.5703125" customWidth="1"/>
    <col min="13321" max="13321" width="24.140625" customWidth="1"/>
    <col min="13322" max="13322" width="9" customWidth="1"/>
    <col min="13323" max="13323" width="13.42578125" customWidth="1"/>
    <col min="13324" max="13324" width="15.7109375" customWidth="1"/>
    <col min="13325" max="13325" width="12.28515625" customWidth="1"/>
    <col min="13326" max="13326" width="12.85546875" customWidth="1"/>
    <col min="13327" max="13327" width="10.7109375" customWidth="1"/>
    <col min="13328" max="13328" width="11" customWidth="1"/>
    <col min="13329" max="13329" width="13" customWidth="1"/>
    <col min="13576" max="13576" width="4.5703125" customWidth="1"/>
    <col min="13577" max="13577" width="24.140625" customWidth="1"/>
    <col min="13578" max="13578" width="9" customWidth="1"/>
    <col min="13579" max="13579" width="13.42578125" customWidth="1"/>
    <col min="13580" max="13580" width="15.7109375" customWidth="1"/>
    <col min="13581" max="13581" width="12.28515625" customWidth="1"/>
    <col min="13582" max="13582" width="12.85546875" customWidth="1"/>
    <col min="13583" max="13583" width="10.7109375" customWidth="1"/>
    <col min="13584" max="13584" width="11" customWidth="1"/>
    <col min="13585" max="13585" width="13" customWidth="1"/>
    <col min="13832" max="13832" width="4.5703125" customWidth="1"/>
    <col min="13833" max="13833" width="24.140625" customWidth="1"/>
    <col min="13834" max="13834" width="9" customWidth="1"/>
    <col min="13835" max="13835" width="13.42578125" customWidth="1"/>
    <col min="13836" max="13836" width="15.7109375" customWidth="1"/>
    <col min="13837" max="13837" width="12.28515625" customWidth="1"/>
    <col min="13838" max="13838" width="12.85546875" customWidth="1"/>
    <col min="13839" max="13839" width="10.7109375" customWidth="1"/>
    <col min="13840" max="13840" width="11" customWidth="1"/>
    <col min="13841" max="13841" width="13" customWidth="1"/>
    <col min="14088" max="14088" width="4.5703125" customWidth="1"/>
    <col min="14089" max="14089" width="24.140625" customWidth="1"/>
    <col min="14090" max="14090" width="9" customWidth="1"/>
    <col min="14091" max="14091" width="13.42578125" customWidth="1"/>
    <col min="14092" max="14092" width="15.7109375" customWidth="1"/>
    <col min="14093" max="14093" width="12.28515625" customWidth="1"/>
    <col min="14094" max="14094" width="12.85546875" customWidth="1"/>
    <col min="14095" max="14095" width="10.7109375" customWidth="1"/>
    <col min="14096" max="14096" width="11" customWidth="1"/>
    <col min="14097" max="14097" width="13" customWidth="1"/>
    <col min="14344" max="14344" width="4.5703125" customWidth="1"/>
    <col min="14345" max="14345" width="24.140625" customWidth="1"/>
    <col min="14346" max="14346" width="9" customWidth="1"/>
    <col min="14347" max="14347" width="13.42578125" customWidth="1"/>
    <col min="14348" max="14348" width="15.7109375" customWidth="1"/>
    <col min="14349" max="14349" width="12.28515625" customWidth="1"/>
    <col min="14350" max="14350" width="12.85546875" customWidth="1"/>
    <col min="14351" max="14351" width="10.7109375" customWidth="1"/>
    <col min="14352" max="14352" width="11" customWidth="1"/>
    <col min="14353" max="14353" width="13" customWidth="1"/>
    <col min="14600" max="14600" width="4.5703125" customWidth="1"/>
    <col min="14601" max="14601" width="24.140625" customWidth="1"/>
    <col min="14602" max="14602" width="9" customWidth="1"/>
    <col min="14603" max="14603" width="13.42578125" customWidth="1"/>
    <col min="14604" max="14604" width="15.7109375" customWidth="1"/>
    <col min="14605" max="14605" width="12.28515625" customWidth="1"/>
    <col min="14606" max="14606" width="12.85546875" customWidth="1"/>
    <col min="14607" max="14607" width="10.7109375" customWidth="1"/>
    <col min="14608" max="14608" width="11" customWidth="1"/>
    <col min="14609" max="14609" width="13" customWidth="1"/>
    <col min="14856" max="14856" width="4.5703125" customWidth="1"/>
    <col min="14857" max="14857" width="24.140625" customWidth="1"/>
    <col min="14858" max="14858" width="9" customWidth="1"/>
    <col min="14859" max="14859" width="13.42578125" customWidth="1"/>
    <col min="14860" max="14860" width="15.7109375" customWidth="1"/>
    <col min="14861" max="14861" width="12.28515625" customWidth="1"/>
    <col min="14862" max="14862" width="12.85546875" customWidth="1"/>
    <col min="14863" max="14863" width="10.7109375" customWidth="1"/>
    <col min="14864" max="14864" width="11" customWidth="1"/>
    <col min="14865" max="14865" width="13" customWidth="1"/>
    <col min="15112" max="15112" width="4.5703125" customWidth="1"/>
    <col min="15113" max="15113" width="24.140625" customWidth="1"/>
    <col min="15114" max="15114" width="9" customWidth="1"/>
    <col min="15115" max="15115" width="13.42578125" customWidth="1"/>
    <col min="15116" max="15116" width="15.7109375" customWidth="1"/>
    <col min="15117" max="15117" width="12.28515625" customWidth="1"/>
    <col min="15118" max="15118" width="12.85546875" customWidth="1"/>
    <col min="15119" max="15119" width="10.7109375" customWidth="1"/>
    <col min="15120" max="15120" width="11" customWidth="1"/>
    <col min="15121" max="15121" width="13" customWidth="1"/>
    <col min="15368" max="15368" width="4.5703125" customWidth="1"/>
    <col min="15369" max="15369" width="24.140625" customWidth="1"/>
    <col min="15370" max="15370" width="9" customWidth="1"/>
    <col min="15371" max="15371" width="13.42578125" customWidth="1"/>
    <col min="15372" max="15372" width="15.7109375" customWidth="1"/>
    <col min="15373" max="15373" width="12.28515625" customWidth="1"/>
    <col min="15374" max="15374" width="12.85546875" customWidth="1"/>
    <col min="15375" max="15375" width="10.7109375" customWidth="1"/>
    <col min="15376" max="15376" width="11" customWidth="1"/>
    <col min="15377" max="15377" width="13" customWidth="1"/>
    <col min="15624" max="15624" width="4.5703125" customWidth="1"/>
    <col min="15625" max="15625" width="24.140625" customWidth="1"/>
    <col min="15626" max="15626" width="9" customWidth="1"/>
    <col min="15627" max="15627" width="13.42578125" customWidth="1"/>
    <col min="15628" max="15628" width="15.7109375" customWidth="1"/>
    <col min="15629" max="15629" width="12.28515625" customWidth="1"/>
    <col min="15630" max="15630" width="12.85546875" customWidth="1"/>
    <col min="15631" max="15631" width="10.7109375" customWidth="1"/>
    <col min="15632" max="15632" width="11" customWidth="1"/>
    <col min="15633" max="15633" width="13" customWidth="1"/>
    <col min="15880" max="15880" width="4.5703125" customWidth="1"/>
    <col min="15881" max="15881" width="24.140625" customWidth="1"/>
    <col min="15882" max="15882" width="9" customWidth="1"/>
    <col min="15883" max="15883" width="13.42578125" customWidth="1"/>
    <col min="15884" max="15884" width="15.7109375" customWidth="1"/>
    <col min="15885" max="15885" width="12.28515625" customWidth="1"/>
    <col min="15886" max="15886" width="12.85546875" customWidth="1"/>
    <col min="15887" max="15887" width="10.7109375" customWidth="1"/>
    <col min="15888" max="15888" width="11" customWidth="1"/>
    <col min="15889" max="15889" width="13" customWidth="1"/>
    <col min="16136" max="16136" width="4.5703125" customWidth="1"/>
    <col min="16137" max="16137" width="24.140625" customWidth="1"/>
    <col min="16138" max="16138" width="9" customWidth="1"/>
    <col min="16139" max="16139" width="13.42578125" customWidth="1"/>
    <col min="16140" max="16140" width="15.7109375" customWidth="1"/>
    <col min="16141" max="16141" width="12.28515625" customWidth="1"/>
    <col min="16142" max="16142" width="12.85546875" customWidth="1"/>
    <col min="16143" max="16143" width="10.7109375" customWidth="1"/>
    <col min="16144" max="16144" width="11" customWidth="1"/>
    <col min="16145" max="16145" width="13" customWidth="1"/>
  </cols>
  <sheetData>
    <row r="1" spans="1:18" x14ac:dyDescent="0.25">
      <c r="A1" s="81"/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4"/>
      <c r="R1" s="84"/>
    </row>
    <row r="2" spans="1:18" ht="15.75" x14ac:dyDescent="0.25">
      <c r="A2" s="1502" t="s">
        <v>267</v>
      </c>
      <c r="B2" s="1502"/>
      <c r="C2" s="1502"/>
      <c r="D2" s="1502"/>
      <c r="E2" s="1502"/>
      <c r="F2" s="1502"/>
      <c r="G2" s="1502"/>
      <c r="H2" s="1502"/>
      <c r="I2" s="1502"/>
      <c r="J2" s="1502"/>
      <c r="K2" s="1502"/>
      <c r="L2" s="1502"/>
      <c r="M2" s="1502"/>
      <c r="N2" s="1502"/>
      <c r="O2" s="1502"/>
      <c r="P2" s="1502"/>
      <c r="Q2" s="1502"/>
      <c r="R2" s="1502"/>
    </row>
    <row r="3" spans="1:18" ht="15.75" x14ac:dyDescent="0.25">
      <c r="A3" s="1503" t="s">
        <v>487</v>
      </c>
      <c r="B3" s="1503"/>
      <c r="C3" s="1503"/>
      <c r="D3" s="1503"/>
      <c r="E3" s="1503"/>
      <c r="F3" s="1503"/>
      <c r="G3" s="1503"/>
      <c r="H3" s="1503"/>
      <c r="I3" s="1503"/>
      <c r="J3" s="1503"/>
      <c r="K3" s="1503"/>
      <c r="L3" s="1503"/>
      <c r="M3" s="1503"/>
      <c r="N3" s="1503"/>
      <c r="O3" s="1503"/>
      <c r="P3" s="1503"/>
      <c r="Q3" s="1503"/>
      <c r="R3" s="1503"/>
    </row>
    <row r="4" spans="1:18" ht="15.75" x14ac:dyDescent="0.25">
      <c r="A4" s="557"/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</row>
    <row r="5" spans="1:18" ht="33" customHeight="1" x14ac:dyDescent="0.25">
      <c r="A5" s="557"/>
      <c r="B5" s="557"/>
      <c r="C5" s="557"/>
      <c r="D5" s="557"/>
      <c r="E5" s="557"/>
      <c r="F5" s="557"/>
      <c r="G5" s="340"/>
      <c r="H5" s="340"/>
      <c r="I5" s="340"/>
      <c r="J5" s="340"/>
      <c r="K5" s="340"/>
      <c r="L5" s="506" t="s">
        <v>301</v>
      </c>
      <c r="M5" s="1504" t="str">
        <f>'1 címrend'!C3</f>
        <v xml:space="preserve"> melléklet a  .../2023. ( IX....) rendelethez</v>
      </c>
      <c r="N5" s="1504"/>
      <c r="O5" s="1504"/>
      <c r="P5" s="1504"/>
      <c r="Q5" s="1504"/>
      <c r="R5" s="557"/>
    </row>
    <row r="6" spans="1:18" ht="33" customHeight="1" thickBot="1" x14ac:dyDescent="0.3">
      <c r="A6" s="557"/>
      <c r="B6" s="557"/>
      <c r="C6" s="557"/>
      <c r="D6" s="557"/>
      <c r="E6" s="557"/>
      <c r="F6" s="557"/>
      <c r="G6" s="340"/>
      <c r="H6" s="340"/>
      <c r="I6" s="340"/>
      <c r="J6" s="340"/>
      <c r="K6" s="340"/>
      <c r="L6" s="506"/>
      <c r="M6" s="822"/>
      <c r="N6" s="822"/>
      <c r="O6" s="822"/>
      <c r="P6" s="822"/>
      <c r="Q6" s="822"/>
      <c r="R6" s="557"/>
    </row>
    <row r="7" spans="1:18" x14ac:dyDescent="0.25">
      <c r="A7" s="1496" t="s">
        <v>488</v>
      </c>
      <c r="B7" s="1498" t="s">
        <v>489</v>
      </c>
      <c r="C7" s="1500" t="s">
        <v>490</v>
      </c>
      <c r="D7" s="1500" t="s">
        <v>491</v>
      </c>
      <c r="E7" s="1500" t="s">
        <v>492</v>
      </c>
      <c r="F7" s="1492" t="s">
        <v>1560</v>
      </c>
      <c r="G7" s="1494">
        <v>2023</v>
      </c>
      <c r="H7" s="1494">
        <v>2024</v>
      </c>
      <c r="I7" s="1494">
        <v>2025</v>
      </c>
      <c r="J7" s="1494">
        <v>2026</v>
      </c>
      <c r="K7" s="1494">
        <v>2027</v>
      </c>
      <c r="L7" s="1494">
        <v>2028</v>
      </c>
      <c r="M7" s="1494">
        <v>2029</v>
      </c>
      <c r="N7" s="1494">
        <v>2030</v>
      </c>
      <c r="O7" s="1494">
        <v>2031</v>
      </c>
      <c r="P7" s="1494">
        <v>2032</v>
      </c>
      <c r="Q7" s="1500" t="s">
        <v>16</v>
      </c>
      <c r="R7" s="88"/>
    </row>
    <row r="8" spans="1:18" ht="15.75" thickBot="1" x14ac:dyDescent="0.3">
      <c r="A8" s="1497"/>
      <c r="B8" s="1499"/>
      <c r="C8" s="1501"/>
      <c r="D8" s="1501"/>
      <c r="E8" s="1501"/>
      <c r="F8" s="1493"/>
      <c r="G8" s="1495"/>
      <c r="H8" s="1495"/>
      <c r="I8" s="1495"/>
      <c r="J8" s="1495"/>
      <c r="K8" s="1495"/>
      <c r="L8" s="1495"/>
      <c r="M8" s="1495"/>
      <c r="N8" s="1495"/>
      <c r="O8" s="1495"/>
      <c r="P8" s="1495"/>
      <c r="Q8" s="1501"/>
      <c r="R8" s="88"/>
    </row>
    <row r="9" spans="1:18" ht="22.5" customHeight="1" thickBot="1" x14ac:dyDescent="0.3">
      <c r="A9" s="836" t="s">
        <v>1203</v>
      </c>
      <c r="B9" s="837" t="s">
        <v>1614</v>
      </c>
      <c r="C9" s="838"/>
      <c r="D9" s="839"/>
      <c r="E9" s="839"/>
      <c r="F9" s="840">
        <f>F10</f>
        <v>0</v>
      </c>
      <c r="G9" s="840">
        <f t="shared" ref="G9:H9" si="0">G10</f>
        <v>13140000</v>
      </c>
      <c r="H9" s="840">
        <f t="shared" si="0"/>
        <v>83980000</v>
      </c>
      <c r="I9" s="840"/>
      <c r="J9" s="840"/>
      <c r="K9" s="840"/>
      <c r="L9" s="840"/>
      <c r="M9" s="840"/>
      <c r="N9" s="840"/>
      <c r="O9" s="840"/>
      <c r="P9" s="840"/>
      <c r="Q9" s="840">
        <f t="shared" ref="Q9" si="1">Q10</f>
        <v>97120000</v>
      </c>
      <c r="R9" s="89"/>
    </row>
    <row r="10" spans="1:18" x14ac:dyDescent="0.25">
      <c r="A10" s="841" t="s">
        <v>1611</v>
      </c>
      <c r="B10" s="842" t="s">
        <v>1612</v>
      </c>
      <c r="C10" s="843" t="s">
        <v>1601</v>
      </c>
      <c r="D10" s="844">
        <v>2024</v>
      </c>
      <c r="E10" s="842" t="s">
        <v>1613</v>
      </c>
      <c r="F10" s="845">
        <v>0</v>
      </c>
      <c r="G10" s="845">
        <v>13140000</v>
      </c>
      <c r="H10" s="845">
        <v>83980000</v>
      </c>
      <c r="I10" s="845"/>
      <c r="J10" s="845"/>
      <c r="K10" s="845"/>
      <c r="L10" s="845"/>
      <c r="M10" s="845"/>
      <c r="N10" s="845"/>
      <c r="O10" s="845"/>
      <c r="P10" s="858"/>
      <c r="Q10" s="862">
        <f>G10+H10+F10+I10+J10+K10+L10+M10+N10+O10+P10</f>
        <v>97120000</v>
      </c>
      <c r="R10" s="88"/>
    </row>
    <row r="11" spans="1:18" ht="20.25" x14ac:dyDescent="0.25">
      <c r="A11" s="85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8" x14ac:dyDescent="0.25">
      <c r="A12" s="81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7" t="s">
        <v>464</v>
      </c>
      <c r="R12" s="87"/>
    </row>
    <row r="13" spans="1:18" ht="15.75" thickBot="1" x14ac:dyDescent="0.3">
      <c r="A13" s="507"/>
      <c r="B13" s="508"/>
      <c r="C13" s="509"/>
      <c r="D13" s="510"/>
      <c r="E13" s="509"/>
      <c r="F13" s="509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88"/>
    </row>
    <row r="14" spans="1:18" x14ac:dyDescent="0.25">
      <c r="A14" s="1496" t="s">
        <v>488</v>
      </c>
      <c r="B14" s="1498" t="s">
        <v>489</v>
      </c>
      <c r="C14" s="1500" t="s">
        <v>490</v>
      </c>
      <c r="D14" s="1500" t="s">
        <v>491</v>
      </c>
      <c r="E14" s="1500" t="s">
        <v>492</v>
      </c>
      <c r="F14" s="1492" t="s">
        <v>1560</v>
      </c>
      <c r="G14" s="1494">
        <v>2023</v>
      </c>
      <c r="H14" s="1494">
        <v>2024</v>
      </c>
      <c r="I14" s="1494">
        <v>2025</v>
      </c>
      <c r="J14" s="1494">
        <v>2026</v>
      </c>
      <c r="K14" s="1494">
        <v>2027</v>
      </c>
      <c r="L14" s="1494">
        <v>2028</v>
      </c>
      <c r="M14" s="1494">
        <v>2029</v>
      </c>
      <c r="N14" s="1494">
        <v>2030</v>
      </c>
      <c r="O14" s="1494">
        <v>2031</v>
      </c>
      <c r="P14" s="1494">
        <v>2032</v>
      </c>
      <c r="Q14" s="1500" t="s">
        <v>16</v>
      </c>
      <c r="R14" s="88"/>
    </row>
    <row r="15" spans="1:18" ht="15.75" thickBot="1" x14ac:dyDescent="0.3">
      <c r="A15" s="1497"/>
      <c r="B15" s="1499"/>
      <c r="C15" s="1501"/>
      <c r="D15" s="1501"/>
      <c r="E15" s="1501"/>
      <c r="F15" s="1493"/>
      <c r="G15" s="1495"/>
      <c r="H15" s="1495"/>
      <c r="I15" s="1495"/>
      <c r="J15" s="1495"/>
      <c r="K15" s="1495"/>
      <c r="L15" s="1495"/>
      <c r="M15" s="1495"/>
      <c r="N15" s="1495"/>
      <c r="O15" s="1495"/>
      <c r="P15" s="1495"/>
      <c r="Q15" s="1501"/>
      <c r="R15" s="88"/>
    </row>
    <row r="16" spans="1:18" ht="27" customHeight="1" thickBot="1" x14ac:dyDescent="0.3">
      <c r="A16" s="836" t="s">
        <v>493</v>
      </c>
      <c r="B16" s="837" t="s">
        <v>1615</v>
      </c>
      <c r="C16" s="838"/>
      <c r="D16" s="839"/>
      <c r="E16" s="839"/>
      <c r="F16" s="840">
        <f t="shared" ref="F16:Q16" si="2">SUM(F17:F27)</f>
        <v>135627366</v>
      </c>
      <c r="G16" s="840">
        <f t="shared" si="2"/>
        <v>56581849.200000003</v>
      </c>
      <c r="H16" s="840">
        <f t="shared" si="2"/>
        <v>18205711</v>
      </c>
      <c r="I16" s="840">
        <f t="shared" si="2"/>
        <v>17245711</v>
      </c>
      <c r="J16" s="840">
        <f t="shared" si="2"/>
        <v>17245711</v>
      </c>
      <c r="K16" s="840">
        <f t="shared" si="2"/>
        <v>17245711</v>
      </c>
      <c r="L16" s="840">
        <f t="shared" si="2"/>
        <v>17245711</v>
      </c>
      <c r="M16" s="840">
        <f t="shared" si="2"/>
        <v>3447523</v>
      </c>
      <c r="N16" s="840">
        <f t="shared" si="2"/>
        <v>3447523</v>
      </c>
      <c r="O16" s="840">
        <f t="shared" si="2"/>
        <v>3447523</v>
      </c>
      <c r="P16" s="840">
        <f t="shared" si="2"/>
        <v>3447523</v>
      </c>
      <c r="Q16" s="558">
        <f t="shared" si="2"/>
        <v>293187862.19999999</v>
      </c>
      <c r="R16" s="89"/>
    </row>
    <row r="17" spans="1:18" x14ac:dyDescent="0.25">
      <c r="A17" s="841" t="s">
        <v>494</v>
      </c>
      <c r="B17" s="842" t="s">
        <v>1263</v>
      </c>
      <c r="C17" s="843" t="s">
        <v>1264</v>
      </c>
      <c r="D17" s="844" t="s">
        <v>1265</v>
      </c>
      <c r="E17" s="842" t="s">
        <v>1266</v>
      </c>
      <c r="F17" s="845">
        <f>45720*3</f>
        <v>137160</v>
      </c>
      <c r="G17" s="845">
        <v>42720</v>
      </c>
      <c r="H17" s="845">
        <v>42720</v>
      </c>
      <c r="I17" s="845">
        <v>42720</v>
      </c>
      <c r="J17" s="845">
        <v>42720</v>
      </c>
      <c r="K17" s="845">
        <v>42720</v>
      </c>
      <c r="L17" s="845">
        <v>42720</v>
      </c>
      <c r="M17" s="845">
        <v>42720</v>
      </c>
      <c r="N17" s="845">
        <v>42720</v>
      </c>
      <c r="O17" s="845">
        <v>42720</v>
      </c>
      <c r="P17" s="858">
        <v>42720</v>
      </c>
      <c r="Q17" s="862">
        <f>G17+H17+F17+I17+J17+K17+L17+M17+N17+O17+P17</f>
        <v>564360</v>
      </c>
      <c r="R17" s="88"/>
    </row>
    <row r="18" spans="1:18" ht="25.5" x14ac:dyDescent="0.25">
      <c r="A18" s="846" t="s">
        <v>495</v>
      </c>
      <c r="B18" s="847" t="s">
        <v>864</v>
      </c>
      <c r="C18" s="848" t="s">
        <v>865</v>
      </c>
      <c r="D18" s="849">
        <v>47098</v>
      </c>
      <c r="E18" s="850" t="s">
        <v>863</v>
      </c>
      <c r="F18" s="851">
        <f>67183268+13798188+13798188</f>
        <v>94779644</v>
      </c>
      <c r="G18" s="851">
        <v>13798188</v>
      </c>
      <c r="H18" s="851">
        <v>13798188</v>
      </c>
      <c r="I18" s="851">
        <v>13798188</v>
      </c>
      <c r="J18" s="851">
        <v>13798188</v>
      </c>
      <c r="K18" s="851">
        <v>13798188</v>
      </c>
      <c r="L18" s="851">
        <v>13798188</v>
      </c>
      <c r="M18" s="851">
        <v>0</v>
      </c>
      <c r="N18" s="851">
        <v>0</v>
      </c>
      <c r="O18" s="852">
        <v>0</v>
      </c>
      <c r="P18" s="859">
        <v>0</v>
      </c>
      <c r="Q18" s="857">
        <f t="shared" ref="Q18:Q27" si="3">G18+H18+F18+I18+J18+K18+L18+M18+N18+O18+P18</f>
        <v>177568772</v>
      </c>
    </row>
    <row r="19" spans="1:18" ht="25.5" x14ac:dyDescent="0.25">
      <c r="A19" s="846" t="s">
        <v>1579</v>
      </c>
      <c r="B19" s="847" t="s">
        <v>1580</v>
      </c>
      <c r="C19" s="848" t="s">
        <v>1581</v>
      </c>
      <c r="D19" s="849">
        <v>45291</v>
      </c>
      <c r="E19" s="850" t="s">
        <v>1582</v>
      </c>
      <c r="F19" s="851">
        <v>644000</v>
      </c>
      <c r="G19" s="851">
        <v>276000</v>
      </c>
      <c r="H19" s="852">
        <v>0</v>
      </c>
      <c r="I19" s="852">
        <v>0</v>
      </c>
      <c r="J19" s="852">
        <v>0</v>
      </c>
      <c r="K19" s="852">
        <v>0</v>
      </c>
      <c r="L19" s="852">
        <v>0</v>
      </c>
      <c r="M19" s="852">
        <v>0</v>
      </c>
      <c r="N19" s="852">
        <v>0</v>
      </c>
      <c r="O19" s="852">
        <v>0</v>
      </c>
      <c r="P19" s="859">
        <v>0</v>
      </c>
      <c r="Q19" s="857">
        <f t="shared" si="3"/>
        <v>920000</v>
      </c>
    </row>
    <row r="20" spans="1:18" ht="25.5" x14ac:dyDescent="0.25">
      <c r="A20" s="846" t="s">
        <v>1583</v>
      </c>
      <c r="B20" s="847" t="s">
        <v>1584</v>
      </c>
      <c r="C20" s="848" t="s">
        <v>1581</v>
      </c>
      <c r="D20" s="849">
        <v>45009</v>
      </c>
      <c r="E20" s="850" t="s">
        <v>1585</v>
      </c>
      <c r="F20" s="851">
        <v>0</v>
      </c>
      <c r="G20" s="851">
        <v>3389376</v>
      </c>
      <c r="H20" s="852">
        <v>0</v>
      </c>
      <c r="I20" s="852">
        <v>0</v>
      </c>
      <c r="J20" s="852">
        <v>0</v>
      </c>
      <c r="K20" s="852">
        <v>0</v>
      </c>
      <c r="L20" s="852">
        <v>0</v>
      </c>
      <c r="M20" s="852">
        <v>0</v>
      </c>
      <c r="N20" s="852">
        <v>0</v>
      </c>
      <c r="O20" s="852">
        <v>0</v>
      </c>
      <c r="P20" s="859">
        <v>0</v>
      </c>
      <c r="Q20" s="857">
        <f t="shared" si="3"/>
        <v>3389376</v>
      </c>
    </row>
    <row r="21" spans="1:18" ht="25.5" x14ac:dyDescent="0.25">
      <c r="A21" s="846" t="s">
        <v>1586</v>
      </c>
      <c r="B21" s="847" t="s">
        <v>1587</v>
      </c>
      <c r="C21" s="848" t="s">
        <v>1581</v>
      </c>
      <c r="D21" s="849">
        <v>45061</v>
      </c>
      <c r="E21" s="850" t="s">
        <v>1588</v>
      </c>
      <c r="F21" s="851">
        <v>31660762</v>
      </c>
      <c r="G21" s="851">
        <v>31660762</v>
      </c>
      <c r="H21" s="852">
        <v>0</v>
      </c>
      <c r="I21" s="852">
        <v>0</v>
      </c>
      <c r="J21" s="852">
        <v>0</v>
      </c>
      <c r="K21" s="852">
        <v>0</v>
      </c>
      <c r="L21" s="852">
        <v>0</v>
      </c>
      <c r="M21" s="852">
        <v>0</v>
      </c>
      <c r="N21" s="852">
        <v>0</v>
      </c>
      <c r="O21" s="852">
        <v>0</v>
      </c>
      <c r="P21" s="859">
        <v>0</v>
      </c>
      <c r="Q21" s="857">
        <f t="shared" si="3"/>
        <v>63321524</v>
      </c>
    </row>
    <row r="22" spans="1:18" x14ac:dyDescent="0.25">
      <c r="A22" s="846" t="s">
        <v>1589</v>
      </c>
      <c r="B22" s="847" t="s">
        <v>1590</v>
      </c>
      <c r="C22" s="848" t="s">
        <v>1591</v>
      </c>
      <c r="D22" s="849">
        <v>45077</v>
      </c>
      <c r="E22" s="847" t="s">
        <v>1592</v>
      </c>
      <c r="F22" s="851">
        <v>2350000</v>
      </c>
      <c r="G22" s="851">
        <v>800000</v>
      </c>
      <c r="H22" s="852">
        <v>0</v>
      </c>
      <c r="I22" s="852">
        <v>0</v>
      </c>
      <c r="J22" s="852">
        <v>0</v>
      </c>
      <c r="K22" s="852">
        <v>0</v>
      </c>
      <c r="L22" s="852">
        <v>0</v>
      </c>
      <c r="M22" s="852">
        <v>0</v>
      </c>
      <c r="N22" s="852">
        <v>0</v>
      </c>
      <c r="O22" s="852">
        <v>0</v>
      </c>
      <c r="P22" s="860">
        <v>0</v>
      </c>
      <c r="Q22" s="857">
        <f t="shared" si="3"/>
        <v>3150000</v>
      </c>
    </row>
    <row r="23" spans="1:18" ht="25.5" x14ac:dyDescent="0.25">
      <c r="A23" s="846" t="s">
        <v>1593</v>
      </c>
      <c r="B23" s="847" t="s">
        <v>1594</v>
      </c>
      <c r="C23" s="848" t="s">
        <v>1581</v>
      </c>
      <c r="D23" s="849">
        <v>45077</v>
      </c>
      <c r="E23" s="847" t="s">
        <v>1595</v>
      </c>
      <c r="F23" s="851">
        <v>2250000</v>
      </c>
      <c r="G23" s="851">
        <v>2250000</v>
      </c>
      <c r="H23" s="852">
        <v>0</v>
      </c>
      <c r="I23" s="852">
        <v>0</v>
      </c>
      <c r="J23" s="852">
        <v>0</v>
      </c>
      <c r="K23" s="852">
        <v>0</v>
      </c>
      <c r="L23" s="852">
        <v>0</v>
      </c>
      <c r="M23" s="852">
        <v>0</v>
      </c>
      <c r="N23" s="852">
        <v>0</v>
      </c>
      <c r="O23" s="852">
        <v>0</v>
      </c>
      <c r="P23" s="860">
        <v>0</v>
      </c>
      <c r="Q23" s="857">
        <f t="shared" si="3"/>
        <v>4500000</v>
      </c>
    </row>
    <row r="24" spans="1:18" x14ac:dyDescent="0.25">
      <c r="A24" s="846" t="s">
        <v>1596</v>
      </c>
      <c r="B24" s="560" t="s">
        <v>1597</v>
      </c>
      <c r="C24" s="853" t="s">
        <v>1581</v>
      </c>
      <c r="D24" s="559" t="s">
        <v>1265</v>
      </c>
      <c r="E24" s="560" t="s">
        <v>1598</v>
      </c>
      <c r="F24" s="854">
        <f>12*180000</f>
        <v>2160000</v>
      </c>
      <c r="G24" s="854">
        <v>2160000</v>
      </c>
      <c r="H24" s="854">
        <v>2160000</v>
      </c>
      <c r="I24" s="854">
        <v>2160000</v>
      </c>
      <c r="J24" s="854">
        <v>2160000</v>
      </c>
      <c r="K24" s="854">
        <v>2160000</v>
      </c>
      <c r="L24" s="854">
        <v>2160000</v>
      </c>
      <c r="M24" s="854">
        <v>2160000</v>
      </c>
      <c r="N24" s="854">
        <v>2160000</v>
      </c>
      <c r="O24" s="854">
        <v>2160000</v>
      </c>
      <c r="P24" s="861">
        <v>2160000</v>
      </c>
      <c r="Q24" s="857">
        <f t="shared" si="3"/>
        <v>23760000</v>
      </c>
    </row>
    <row r="25" spans="1:18" ht="25.5" x14ac:dyDescent="0.25">
      <c r="A25" s="846" t="s">
        <v>1599</v>
      </c>
      <c r="B25" s="560" t="s">
        <v>1600</v>
      </c>
      <c r="C25" s="853" t="s">
        <v>1601</v>
      </c>
      <c r="D25" s="559" t="s">
        <v>1602</v>
      </c>
      <c r="E25" s="560" t="s">
        <v>1603</v>
      </c>
      <c r="F25" s="854">
        <v>0</v>
      </c>
      <c r="G25" s="854">
        <f>+(72000*1.27)*12</f>
        <v>1097280</v>
      </c>
      <c r="H25" s="854">
        <f t="shared" ref="H25:P25" si="4">+(72000*1.27)*12</f>
        <v>1097280</v>
      </c>
      <c r="I25" s="854">
        <f t="shared" si="4"/>
        <v>1097280</v>
      </c>
      <c r="J25" s="854">
        <f t="shared" si="4"/>
        <v>1097280</v>
      </c>
      <c r="K25" s="854">
        <f t="shared" si="4"/>
        <v>1097280</v>
      </c>
      <c r="L25" s="854">
        <f t="shared" si="4"/>
        <v>1097280</v>
      </c>
      <c r="M25" s="854">
        <f t="shared" si="4"/>
        <v>1097280</v>
      </c>
      <c r="N25" s="854">
        <f t="shared" si="4"/>
        <v>1097280</v>
      </c>
      <c r="O25" s="854">
        <f t="shared" si="4"/>
        <v>1097280</v>
      </c>
      <c r="P25" s="861">
        <f t="shared" si="4"/>
        <v>1097280</v>
      </c>
      <c r="Q25" s="857">
        <f t="shared" si="3"/>
        <v>10972800</v>
      </c>
    </row>
    <row r="26" spans="1:18" ht="25.5" x14ac:dyDescent="0.25">
      <c r="A26" s="855" t="s">
        <v>1604</v>
      </c>
      <c r="B26" s="560" t="s">
        <v>1605</v>
      </c>
      <c r="C26" s="853" t="s">
        <v>1606</v>
      </c>
      <c r="D26" s="559" t="s">
        <v>1602</v>
      </c>
      <c r="E26" s="560" t="s">
        <v>1607</v>
      </c>
      <c r="F26" s="854">
        <f>114300*6</f>
        <v>685800</v>
      </c>
      <c r="G26" s="854">
        <f>+(9680*1.27)*12</f>
        <v>147523.20000000001</v>
      </c>
      <c r="H26" s="854">
        <v>147523</v>
      </c>
      <c r="I26" s="854">
        <v>147523</v>
      </c>
      <c r="J26" s="854">
        <v>147523</v>
      </c>
      <c r="K26" s="854">
        <v>147523</v>
      </c>
      <c r="L26" s="854">
        <v>147523</v>
      </c>
      <c r="M26" s="854">
        <v>147523</v>
      </c>
      <c r="N26" s="854">
        <v>147523</v>
      </c>
      <c r="O26" s="854">
        <v>147523</v>
      </c>
      <c r="P26" s="861">
        <v>147523</v>
      </c>
      <c r="Q26" s="857">
        <f t="shared" si="3"/>
        <v>2161030.2000000002</v>
      </c>
    </row>
    <row r="27" spans="1:18" ht="24.75" customHeight="1" x14ac:dyDescent="0.25">
      <c r="A27" s="856" t="s">
        <v>1608</v>
      </c>
      <c r="B27" s="847" t="s">
        <v>1609</v>
      </c>
      <c r="C27" s="848" t="s">
        <v>1581</v>
      </c>
      <c r="D27" s="849">
        <v>45657</v>
      </c>
      <c r="E27" s="847" t="s">
        <v>1610</v>
      </c>
      <c r="F27" s="851">
        <v>960000</v>
      </c>
      <c r="G27" s="851">
        <v>960000</v>
      </c>
      <c r="H27" s="851">
        <v>960000</v>
      </c>
      <c r="I27" s="851">
        <v>0</v>
      </c>
      <c r="J27" s="851">
        <v>0</v>
      </c>
      <c r="K27" s="851">
        <v>0</v>
      </c>
      <c r="L27" s="851">
        <v>0</v>
      </c>
      <c r="M27" s="851">
        <v>0</v>
      </c>
      <c r="N27" s="851">
        <v>0</v>
      </c>
      <c r="O27" s="851">
        <v>0</v>
      </c>
      <c r="P27" s="860">
        <v>0</v>
      </c>
      <c r="Q27" s="857">
        <f t="shared" si="3"/>
        <v>2880000</v>
      </c>
    </row>
    <row r="31" spans="1:18" x14ac:dyDescent="0.25">
      <c r="D31" t="s">
        <v>154</v>
      </c>
    </row>
  </sheetData>
  <mergeCells count="37">
    <mergeCell ref="A2:R2"/>
    <mergeCell ref="A3:R3"/>
    <mergeCell ref="P14:P15"/>
    <mergeCell ref="A14:A15"/>
    <mergeCell ref="B14:B15"/>
    <mergeCell ref="C14:C15"/>
    <mergeCell ref="D14:D15"/>
    <mergeCell ref="E14:E15"/>
    <mergeCell ref="F14:F15"/>
    <mergeCell ref="G14:G15"/>
    <mergeCell ref="H14:H15"/>
    <mergeCell ref="O14:O15"/>
    <mergeCell ref="N14:N15"/>
    <mergeCell ref="I14:I15"/>
    <mergeCell ref="J14:J15"/>
    <mergeCell ref="M5:Q5"/>
    <mergeCell ref="Q14:Q15"/>
    <mergeCell ref="K7:K8"/>
    <mergeCell ref="L7:L8"/>
    <mergeCell ref="M7:M8"/>
    <mergeCell ref="N7:N8"/>
    <mergeCell ref="O7:O8"/>
    <mergeCell ref="P7:P8"/>
    <mergeCell ref="Q7:Q8"/>
    <mergeCell ref="K14:K15"/>
    <mergeCell ref="L14:L15"/>
    <mergeCell ref="M14:M1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</mergeCells>
  <pageMargins left="0.23622047244094491" right="0.15748031496062992" top="0.74" bottom="0.43307086614173229" header="0.65" footer="0.31496062992125984"/>
  <pageSetup paperSize="9" scale="68" orientation="landscape" horizontalDpi="300" verticalDpi="300" r:id="rId1"/>
  <headerFooter>
    <oddFooter>&amp;R&amp;P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339"/>
  <sheetViews>
    <sheetView view="pageBreakPreview" zoomScale="60" zoomScaleNormal="100" workbookViewId="0">
      <selection activeCell="K327" sqref="K327"/>
    </sheetView>
  </sheetViews>
  <sheetFormatPr defaultRowHeight="15" x14ac:dyDescent="0.25"/>
  <cols>
    <col min="1" max="1" width="33.42578125" customWidth="1"/>
    <col min="2" max="2" width="16.28515625" customWidth="1"/>
    <col min="3" max="3" width="14.42578125" customWidth="1"/>
    <col min="4" max="4" width="13.7109375" customWidth="1"/>
    <col min="5" max="5" width="16.140625" customWidth="1"/>
    <col min="6" max="6" width="16.28515625" bestFit="1" customWidth="1"/>
    <col min="7" max="7" width="11" bestFit="1" customWidth="1"/>
    <col min="8" max="8" width="18.28515625" customWidth="1"/>
    <col min="9" max="9" width="10" bestFit="1" customWidth="1"/>
    <col min="255" max="255" width="33.42578125" customWidth="1"/>
    <col min="256" max="256" width="13" customWidth="1"/>
    <col min="257" max="257" width="15.85546875" customWidth="1"/>
    <col min="258" max="258" width="16.140625" bestFit="1" customWidth="1"/>
    <col min="259" max="259" width="14.42578125" customWidth="1"/>
    <col min="260" max="260" width="16.7109375" customWidth="1"/>
    <col min="262" max="262" width="12.7109375" bestFit="1" customWidth="1"/>
    <col min="511" max="511" width="33.42578125" customWidth="1"/>
    <col min="512" max="512" width="13" customWidth="1"/>
    <col min="513" max="513" width="15.85546875" customWidth="1"/>
    <col min="514" max="514" width="16.140625" bestFit="1" customWidth="1"/>
    <col min="515" max="515" width="14.42578125" customWidth="1"/>
    <col min="516" max="516" width="16.7109375" customWidth="1"/>
    <col min="518" max="518" width="12.7109375" bestFit="1" customWidth="1"/>
    <col min="767" max="767" width="33.42578125" customWidth="1"/>
    <col min="768" max="768" width="13" customWidth="1"/>
    <col min="769" max="769" width="15.85546875" customWidth="1"/>
    <col min="770" max="770" width="16.140625" bestFit="1" customWidth="1"/>
    <col min="771" max="771" width="14.42578125" customWidth="1"/>
    <col min="772" max="772" width="16.7109375" customWidth="1"/>
    <col min="774" max="774" width="12.7109375" bestFit="1" customWidth="1"/>
    <col min="1023" max="1023" width="33.42578125" customWidth="1"/>
    <col min="1024" max="1024" width="13" customWidth="1"/>
    <col min="1025" max="1025" width="15.85546875" customWidth="1"/>
    <col min="1026" max="1026" width="16.140625" bestFit="1" customWidth="1"/>
    <col min="1027" max="1027" width="14.42578125" customWidth="1"/>
    <col min="1028" max="1028" width="16.7109375" customWidth="1"/>
    <col min="1030" max="1030" width="12.7109375" bestFit="1" customWidth="1"/>
    <col min="1279" max="1279" width="33.42578125" customWidth="1"/>
    <col min="1280" max="1280" width="13" customWidth="1"/>
    <col min="1281" max="1281" width="15.85546875" customWidth="1"/>
    <col min="1282" max="1282" width="16.140625" bestFit="1" customWidth="1"/>
    <col min="1283" max="1283" width="14.42578125" customWidth="1"/>
    <col min="1284" max="1284" width="16.7109375" customWidth="1"/>
    <col min="1286" max="1286" width="12.7109375" bestFit="1" customWidth="1"/>
    <col min="1535" max="1535" width="33.42578125" customWidth="1"/>
    <col min="1536" max="1536" width="13" customWidth="1"/>
    <col min="1537" max="1537" width="15.85546875" customWidth="1"/>
    <col min="1538" max="1538" width="16.140625" bestFit="1" customWidth="1"/>
    <col min="1539" max="1539" width="14.42578125" customWidth="1"/>
    <col min="1540" max="1540" width="16.7109375" customWidth="1"/>
    <col min="1542" max="1542" width="12.7109375" bestFit="1" customWidth="1"/>
    <col min="1791" max="1791" width="33.42578125" customWidth="1"/>
    <col min="1792" max="1792" width="13" customWidth="1"/>
    <col min="1793" max="1793" width="15.85546875" customWidth="1"/>
    <col min="1794" max="1794" width="16.140625" bestFit="1" customWidth="1"/>
    <col min="1795" max="1795" width="14.42578125" customWidth="1"/>
    <col min="1796" max="1796" width="16.7109375" customWidth="1"/>
    <col min="1798" max="1798" width="12.7109375" bestFit="1" customWidth="1"/>
    <col min="2047" max="2047" width="33.42578125" customWidth="1"/>
    <col min="2048" max="2048" width="13" customWidth="1"/>
    <col min="2049" max="2049" width="15.85546875" customWidth="1"/>
    <col min="2050" max="2050" width="16.140625" bestFit="1" customWidth="1"/>
    <col min="2051" max="2051" width="14.42578125" customWidth="1"/>
    <col min="2052" max="2052" width="16.7109375" customWidth="1"/>
    <col min="2054" max="2054" width="12.7109375" bestFit="1" customWidth="1"/>
    <col min="2303" max="2303" width="33.42578125" customWidth="1"/>
    <col min="2304" max="2304" width="13" customWidth="1"/>
    <col min="2305" max="2305" width="15.85546875" customWidth="1"/>
    <col min="2306" max="2306" width="16.140625" bestFit="1" customWidth="1"/>
    <col min="2307" max="2307" width="14.42578125" customWidth="1"/>
    <col min="2308" max="2308" width="16.7109375" customWidth="1"/>
    <col min="2310" max="2310" width="12.7109375" bestFit="1" customWidth="1"/>
    <col min="2559" max="2559" width="33.42578125" customWidth="1"/>
    <col min="2560" max="2560" width="13" customWidth="1"/>
    <col min="2561" max="2561" width="15.85546875" customWidth="1"/>
    <col min="2562" max="2562" width="16.140625" bestFit="1" customWidth="1"/>
    <col min="2563" max="2563" width="14.42578125" customWidth="1"/>
    <col min="2564" max="2564" width="16.7109375" customWidth="1"/>
    <col min="2566" max="2566" width="12.7109375" bestFit="1" customWidth="1"/>
    <col min="2815" max="2815" width="33.42578125" customWidth="1"/>
    <col min="2816" max="2816" width="13" customWidth="1"/>
    <col min="2817" max="2817" width="15.85546875" customWidth="1"/>
    <col min="2818" max="2818" width="16.140625" bestFit="1" customWidth="1"/>
    <col min="2819" max="2819" width="14.42578125" customWidth="1"/>
    <col min="2820" max="2820" width="16.7109375" customWidth="1"/>
    <col min="2822" max="2822" width="12.7109375" bestFit="1" customWidth="1"/>
    <col min="3071" max="3071" width="33.42578125" customWidth="1"/>
    <col min="3072" max="3072" width="13" customWidth="1"/>
    <col min="3073" max="3073" width="15.85546875" customWidth="1"/>
    <col min="3074" max="3074" width="16.140625" bestFit="1" customWidth="1"/>
    <col min="3075" max="3075" width="14.42578125" customWidth="1"/>
    <col min="3076" max="3076" width="16.7109375" customWidth="1"/>
    <col min="3078" max="3078" width="12.7109375" bestFit="1" customWidth="1"/>
    <col min="3327" max="3327" width="33.42578125" customWidth="1"/>
    <col min="3328" max="3328" width="13" customWidth="1"/>
    <col min="3329" max="3329" width="15.85546875" customWidth="1"/>
    <col min="3330" max="3330" width="16.140625" bestFit="1" customWidth="1"/>
    <col min="3331" max="3331" width="14.42578125" customWidth="1"/>
    <col min="3332" max="3332" width="16.7109375" customWidth="1"/>
    <col min="3334" max="3334" width="12.7109375" bestFit="1" customWidth="1"/>
    <col min="3583" max="3583" width="33.42578125" customWidth="1"/>
    <col min="3584" max="3584" width="13" customWidth="1"/>
    <col min="3585" max="3585" width="15.85546875" customWidth="1"/>
    <col min="3586" max="3586" width="16.140625" bestFit="1" customWidth="1"/>
    <col min="3587" max="3587" width="14.42578125" customWidth="1"/>
    <col min="3588" max="3588" width="16.7109375" customWidth="1"/>
    <col min="3590" max="3590" width="12.7109375" bestFit="1" customWidth="1"/>
    <col min="3839" max="3839" width="33.42578125" customWidth="1"/>
    <col min="3840" max="3840" width="13" customWidth="1"/>
    <col min="3841" max="3841" width="15.85546875" customWidth="1"/>
    <col min="3842" max="3842" width="16.140625" bestFit="1" customWidth="1"/>
    <col min="3843" max="3843" width="14.42578125" customWidth="1"/>
    <col min="3844" max="3844" width="16.7109375" customWidth="1"/>
    <col min="3846" max="3846" width="12.7109375" bestFit="1" customWidth="1"/>
    <col min="4095" max="4095" width="33.42578125" customWidth="1"/>
    <col min="4096" max="4096" width="13" customWidth="1"/>
    <col min="4097" max="4097" width="15.85546875" customWidth="1"/>
    <col min="4098" max="4098" width="16.140625" bestFit="1" customWidth="1"/>
    <col min="4099" max="4099" width="14.42578125" customWidth="1"/>
    <col min="4100" max="4100" width="16.7109375" customWidth="1"/>
    <col min="4102" max="4102" width="12.7109375" bestFit="1" customWidth="1"/>
    <col min="4351" max="4351" width="33.42578125" customWidth="1"/>
    <col min="4352" max="4352" width="13" customWidth="1"/>
    <col min="4353" max="4353" width="15.85546875" customWidth="1"/>
    <col min="4354" max="4354" width="16.140625" bestFit="1" customWidth="1"/>
    <col min="4355" max="4355" width="14.42578125" customWidth="1"/>
    <col min="4356" max="4356" width="16.7109375" customWidth="1"/>
    <col min="4358" max="4358" width="12.7109375" bestFit="1" customWidth="1"/>
    <col min="4607" max="4607" width="33.42578125" customWidth="1"/>
    <col min="4608" max="4608" width="13" customWidth="1"/>
    <col min="4609" max="4609" width="15.85546875" customWidth="1"/>
    <col min="4610" max="4610" width="16.140625" bestFit="1" customWidth="1"/>
    <col min="4611" max="4611" width="14.42578125" customWidth="1"/>
    <col min="4612" max="4612" width="16.7109375" customWidth="1"/>
    <col min="4614" max="4614" width="12.7109375" bestFit="1" customWidth="1"/>
    <col min="4863" max="4863" width="33.42578125" customWidth="1"/>
    <col min="4864" max="4864" width="13" customWidth="1"/>
    <col min="4865" max="4865" width="15.85546875" customWidth="1"/>
    <col min="4866" max="4866" width="16.140625" bestFit="1" customWidth="1"/>
    <col min="4867" max="4867" width="14.42578125" customWidth="1"/>
    <col min="4868" max="4868" width="16.7109375" customWidth="1"/>
    <col min="4870" max="4870" width="12.7109375" bestFit="1" customWidth="1"/>
    <col min="5119" max="5119" width="33.42578125" customWidth="1"/>
    <col min="5120" max="5120" width="13" customWidth="1"/>
    <col min="5121" max="5121" width="15.85546875" customWidth="1"/>
    <col min="5122" max="5122" width="16.140625" bestFit="1" customWidth="1"/>
    <col min="5123" max="5123" width="14.42578125" customWidth="1"/>
    <col min="5124" max="5124" width="16.7109375" customWidth="1"/>
    <col min="5126" max="5126" width="12.7109375" bestFit="1" customWidth="1"/>
    <col min="5375" max="5375" width="33.42578125" customWidth="1"/>
    <col min="5376" max="5376" width="13" customWidth="1"/>
    <col min="5377" max="5377" width="15.85546875" customWidth="1"/>
    <col min="5378" max="5378" width="16.140625" bestFit="1" customWidth="1"/>
    <col min="5379" max="5379" width="14.42578125" customWidth="1"/>
    <col min="5380" max="5380" width="16.7109375" customWidth="1"/>
    <col min="5382" max="5382" width="12.7109375" bestFit="1" customWidth="1"/>
    <col min="5631" max="5631" width="33.42578125" customWidth="1"/>
    <col min="5632" max="5632" width="13" customWidth="1"/>
    <col min="5633" max="5633" width="15.85546875" customWidth="1"/>
    <col min="5634" max="5634" width="16.140625" bestFit="1" customWidth="1"/>
    <col min="5635" max="5635" width="14.42578125" customWidth="1"/>
    <col min="5636" max="5636" width="16.7109375" customWidth="1"/>
    <col min="5638" max="5638" width="12.7109375" bestFit="1" customWidth="1"/>
    <col min="5887" max="5887" width="33.42578125" customWidth="1"/>
    <col min="5888" max="5888" width="13" customWidth="1"/>
    <col min="5889" max="5889" width="15.85546875" customWidth="1"/>
    <col min="5890" max="5890" width="16.140625" bestFit="1" customWidth="1"/>
    <col min="5891" max="5891" width="14.42578125" customWidth="1"/>
    <col min="5892" max="5892" width="16.7109375" customWidth="1"/>
    <col min="5894" max="5894" width="12.7109375" bestFit="1" customWidth="1"/>
    <col min="6143" max="6143" width="33.42578125" customWidth="1"/>
    <col min="6144" max="6144" width="13" customWidth="1"/>
    <col min="6145" max="6145" width="15.85546875" customWidth="1"/>
    <col min="6146" max="6146" width="16.140625" bestFit="1" customWidth="1"/>
    <col min="6147" max="6147" width="14.42578125" customWidth="1"/>
    <col min="6148" max="6148" width="16.7109375" customWidth="1"/>
    <col min="6150" max="6150" width="12.7109375" bestFit="1" customWidth="1"/>
    <col min="6399" max="6399" width="33.42578125" customWidth="1"/>
    <col min="6400" max="6400" width="13" customWidth="1"/>
    <col min="6401" max="6401" width="15.85546875" customWidth="1"/>
    <col min="6402" max="6402" width="16.140625" bestFit="1" customWidth="1"/>
    <col min="6403" max="6403" width="14.42578125" customWidth="1"/>
    <col min="6404" max="6404" width="16.7109375" customWidth="1"/>
    <col min="6406" max="6406" width="12.7109375" bestFit="1" customWidth="1"/>
    <col min="6655" max="6655" width="33.42578125" customWidth="1"/>
    <col min="6656" max="6656" width="13" customWidth="1"/>
    <col min="6657" max="6657" width="15.85546875" customWidth="1"/>
    <col min="6658" max="6658" width="16.140625" bestFit="1" customWidth="1"/>
    <col min="6659" max="6659" width="14.42578125" customWidth="1"/>
    <col min="6660" max="6660" width="16.7109375" customWidth="1"/>
    <col min="6662" max="6662" width="12.7109375" bestFit="1" customWidth="1"/>
    <col min="6911" max="6911" width="33.42578125" customWidth="1"/>
    <col min="6912" max="6912" width="13" customWidth="1"/>
    <col min="6913" max="6913" width="15.85546875" customWidth="1"/>
    <col min="6914" max="6914" width="16.140625" bestFit="1" customWidth="1"/>
    <col min="6915" max="6915" width="14.42578125" customWidth="1"/>
    <col min="6916" max="6916" width="16.7109375" customWidth="1"/>
    <col min="6918" max="6918" width="12.7109375" bestFit="1" customWidth="1"/>
    <col min="7167" max="7167" width="33.42578125" customWidth="1"/>
    <col min="7168" max="7168" width="13" customWidth="1"/>
    <col min="7169" max="7169" width="15.85546875" customWidth="1"/>
    <col min="7170" max="7170" width="16.140625" bestFit="1" customWidth="1"/>
    <col min="7171" max="7171" width="14.42578125" customWidth="1"/>
    <col min="7172" max="7172" width="16.7109375" customWidth="1"/>
    <col min="7174" max="7174" width="12.7109375" bestFit="1" customWidth="1"/>
    <col min="7423" max="7423" width="33.42578125" customWidth="1"/>
    <col min="7424" max="7424" width="13" customWidth="1"/>
    <col min="7425" max="7425" width="15.85546875" customWidth="1"/>
    <col min="7426" max="7426" width="16.140625" bestFit="1" customWidth="1"/>
    <col min="7427" max="7427" width="14.42578125" customWidth="1"/>
    <col min="7428" max="7428" width="16.7109375" customWidth="1"/>
    <col min="7430" max="7430" width="12.7109375" bestFit="1" customWidth="1"/>
    <col min="7679" max="7679" width="33.42578125" customWidth="1"/>
    <col min="7680" max="7680" width="13" customWidth="1"/>
    <col min="7681" max="7681" width="15.85546875" customWidth="1"/>
    <col min="7682" max="7682" width="16.140625" bestFit="1" customWidth="1"/>
    <col min="7683" max="7683" width="14.42578125" customWidth="1"/>
    <col min="7684" max="7684" width="16.7109375" customWidth="1"/>
    <col min="7686" max="7686" width="12.7109375" bestFit="1" customWidth="1"/>
    <col min="7935" max="7935" width="33.42578125" customWidth="1"/>
    <col min="7936" max="7936" width="13" customWidth="1"/>
    <col min="7937" max="7937" width="15.85546875" customWidth="1"/>
    <col min="7938" max="7938" width="16.140625" bestFit="1" customWidth="1"/>
    <col min="7939" max="7939" width="14.42578125" customWidth="1"/>
    <col min="7940" max="7940" width="16.7109375" customWidth="1"/>
    <col min="7942" max="7942" width="12.7109375" bestFit="1" customWidth="1"/>
    <col min="8191" max="8191" width="33.42578125" customWidth="1"/>
    <col min="8192" max="8192" width="13" customWidth="1"/>
    <col min="8193" max="8193" width="15.85546875" customWidth="1"/>
    <col min="8194" max="8194" width="16.140625" bestFit="1" customWidth="1"/>
    <col min="8195" max="8195" width="14.42578125" customWidth="1"/>
    <col min="8196" max="8196" width="16.7109375" customWidth="1"/>
    <col min="8198" max="8198" width="12.7109375" bestFit="1" customWidth="1"/>
    <col min="8447" max="8447" width="33.42578125" customWidth="1"/>
    <col min="8448" max="8448" width="13" customWidth="1"/>
    <col min="8449" max="8449" width="15.85546875" customWidth="1"/>
    <col min="8450" max="8450" width="16.140625" bestFit="1" customWidth="1"/>
    <col min="8451" max="8451" width="14.42578125" customWidth="1"/>
    <col min="8452" max="8452" width="16.7109375" customWidth="1"/>
    <col min="8454" max="8454" width="12.7109375" bestFit="1" customWidth="1"/>
    <col min="8703" max="8703" width="33.42578125" customWidth="1"/>
    <col min="8704" max="8704" width="13" customWidth="1"/>
    <col min="8705" max="8705" width="15.85546875" customWidth="1"/>
    <col min="8706" max="8706" width="16.140625" bestFit="1" customWidth="1"/>
    <col min="8707" max="8707" width="14.42578125" customWidth="1"/>
    <col min="8708" max="8708" width="16.7109375" customWidth="1"/>
    <col min="8710" max="8710" width="12.7109375" bestFit="1" customWidth="1"/>
    <col min="8959" max="8959" width="33.42578125" customWidth="1"/>
    <col min="8960" max="8960" width="13" customWidth="1"/>
    <col min="8961" max="8961" width="15.85546875" customWidth="1"/>
    <col min="8962" max="8962" width="16.140625" bestFit="1" customWidth="1"/>
    <col min="8963" max="8963" width="14.42578125" customWidth="1"/>
    <col min="8964" max="8964" width="16.7109375" customWidth="1"/>
    <col min="8966" max="8966" width="12.7109375" bestFit="1" customWidth="1"/>
    <col min="9215" max="9215" width="33.42578125" customWidth="1"/>
    <col min="9216" max="9216" width="13" customWidth="1"/>
    <col min="9217" max="9217" width="15.85546875" customWidth="1"/>
    <col min="9218" max="9218" width="16.140625" bestFit="1" customWidth="1"/>
    <col min="9219" max="9219" width="14.42578125" customWidth="1"/>
    <col min="9220" max="9220" width="16.7109375" customWidth="1"/>
    <col min="9222" max="9222" width="12.7109375" bestFit="1" customWidth="1"/>
    <col min="9471" max="9471" width="33.42578125" customWidth="1"/>
    <col min="9472" max="9472" width="13" customWidth="1"/>
    <col min="9473" max="9473" width="15.85546875" customWidth="1"/>
    <col min="9474" max="9474" width="16.140625" bestFit="1" customWidth="1"/>
    <col min="9475" max="9475" width="14.42578125" customWidth="1"/>
    <col min="9476" max="9476" width="16.7109375" customWidth="1"/>
    <col min="9478" max="9478" width="12.7109375" bestFit="1" customWidth="1"/>
    <col min="9727" max="9727" width="33.42578125" customWidth="1"/>
    <col min="9728" max="9728" width="13" customWidth="1"/>
    <col min="9729" max="9729" width="15.85546875" customWidth="1"/>
    <col min="9730" max="9730" width="16.140625" bestFit="1" customWidth="1"/>
    <col min="9731" max="9731" width="14.42578125" customWidth="1"/>
    <col min="9732" max="9732" width="16.7109375" customWidth="1"/>
    <col min="9734" max="9734" width="12.7109375" bestFit="1" customWidth="1"/>
    <col min="9983" max="9983" width="33.42578125" customWidth="1"/>
    <col min="9984" max="9984" width="13" customWidth="1"/>
    <col min="9985" max="9985" width="15.85546875" customWidth="1"/>
    <col min="9986" max="9986" width="16.140625" bestFit="1" customWidth="1"/>
    <col min="9987" max="9987" width="14.42578125" customWidth="1"/>
    <col min="9988" max="9988" width="16.7109375" customWidth="1"/>
    <col min="9990" max="9990" width="12.7109375" bestFit="1" customWidth="1"/>
    <col min="10239" max="10239" width="33.42578125" customWidth="1"/>
    <col min="10240" max="10240" width="13" customWidth="1"/>
    <col min="10241" max="10241" width="15.85546875" customWidth="1"/>
    <col min="10242" max="10242" width="16.140625" bestFit="1" customWidth="1"/>
    <col min="10243" max="10243" width="14.42578125" customWidth="1"/>
    <col min="10244" max="10244" width="16.7109375" customWidth="1"/>
    <col min="10246" max="10246" width="12.7109375" bestFit="1" customWidth="1"/>
    <col min="10495" max="10495" width="33.42578125" customWidth="1"/>
    <col min="10496" max="10496" width="13" customWidth="1"/>
    <col min="10497" max="10497" width="15.85546875" customWidth="1"/>
    <col min="10498" max="10498" width="16.140625" bestFit="1" customWidth="1"/>
    <col min="10499" max="10499" width="14.42578125" customWidth="1"/>
    <col min="10500" max="10500" width="16.7109375" customWidth="1"/>
    <col min="10502" max="10502" width="12.7109375" bestFit="1" customWidth="1"/>
    <col min="10751" max="10751" width="33.42578125" customWidth="1"/>
    <col min="10752" max="10752" width="13" customWidth="1"/>
    <col min="10753" max="10753" width="15.85546875" customWidth="1"/>
    <col min="10754" max="10754" width="16.140625" bestFit="1" customWidth="1"/>
    <col min="10755" max="10755" width="14.42578125" customWidth="1"/>
    <col min="10756" max="10756" width="16.7109375" customWidth="1"/>
    <col min="10758" max="10758" width="12.7109375" bestFit="1" customWidth="1"/>
    <col min="11007" max="11007" width="33.42578125" customWidth="1"/>
    <col min="11008" max="11008" width="13" customWidth="1"/>
    <col min="11009" max="11009" width="15.85546875" customWidth="1"/>
    <col min="11010" max="11010" width="16.140625" bestFit="1" customWidth="1"/>
    <col min="11011" max="11011" width="14.42578125" customWidth="1"/>
    <col min="11012" max="11012" width="16.7109375" customWidth="1"/>
    <col min="11014" max="11014" width="12.7109375" bestFit="1" customWidth="1"/>
    <col min="11263" max="11263" width="33.42578125" customWidth="1"/>
    <col min="11264" max="11264" width="13" customWidth="1"/>
    <col min="11265" max="11265" width="15.85546875" customWidth="1"/>
    <col min="11266" max="11266" width="16.140625" bestFit="1" customWidth="1"/>
    <col min="11267" max="11267" width="14.42578125" customWidth="1"/>
    <col min="11268" max="11268" width="16.7109375" customWidth="1"/>
    <col min="11270" max="11270" width="12.7109375" bestFit="1" customWidth="1"/>
    <col min="11519" max="11519" width="33.42578125" customWidth="1"/>
    <col min="11520" max="11520" width="13" customWidth="1"/>
    <col min="11521" max="11521" width="15.85546875" customWidth="1"/>
    <col min="11522" max="11522" width="16.140625" bestFit="1" customWidth="1"/>
    <col min="11523" max="11523" width="14.42578125" customWidth="1"/>
    <col min="11524" max="11524" width="16.7109375" customWidth="1"/>
    <col min="11526" max="11526" width="12.7109375" bestFit="1" customWidth="1"/>
    <col min="11775" max="11775" width="33.42578125" customWidth="1"/>
    <col min="11776" max="11776" width="13" customWidth="1"/>
    <col min="11777" max="11777" width="15.85546875" customWidth="1"/>
    <col min="11778" max="11778" width="16.140625" bestFit="1" customWidth="1"/>
    <col min="11779" max="11779" width="14.42578125" customWidth="1"/>
    <col min="11780" max="11780" width="16.7109375" customWidth="1"/>
    <col min="11782" max="11782" width="12.7109375" bestFit="1" customWidth="1"/>
    <col min="12031" max="12031" width="33.42578125" customWidth="1"/>
    <col min="12032" max="12032" width="13" customWidth="1"/>
    <col min="12033" max="12033" width="15.85546875" customWidth="1"/>
    <col min="12034" max="12034" width="16.140625" bestFit="1" customWidth="1"/>
    <col min="12035" max="12035" width="14.42578125" customWidth="1"/>
    <col min="12036" max="12036" width="16.7109375" customWidth="1"/>
    <col min="12038" max="12038" width="12.7109375" bestFit="1" customWidth="1"/>
    <col min="12287" max="12287" width="33.42578125" customWidth="1"/>
    <col min="12288" max="12288" width="13" customWidth="1"/>
    <col min="12289" max="12289" width="15.85546875" customWidth="1"/>
    <col min="12290" max="12290" width="16.140625" bestFit="1" customWidth="1"/>
    <col min="12291" max="12291" width="14.42578125" customWidth="1"/>
    <col min="12292" max="12292" width="16.7109375" customWidth="1"/>
    <col min="12294" max="12294" width="12.7109375" bestFit="1" customWidth="1"/>
    <col min="12543" max="12543" width="33.42578125" customWidth="1"/>
    <col min="12544" max="12544" width="13" customWidth="1"/>
    <col min="12545" max="12545" width="15.85546875" customWidth="1"/>
    <col min="12546" max="12546" width="16.140625" bestFit="1" customWidth="1"/>
    <col min="12547" max="12547" width="14.42578125" customWidth="1"/>
    <col min="12548" max="12548" width="16.7109375" customWidth="1"/>
    <col min="12550" max="12550" width="12.7109375" bestFit="1" customWidth="1"/>
    <col min="12799" max="12799" width="33.42578125" customWidth="1"/>
    <col min="12800" max="12800" width="13" customWidth="1"/>
    <col min="12801" max="12801" width="15.85546875" customWidth="1"/>
    <col min="12802" max="12802" width="16.140625" bestFit="1" customWidth="1"/>
    <col min="12803" max="12803" width="14.42578125" customWidth="1"/>
    <col min="12804" max="12804" width="16.7109375" customWidth="1"/>
    <col min="12806" max="12806" width="12.7109375" bestFit="1" customWidth="1"/>
    <col min="13055" max="13055" width="33.42578125" customWidth="1"/>
    <col min="13056" max="13056" width="13" customWidth="1"/>
    <col min="13057" max="13057" width="15.85546875" customWidth="1"/>
    <col min="13058" max="13058" width="16.140625" bestFit="1" customWidth="1"/>
    <col min="13059" max="13059" width="14.42578125" customWidth="1"/>
    <col min="13060" max="13060" width="16.7109375" customWidth="1"/>
    <col min="13062" max="13062" width="12.7109375" bestFit="1" customWidth="1"/>
    <col min="13311" max="13311" width="33.42578125" customWidth="1"/>
    <col min="13312" max="13312" width="13" customWidth="1"/>
    <col min="13313" max="13313" width="15.85546875" customWidth="1"/>
    <col min="13314" max="13314" width="16.140625" bestFit="1" customWidth="1"/>
    <col min="13315" max="13315" width="14.42578125" customWidth="1"/>
    <col min="13316" max="13316" width="16.7109375" customWidth="1"/>
    <col min="13318" max="13318" width="12.7109375" bestFit="1" customWidth="1"/>
    <col min="13567" max="13567" width="33.42578125" customWidth="1"/>
    <col min="13568" max="13568" width="13" customWidth="1"/>
    <col min="13569" max="13569" width="15.85546875" customWidth="1"/>
    <col min="13570" max="13570" width="16.140625" bestFit="1" customWidth="1"/>
    <col min="13571" max="13571" width="14.42578125" customWidth="1"/>
    <col min="13572" max="13572" width="16.7109375" customWidth="1"/>
    <col min="13574" max="13574" width="12.7109375" bestFit="1" customWidth="1"/>
    <col min="13823" max="13823" width="33.42578125" customWidth="1"/>
    <col min="13824" max="13824" width="13" customWidth="1"/>
    <col min="13825" max="13825" width="15.85546875" customWidth="1"/>
    <col min="13826" max="13826" width="16.140625" bestFit="1" customWidth="1"/>
    <col min="13827" max="13827" width="14.42578125" customWidth="1"/>
    <col min="13828" max="13828" width="16.7109375" customWidth="1"/>
    <col min="13830" max="13830" width="12.7109375" bestFit="1" customWidth="1"/>
    <col min="14079" max="14079" width="33.42578125" customWidth="1"/>
    <col min="14080" max="14080" width="13" customWidth="1"/>
    <col min="14081" max="14081" width="15.85546875" customWidth="1"/>
    <col min="14082" max="14082" width="16.140625" bestFit="1" customWidth="1"/>
    <col min="14083" max="14083" width="14.42578125" customWidth="1"/>
    <col min="14084" max="14084" width="16.7109375" customWidth="1"/>
    <col min="14086" max="14086" width="12.7109375" bestFit="1" customWidth="1"/>
    <col min="14335" max="14335" width="33.42578125" customWidth="1"/>
    <col min="14336" max="14336" width="13" customWidth="1"/>
    <col min="14337" max="14337" width="15.85546875" customWidth="1"/>
    <col min="14338" max="14338" width="16.140625" bestFit="1" customWidth="1"/>
    <col min="14339" max="14339" width="14.42578125" customWidth="1"/>
    <col min="14340" max="14340" width="16.7109375" customWidth="1"/>
    <col min="14342" max="14342" width="12.7109375" bestFit="1" customWidth="1"/>
    <col min="14591" max="14591" width="33.42578125" customWidth="1"/>
    <col min="14592" max="14592" width="13" customWidth="1"/>
    <col min="14593" max="14593" width="15.85546875" customWidth="1"/>
    <col min="14594" max="14594" width="16.140625" bestFit="1" customWidth="1"/>
    <col min="14595" max="14595" width="14.42578125" customWidth="1"/>
    <col min="14596" max="14596" width="16.7109375" customWidth="1"/>
    <col min="14598" max="14598" width="12.7109375" bestFit="1" customWidth="1"/>
    <col min="14847" max="14847" width="33.42578125" customWidth="1"/>
    <col min="14848" max="14848" width="13" customWidth="1"/>
    <col min="14849" max="14849" width="15.85546875" customWidth="1"/>
    <col min="14850" max="14850" width="16.140625" bestFit="1" customWidth="1"/>
    <col min="14851" max="14851" width="14.42578125" customWidth="1"/>
    <col min="14852" max="14852" width="16.7109375" customWidth="1"/>
    <col min="14854" max="14854" width="12.7109375" bestFit="1" customWidth="1"/>
    <col min="15103" max="15103" width="33.42578125" customWidth="1"/>
    <col min="15104" max="15104" width="13" customWidth="1"/>
    <col min="15105" max="15105" width="15.85546875" customWidth="1"/>
    <col min="15106" max="15106" width="16.140625" bestFit="1" customWidth="1"/>
    <col min="15107" max="15107" width="14.42578125" customWidth="1"/>
    <col min="15108" max="15108" width="16.7109375" customWidth="1"/>
    <col min="15110" max="15110" width="12.7109375" bestFit="1" customWidth="1"/>
    <col min="15359" max="15359" width="33.42578125" customWidth="1"/>
    <col min="15360" max="15360" width="13" customWidth="1"/>
    <col min="15361" max="15361" width="15.85546875" customWidth="1"/>
    <col min="15362" max="15362" width="16.140625" bestFit="1" customWidth="1"/>
    <col min="15363" max="15363" width="14.42578125" customWidth="1"/>
    <col min="15364" max="15364" width="16.7109375" customWidth="1"/>
    <col min="15366" max="15366" width="12.7109375" bestFit="1" customWidth="1"/>
    <col min="15615" max="15615" width="33.42578125" customWidth="1"/>
    <col min="15616" max="15616" width="13" customWidth="1"/>
    <col min="15617" max="15617" width="15.85546875" customWidth="1"/>
    <col min="15618" max="15618" width="16.140625" bestFit="1" customWidth="1"/>
    <col min="15619" max="15619" width="14.42578125" customWidth="1"/>
    <col min="15620" max="15620" width="16.7109375" customWidth="1"/>
    <col min="15622" max="15622" width="12.7109375" bestFit="1" customWidth="1"/>
    <col min="15871" max="15871" width="33.42578125" customWidth="1"/>
    <col min="15872" max="15872" width="13" customWidth="1"/>
    <col min="15873" max="15873" width="15.85546875" customWidth="1"/>
    <col min="15874" max="15874" width="16.140625" bestFit="1" customWidth="1"/>
    <col min="15875" max="15875" width="14.42578125" customWidth="1"/>
    <col min="15876" max="15876" width="16.7109375" customWidth="1"/>
    <col min="15878" max="15878" width="12.7109375" bestFit="1" customWidth="1"/>
    <col min="16127" max="16127" width="33.42578125" customWidth="1"/>
    <col min="16128" max="16128" width="13" customWidth="1"/>
    <col min="16129" max="16129" width="15.85546875" customWidth="1"/>
    <col min="16130" max="16130" width="16.140625" bestFit="1" customWidth="1"/>
    <col min="16131" max="16131" width="14.42578125" customWidth="1"/>
    <col min="16132" max="16132" width="16.7109375" customWidth="1"/>
    <col min="16134" max="16134" width="12.7109375" bestFit="1" customWidth="1"/>
  </cols>
  <sheetData>
    <row r="1" spans="1:8" x14ac:dyDescent="0.25">
      <c r="A1" s="1387" t="s">
        <v>4</v>
      </c>
      <c r="B1" s="1387"/>
      <c r="C1" s="1387"/>
      <c r="D1" s="1387"/>
      <c r="E1" s="1387"/>
      <c r="F1" s="1387"/>
    </row>
    <row r="2" spans="1:8" x14ac:dyDescent="0.25">
      <c r="A2" s="1387" t="s">
        <v>496</v>
      </c>
      <c r="B2" s="1387"/>
      <c r="C2" s="1387"/>
      <c r="D2" s="1387"/>
      <c r="E2" s="1387"/>
      <c r="F2" s="1387"/>
    </row>
    <row r="3" spans="1:8" x14ac:dyDescent="0.25">
      <c r="A3" s="350"/>
      <c r="B3" s="350"/>
      <c r="C3" s="350"/>
    </row>
    <row r="4" spans="1:8" x14ac:dyDescent="0.25">
      <c r="A4" s="350"/>
      <c r="B4" s="350"/>
      <c r="C4" s="296" t="s">
        <v>302</v>
      </c>
      <c r="D4" s="343" t="str">
        <f>'1 címrend'!C3</f>
        <v xml:space="preserve"> melléklet a  .../2023. ( IX....) rendelethez</v>
      </c>
      <c r="E4" s="343"/>
      <c r="F4" s="116"/>
      <c r="G4" s="116"/>
    </row>
    <row r="7" spans="1:8" ht="15" customHeight="1" x14ac:dyDescent="0.25">
      <c r="A7" s="93" t="s">
        <v>497</v>
      </c>
      <c r="B7" s="1505" t="s">
        <v>510</v>
      </c>
      <c r="C7" s="1505"/>
      <c r="D7" s="1505"/>
      <c r="E7" s="1505"/>
      <c r="F7" s="1505"/>
    </row>
    <row r="8" spans="1:8" ht="15" customHeight="1" x14ac:dyDescent="0.25">
      <c r="A8" s="93" t="s">
        <v>1542</v>
      </c>
      <c r="B8" s="1506" t="s">
        <v>664</v>
      </c>
      <c r="C8" s="1506"/>
      <c r="D8" s="1506"/>
      <c r="E8" s="1506"/>
      <c r="F8" s="1506"/>
    </row>
    <row r="9" spans="1:8" ht="15.75" thickBot="1" x14ac:dyDescent="0.3">
      <c r="A9" s="94"/>
      <c r="B9" s="685"/>
      <c r="C9" s="113"/>
      <c r="D9" s="113"/>
      <c r="E9" s="113"/>
      <c r="F9" s="114" t="s">
        <v>464</v>
      </c>
    </row>
    <row r="10" spans="1:8" ht="15.75" thickBot="1" x14ac:dyDescent="0.3">
      <c r="A10" s="96" t="s">
        <v>498</v>
      </c>
      <c r="B10" s="238" t="s">
        <v>1543</v>
      </c>
      <c r="C10" s="238">
        <v>2021</v>
      </c>
      <c r="D10" s="238">
        <v>2022</v>
      </c>
      <c r="E10" s="238" t="s">
        <v>1375</v>
      </c>
      <c r="F10" s="111" t="s">
        <v>16</v>
      </c>
    </row>
    <row r="11" spans="1:8" x14ac:dyDescent="0.25">
      <c r="A11" s="98" t="s">
        <v>499</v>
      </c>
      <c r="B11" s="239">
        <v>27975151</v>
      </c>
      <c r="C11" s="239"/>
      <c r="D11" s="239">
        <f>1064811500-1064664434</f>
        <v>147066</v>
      </c>
      <c r="E11" s="239">
        <v>308602</v>
      </c>
      <c r="F11" s="100">
        <f t="shared" ref="F11:F17" si="0">SUM(B11:E11)</f>
        <v>28430819</v>
      </c>
    </row>
    <row r="12" spans="1:8" x14ac:dyDescent="0.25">
      <c r="A12" s="101" t="s">
        <v>500</v>
      </c>
      <c r="B12" s="239"/>
      <c r="C12" s="239"/>
      <c r="D12" s="239"/>
      <c r="E12" s="239"/>
      <c r="F12" s="100">
        <f t="shared" si="0"/>
        <v>0</v>
      </c>
    </row>
    <row r="13" spans="1:8" x14ac:dyDescent="0.25">
      <c r="A13" s="101" t="s">
        <v>501</v>
      </c>
      <c r="B13" s="239">
        <v>916054125</v>
      </c>
      <c r="C13" s="239"/>
      <c r="D13" s="239">
        <v>120635158</v>
      </c>
      <c r="E13" s="239"/>
      <c r="F13" s="100">
        <f t="shared" si="0"/>
        <v>1036689283</v>
      </c>
    </row>
    <row r="14" spans="1:8" x14ac:dyDescent="0.25">
      <c r="A14" s="101" t="s">
        <v>502</v>
      </c>
      <c r="B14" s="102"/>
      <c r="C14" s="239"/>
      <c r="D14" s="239"/>
      <c r="E14" s="239"/>
      <c r="F14" s="100">
        <f t="shared" si="0"/>
        <v>0</v>
      </c>
    </row>
    <row r="15" spans="1:8" x14ac:dyDescent="0.25">
      <c r="A15" s="101" t="s">
        <v>503</v>
      </c>
      <c r="B15" s="102"/>
      <c r="C15" s="239"/>
      <c r="D15" s="239"/>
      <c r="E15" s="239"/>
      <c r="F15" s="100">
        <f t="shared" si="0"/>
        <v>0</v>
      </c>
    </row>
    <row r="16" spans="1:8" x14ac:dyDescent="0.25">
      <c r="A16" s="101" t="s">
        <v>504</v>
      </c>
      <c r="B16" s="102"/>
      <c r="C16" s="239"/>
      <c r="D16" s="239"/>
      <c r="E16" s="239"/>
      <c r="F16" s="100">
        <f t="shared" si="0"/>
        <v>0</v>
      </c>
      <c r="H16" s="92"/>
    </row>
    <row r="17" spans="1:8" ht="15.75" thickBot="1" x14ac:dyDescent="0.3">
      <c r="A17" s="103"/>
      <c r="B17" s="104"/>
      <c r="C17" s="240"/>
      <c r="D17" s="240"/>
      <c r="E17" s="240"/>
      <c r="F17" s="100">
        <f t="shared" si="0"/>
        <v>0</v>
      </c>
    </row>
    <row r="18" spans="1:8" ht="15.75" thickBot="1" x14ac:dyDescent="0.3">
      <c r="A18" s="105" t="s">
        <v>505</v>
      </c>
      <c r="B18" s="106">
        <f>SUM(B11:B17)</f>
        <v>944029276</v>
      </c>
      <c r="C18" s="106">
        <f t="shared" ref="C18:E18" si="1">SUM(C11:C17)</f>
        <v>0</v>
      </c>
      <c r="D18" s="106">
        <f t="shared" si="1"/>
        <v>120782224</v>
      </c>
      <c r="E18" s="106">
        <f t="shared" si="1"/>
        <v>308602</v>
      </c>
      <c r="F18" s="106">
        <f>SUM(F11:F17)</f>
        <v>1065120102</v>
      </c>
      <c r="H18" s="92"/>
    </row>
    <row r="19" spans="1:8" ht="15.75" thickBot="1" x14ac:dyDescent="0.3">
      <c r="A19" s="108"/>
      <c r="B19" s="113"/>
      <c r="C19" s="113"/>
      <c r="D19" s="113"/>
      <c r="E19" s="113"/>
      <c r="F19" s="109"/>
    </row>
    <row r="20" spans="1:8" ht="15.75" thickBot="1" x14ac:dyDescent="0.3">
      <c r="A20" s="96" t="s">
        <v>506</v>
      </c>
      <c r="B20" s="110" t="str">
        <f>+$B$10</f>
        <v>2017-2020</v>
      </c>
      <c r="C20" s="238">
        <f>+$C$10</f>
        <v>2021</v>
      </c>
      <c r="D20" s="238">
        <f>+$D$10</f>
        <v>2022</v>
      </c>
      <c r="E20" s="238" t="str">
        <f>+$E$10</f>
        <v>2023 terv</v>
      </c>
      <c r="F20" s="111" t="s">
        <v>16</v>
      </c>
    </row>
    <row r="21" spans="1:8" x14ac:dyDescent="0.25">
      <c r="A21" s="98" t="s">
        <v>507</v>
      </c>
      <c r="B21" s="239"/>
      <c r="C21" s="239"/>
      <c r="D21" s="239"/>
      <c r="E21" s="239"/>
      <c r="F21" s="100">
        <f t="shared" ref="F21:F27" si="2">SUM(B21:E21)</f>
        <v>0</v>
      </c>
    </row>
    <row r="22" spans="1:8" x14ac:dyDescent="0.25">
      <c r="A22" s="101" t="s">
        <v>508</v>
      </c>
      <c r="B22" s="239">
        <f>9843770+407670+942200+77498044</f>
        <v>88691684</v>
      </c>
      <c r="C22" s="239"/>
      <c r="D22" s="239">
        <v>50800</v>
      </c>
      <c r="E22" s="239">
        <v>308602</v>
      </c>
      <c r="F22" s="100">
        <f t="shared" si="2"/>
        <v>89051086</v>
      </c>
    </row>
    <row r="23" spans="1:8" x14ac:dyDescent="0.25">
      <c r="A23" s="101" t="s">
        <v>665</v>
      </c>
      <c r="B23" s="239">
        <f>1775202+46101000+832285690</f>
        <v>880161892</v>
      </c>
      <c r="C23" s="239">
        <v>0</v>
      </c>
      <c r="D23" s="239">
        <v>19751046</v>
      </c>
      <c r="E23" s="239"/>
      <c r="F23" s="100">
        <f t="shared" si="2"/>
        <v>899912938</v>
      </c>
    </row>
    <row r="24" spans="1:8" x14ac:dyDescent="0.25">
      <c r="A24" s="101" t="s">
        <v>36</v>
      </c>
      <c r="B24" s="239">
        <v>76156078</v>
      </c>
      <c r="C24" s="239"/>
      <c r="D24" s="239"/>
      <c r="E24" s="239"/>
      <c r="F24" s="100">
        <f t="shared" si="2"/>
        <v>76156078</v>
      </c>
    </row>
    <row r="25" spans="1:8" x14ac:dyDescent="0.25">
      <c r="A25" s="101" t="s">
        <v>509</v>
      </c>
      <c r="B25" s="239"/>
      <c r="C25" s="239"/>
      <c r="D25" s="239"/>
      <c r="E25" s="239"/>
      <c r="F25" s="100">
        <f t="shared" si="2"/>
        <v>0</v>
      </c>
    </row>
    <row r="26" spans="1:8" x14ac:dyDescent="0.25">
      <c r="A26" s="101"/>
      <c r="B26" s="102"/>
      <c r="C26" s="239"/>
      <c r="D26" s="239"/>
      <c r="E26" s="239"/>
      <c r="F26" s="100">
        <f t="shared" si="2"/>
        <v>0</v>
      </c>
    </row>
    <row r="27" spans="1:8" ht="15.75" thickBot="1" x14ac:dyDescent="0.3">
      <c r="A27" s="103"/>
      <c r="B27" s="104"/>
      <c r="C27" s="240"/>
      <c r="D27" s="240"/>
      <c r="E27" s="240"/>
      <c r="F27" s="100">
        <f t="shared" si="2"/>
        <v>0</v>
      </c>
    </row>
    <row r="28" spans="1:8" ht="15.75" thickBot="1" x14ac:dyDescent="0.3">
      <c r="A28" s="105" t="s">
        <v>16</v>
      </c>
      <c r="B28" s="106">
        <f t="shared" ref="B28:E28" si="3">SUM(B21:B27)</f>
        <v>1045009654</v>
      </c>
      <c r="C28" s="106">
        <f t="shared" si="3"/>
        <v>0</v>
      </c>
      <c r="D28" s="106">
        <f t="shared" si="3"/>
        <v>19801846</v>
      </c>
      <c r="E28" s="106">
        <f t="shared" si="3"/>
        <v>308602</v>
      </c>
      <c r="F28" s="106">
        <f>SUM(F21:F27)</f>
        <v>1065120102</v>
      </c>
    </row>
    <row r="29" spans="1:8" x14ac:dyDescent="0.25">
      <c r="A29" s="241"/>
      <c r="B29" s="242"/>
      <c r="C29" s="242"/>
      <c r="D29" s="242"/>
      <c r="E29" s="242"/>
      <c r="F29" s="242"/>
    </row>
    <row r="30" spans="1:8" x14ac:dyDescent="0.25">
      <c r="A30" s="241"/>
      <c r="B30" s="242"/>
      <c r="C30" s="242"/>
      <c r="D30" s="242"/>
      <c r="E30" s="242"/>
      <c r="F30" s="242">
        <f>F18-F28</f>
        <v>0</v>
      </c>
    </row>
    <row r="31" spans="1:8" ht="15" customHeight="1" x14ac:dyDescent="0.25">
      <c r="A31" s="93" t="s">
        <v>497</v>
      </c>
      <c r="B31" s="1505" t="s">
        <v>511</v>
      </c>
      <c r="C31" s="1505"/>
      <c r="D31" s="1505"/>
      <c r="E31" s="1505"/>
      <c r="F31" s="1505"/>
    </row>
    <row r="32" spans="1:8" ht="15" customHeight="1" x14ac:dyDescent="0.25">
      <c r="A32" s="93" t="s">
        <v>1544</v>
      </c>
      <c r="B32" s="1506" t="s">
        <v>666</v>
      </c>
      <c r="C32" s="1506"/>
      <c r="D32" s="1506"/>
      <c r="E32" s="1506"/>
      <c r="F32" s="1506"/>
    </row>
    <row r="33" spans="1:8" ht="15.75" thickBot="1" x14ac:dyDescent="0.3">
      <c r="A33" s="94"/>
      <c r="B33" s="685"/>
      <c r="C33" s="113"/>
      <c r="D33" s="113"/>
      <c r="E33" s="113"/>
      <c r="F33" s="114" t="s">
        <v>464</v>
      </c>
    </row>
    <row r="34" spans="1:8" ht="15.75" thickBot="1" x14ac:dyDescent="0.3">
      <c r="A34" s="96" t="s">
        <v>498</v>
      </c>
      <c r="B34" s="110" t="str">
        <f>+$B$10</f>
        <v>2017-2020</v>
      </c>
      <c r="C34" s="238">
        <f>+$C$10</f>
        <v>2021</v>
      </c>
      <c r="D34" s="238">
        <f>+$D$10</f>
        <v>2022</v>
      </c>
      <c r="E34" s="238" t="str">
        <f>+$E$10</f>
        <v>2023 terv</v>
      </c>
      <c r="F34" s="111" t="s">
        <v>16</v>
      </c>
    </row>
    <row r="35" spans="1:8" x14ac:dyDescent="0.25">
      <c r="A35" s="98" t="s">
        <v>499</v>
      </c>
      <c r="B35" s="239">
        <f>258987+4257013</f>
        <v>4516000</v>
      </c>
      <c r="C35" s="239">
        <v>9132264</v>
      </c>
      <c r="D35" s="239">
        <f>33264624-28698492</f>
        <v>4566132</v>
      </c>
      <c r="E35" s="239"/>
      <c r="F35" s="100">
        <f t="shared" ref="F35:F41" si="4">SUM(B35:E35)</f>
        <v>18214396</v>
      </c>
    </row>
    <row r="36" spans="1:8" x14ac:dyDescent="0.25">
      <c r="A36" s="101" t="s">
        <v>500</v>
      </c>
      <c r="B36" s="239"/>
      <c r="C36" s="239"/>
      <c r="D36" s="239"/>
      <c r="E36" s="239"/>
      <c r="F36" s="100">
        <f t="shared" si="4"/>
        <v>0</v>
      </c>
    </row>
    <row r="37" spans="1:8" x14ac:dyDescent="0.25">
      <c r="A37" s="101" t="s">
        <v>501</v>
      </c>
      <c r="B37" s="239">
        <v>15049500</v>
      </c>
      <c r="C37" s="239"/>
      <c r="D37" s="239"/>
      <c r="E37" s="239"/>
      <c r="F37" s="100">
        <f t="shared" si="4"/>
        <v>15049500</v>
      </c>
    </row>
    <row r="38" spans="1:8" x14ac:dyDescent="0.25">
      <c r="A38" s="101" t="s">
        <v>502</v>
      </c>
      <c r="B38" s="239"/>
      <c r="C38" s="239"/>
      <c r="D38" s="239"/>
      <c r="E38" s="239"/>
      <c r="F38" s="100">
        <f t="shared" si="4"/>
        <v>0</v>
      </c>
    </row>
    <row r="39" spans="1:8" x14ac:dyDescent="0.25">
      <c r="A39" s="101" t="s">
        <v>503</v>
      </c>
      <c r="B39" s="239"/>
      <c r="C39" s="239"/>
      <c r="D39" s="239"/>
      <c r="E39" s="239"/>
      <c r="F39" s="100">
        <f t="shared" si="4"/>
        <v>0</v>
      </c>
    </row>
    <row r="40" spans="1:8" x14ac:dyDescent="0.25">
      <c r="A40" s="101" t="s">
        <v>504</v>
      </c>
      <c r="B40" s="239">
        <f>16+712</f>
        <v>728</v>
      </c>
      <c r="C40" s="239"/>
      <c r="D40" s="239"/>
      <c r="E40" s="239"/>
      <c r="F40" s="100">
        <f t="shared" si="4"/>
        <v>728</v>
      </c>
    </row>
    <row r="41" spans="1:8" ht="15.75" thickBot="1" x14ac:dyDescent="0.3">
      <c r="A41" s="103"/>
      <c r="B41" s="240"/>
      <c r="C41" s="240"/>
      <c r="D41" s="240"/>
      <c r="E41" s="240"/>
      <c r="F41" s="100">
        <f t="shared" si="4"/>
        <v>0</v>
      </c>
    </row>
    <row r="42" spans="1:8" ht="15.75" thickBot="1" x14ac:dyDescent="0.3">
      <c r="A42" s="105" t="s">
        <v>505</v>
      </c>
      <c r="B42" s="106">
        <f t="shared" ref="B42:F42" si="5">SUM(B35:B41)</f>
        <v>19566228</v>
      </c>
      <c r="C42" s="106">
        <f t="shared" si="5"/>
        <v>9132264</v>
      </c>
      <c r="D42" s="106">
        <f>SUM(D35:D41)</f>
        <v>4566132</v>
      </c>
      <c r="E42" s="106">
        <f>SUM(E35:E41)</f>
        <v>0</v>
      </c>
      <c r="F42" s="106">
        <f t="shared" si="5"/>
        <v>33264624</v>
      </c>
      <c r="H42" s="92"/>
    </row>
    <row r="43" spans="1:8" ht="15.75" thickBot="1" x14ac:dyDescent="0.3">
      <c r="A43" s="108"/>
      <c r="B43" s="113"/>
      <c r="C43" s="113"/>
      <c r="D43" s="113"/>
      <c r="E43" s="113"/>
      <c r="F43" s="109"/>
    </row>
    <row r="44" spans="1:8" ht="15.75" thickBot="1" x14ac:dyDescent="0.3">
      <c r="A44" s="96" t="s">
        <v>506</v>
      </c>
      <c r="B44" s="110" t="str">
        <f>+$B$10</f>
        <v>2017-2020</v>
      </c>
      <c r="C44" s="238">
        <f>+$C$10</f>
        <v>2021</v>
      </c>
      <c r="D44" s="238">
        <f>+$D$10</f>
        <v>2022</v>
      </c>
      <c r="E44" s="238" t="str">
        <f>+$E$10</f>
        <v>2023 terv</v>
      </c>
      <c r="F44" s="111" t="s">
        <v>16</v>
      </c>
    </row>
    <row r="45" spans="1:8" x14ac:dyDescent="0.25">
      <c r="A45" s="98" t="s">
        <v>507</v>
      </c>
      <c r="B45" s="112">
        <v>0</v>
      </c>
      <c r="C45" s="239"/>
      <c r="D45" s="239"/>
      <c r="E45" s="239"/>
      <c r="F45" s="100">
        <f t="shared" ref="F45:F51" si="6">SUM(B45:E45)</f>
        <v>0</v>
      </c>
    </row>
    <row r="46" spans="1:8" x14ac:dyDescent="0.25">
      <c r="A46" s="101" t="s">
        <v>508</v>
      </c>
      <c r="B46" s="239">
        <f>503+430300+1176772</f>
        <v>1607575</v>
      </c>
      <c r="C46" s="239"/>
      <c r="D46" s="239"/>
      <c r="E46" s="239"/>
      <c r="F46" s="100">
        <f t="shared" si="6"/>
        <v>1607575</v>
      </c>
    </row>
    <row r="47" spans="1:8" x14ac:dyDescent="0.25">
      <c r="A47" s="101" t="s">
        <v>665</v>
      </c>
      <c r="B47" s="239">
        <f>157480+708000+16992169</f>
        <v>17857649</v>
      </c>
      <c r="C47" s="239"/>
      <c r="D47" s="239"/>
      <c r="E47" s="239"/>
      <c r="F47" s="100">
        <f t="shared" si="6"/>
        <v>17857649</v>
      </c>
    </row>
    <row r="48" spans="1:8" x14ac:dyDescent="0.25">
      <c r="A48" s="101" t="s">
        <v>36</v>
      </c>
      <c r="B48" s="239"/>
      <c r="C48" s="239"/>
      <c r="D48" s="239"/>
      <c r="E48" s="239"/>
      <c r="F48" s="100">
        <f t="shared" si="6"/>
        <v>0</v>
      </c>
    </row>
    <row r="49" spans="1:6" x14ac:dyDescent="0.25">
      <c r="A49" s="101" t="s">
        <v>509</v>
      </c>
      <c r="B49" s="239">
        <v>101004</v>
      </c>
      <c r="C49" s="239">
        <v>9132264</v>
      </c>
      <c r="D49" s="239">
        <v>4566132</v>
      </c>
      <c r="E49" s="239"/>
      <c r="F49" s="100">
        <f t="shared" si="6"/>
        <v>13799400</v>
      </c>
    </row>
    <row r="50" spans="1:6" x14ac:dyDescent="0.25">
      <c r="A50" s="101"/>
      <c r="B50" s="102"/>
      <c r="C50" s="239"/>
      <c r="D50" s="239"/>
      <c r="E50" s="239"/>
      <c r="F50" s="100">
        <f t="shared" si="6"/>
        <v>0</v>
      </c>
    </row>
    <row r="51" spans="1:6" ht="15.75" thickBot="1" x14ac:dyDescent="0.3">
      <c r="A51" s="103"/>
      <c r="B51" s="104"/>
      <c r="C51" s="240"/>
      <c r="D51" s="240"/>
      <c r="E51" s="240"/>
      <c r="F51" s="100">
        <f t="shared" si="6"/>
        <v>0</v>
      </c>
    </row>
    <row r="52" spans="1:6" ht="15.75" thickBot="1" x14ac:dyDescent="0.3">
      <c r="A52" s="105" t="s">
        <v>16</v>
      </c>
      <c r="B52" s="106">
        <f t="shared" ref="B52:F52" si="7">SUM(B45:B51)</f>
        <v>19566228</v>
      </c>
      <c r="C52" s="106">
        <f>SUM(C45:C51)</f>
        <v>9132264</v>
      </c>
      <c r="D52" s="106">
        <f t="shared" si="7"/>
        <v>4566132</v>
      </c>
      <c r="E52" s="106">
        <f t="shared" si="7"/>
        <v>0</v>
      </c>
      <c r="F52" s="106">
        <f t="shared" si="7"/>
        <v>33264624</v>
      </c>
    </row>
    <row r="53" spans="1:6" x14ac:dyDescent="0.25">
      <c r="A53" s="241"/>
      <c r="B53" s="242"/>
      <c r="C53" s="242"/>
      <c r="D53" s="242"/>
      <c r="E53" s="242"/>
      <c r="F53" s="242"/>
    </row>
    <row r="54" spans="1:6" x14ac:dyDescent="0.25">
      <c r="A54" s="241"/>
      <c r="B54" s="242"/>
      <c r="C54" s="242"/>
      <c r="D54" s="242"/>
      <c r="E54" s="242"/>
      <c r="F54" s="243"/>
    </row>
    <row r="55" spans="1:6" ht="15" customHeight="1" x14ac:dyDescent="0.25">
      <c r="A55" s="93" t="s">
        <v>497</v>
      </c>
      <c r="B55" s="1505" t="s">
        <v>512</v>
      </c>
      <c r="C55" s="1505"/>
      <c r="D55" s="1505"/>
      <c r="E55" s="1505"/>
      <c r="F55" s="1505"/>
    </row>
    <row r="56" spans="1:6" ht="15" customHeight="1" x14ac:dyDescent="0.25">
      <c r="A56" s="93" t="s">
        <v>1408</v>
      </c>
      <c r="B56" s="1506" t="s">
        <v>667</v>
      </c>
      <c r="C56" s="1506"/>
      <c r="D56" s="1506"/>
      <c r="E56" s="1506"/>
      <c r="F56" s="1506"/>
    </row>
    <row r="57" spans="1:6" ht="15.75" thickBot="1" x14ac:dyDescent="0.3">
      <c r="A57" s="94"/>
      <c r="B57" s="685"/>
      <c r="C57" s="113"/>
      <c r="D57" s="113"/>
      <c r="E57" s="113"/>
      <c r="F57" s="114" t="s">
        <v>464</v>
      </c>
    </row>
    <row r="58" spans="1:6" ht="15.75" thickBot="1" x14ac:dyDescent="0.3">
      <c r="A58" s="96" t="s">
        <v>498</v>
      </c>
      <c r="B58" s="110" t="str">
        <f>+$B$10</f>
        <v>2017-2020</v>
      </c>
      <c r="C58" s="238">
        <f>+$C$10</f>
        <v>2021</v>
      </c>
      <c r="D58" s="238">
        <f>+$D$10</f>
        <v>2022</v>
      </c>
      <c r="E58" s="238" t="str">
        <f>+$E$10</f>
        <v>2023 terv</v>
      </c>
      <c r="F58" s="111" t="s">
        <v>16</v>
      </c>
    </row>
    <row r="59" spans="1:6" x14ac:dyDescent="0.25">
      <c r="A59" s="98" t="s">
        <v>499</v>
      </c>
      <c r="B59" s="239"/>
      <c r="C59" s="239"/>
      <c r="D59" s="239">
        <f>473064964-442049151-350000</f>
        <v>30665813</v>
      </c>
      <c r="E59" s="239">
        <v>350000</v>
      </c>
      <c r="F59" s="100">
        <f t="shared" ref="F59:F65" si="8">SUM(B59:E59)</f>
        <v>31015813</v>
      </c>
    </row>
    <row r="60" spans="1:6" x14ac:dyDescent="0.25">
      <c r="A60" s="101" t="s">
        <v>500</v>
      </c>
      <c r="B60" s="239"/>
      <c r="C60" s="239"/>
      <c r="D60" s="239"/>
      <c r="E60" s="239"/>
      <c r="F60" s="100">
        <f t="shared" si="8"/>
        <v>0</v>
      </c>
    </row>
    <row r="61" spans="1:6" x14ac:dyDescent="0.25">
      <c r="A61" s="101" t="s">
        <v>501</v>
      </c>
      <c r="B61" s="239">
        <v>377612713</v>
      </c>
      <c r="C61" s="239"/>
      <c r="D61" s="239">
        <v>64436438</v>
      </c>
      <c r="E61" s="239"/>
      <c r="F61" s="100">
        <f t="shared" si="8"/>
        <v>442049151</v>
      </c>
    </row>
    <row r="62" spans="1:6" x14ac:dyDescent="0.25">
      <c r="A62" s="101" t="s">
        <v>502</v>
      </c>
      <c r="B62" s="239"/>
      <c r="C62" s="239"/>
      <c r="D62" s="239"/>
      <c r="E62" s="239"/>
      <c r="F62" s="100">
        <f t="shared" si="8"/>
        <v>0</v>
      </c>
    </row>
    <row r="63" spans="1:6" x14ac:dyDescent="0.25">
      <c r="A63" s="101" t="s">
        <v>503</v>
      </c>
      <c r="B63" s="102"/>
      <c r="C63" s="239"/>
      <c r="D63" s="239"/>
      <c r="E63" s="239"/>
      <c r="F63" s="100">
        <f t="shared" si="8"/>
        <v>0</v>
      </c>
    </row>
    <row r="64" spans="1:6" x14ac:dyDescent="0.25">
      <c r="A64" s="101" t="s">
        <v>504</v>
      </c>
      <c r="B64" s="102"/>
      <c r="C64" s="239"/>
      <c r="D64" s="239"/>
      <c r="E64" s="239"/>
      <c r="F64" s="100">
        <f t="shared" si="8"/>
        <v>0</v>
      </c>
    </row>
    <row r="65" spans="1:6" ht="15.75" thickBot="1" x14ac:dyDescent="0.3">
      <c r="A65" s="103"/>
      <c r="B65" s="104"/>
      <c r="C65" s="240"/>
      <c r="D65" s="240"/>
      <c r="E65" s="240"/>
      <c r="F65" s="100">
        <f t="shared" si="8"/>
        <v>0</v>
      </c>
    </row>
    <row r="66" spans="1:6" ht="15.75" thickBot="1" x14ac:dyDescent="0.3">
      <c r="A66" s="105" t="s">
        <v>505</v>
      </c>
      <c r="B66" s="106">
        <v>0</v>
      </c>
      <c r="C66" s="106">
        <f t="shared" ref="C66:E66" si="9">SUM(C59:C65)</f>
        <v>0</v>
      </c>
      <c r="D66" s="106">
        <f t="shared" si="9"/>
        <v>95102251</v>
      </c>
      <c r="E66" s="106">
        <f t="shared" si="9"/>
        <v>350000</v>
      </c>
      <c r="F66" s="107">
        <f>SUM(F59:F65)</f>
        <v>473064964</v>
      </c>
    </row>
    <row r="67" spans="1:6" ht="15.75" thickBot="1" x14ac:dyDescent="0.3">
      <c r="A67" s="108"/>
      <c r="B67" s="113"/>
      <c r="C67" s="113"/>
      <c r="D67" s="113"/>
      <c r="E67" s="113"/>
      <c r="F67" s="109"/>
    </row>
    <row r="68" spans="1:6" ht="15.75" thickBot="1" x14ac:dyDescent="0.3">
      <c r="A68" s="96" t="s">
        <v>506</v>
      </c>
      <c r="B68" s="110" t="str">
        <f>+$B$10</f>
        <v>2017-2020</v>
      </c>
      <c r="C68" s="238">
        <f>+$C$10</f>
        <v>2021</v>
      </c>
      <c r="D68" s="238">
        <f>+$D$10</f>
        <v>2022</v>
      </c>
      <c r="E68" s="238" t="str">
        <f>+$E$10</f>
        <v>2023 terv</v>
      </c>
      <c r="F68" s="111" t="s">
        <v>16</v>
      </c>
    </row>
    <row r="69" spans="1:6" x14ac:dyDescent="0.25">
      <c r="A69" s="98" t="s">
        <v>507</v>
      </c>
      <c r="B69" s="239"/>
      <c r="C69" s="239"/>
      <c r="D69" s="239"/>
      <c r="E69" s="239"/>
      <c r="F69" s="100">
        <f t="shared" ref="F69:F75" si="10">SUM(B69:E69)</f>
        <v>0</v>
      </c>
    </row>
    <row r="70" spans="1:6" x14ac:dyDescent="0.25">
      <c r="A70" s="101" t="s">
        <v>508</v>
      </c>
      <c r="B70" s="239"/>
      <c r="C70" s="239">
        <v>50800</v>
      </c>
      <c r="D70" s="239">
        <v>22740189</v>
      </c>
      <c r="E70" s="239"/>
      <c r="F70" s="100">
        <f t="shared" si="10"/>
        <v>22790989</v>
      </c>
    </row>
    <row r="71" spans="1:6" x14ac:dyDescent="0.25">
      <c r="A71" s="101" t="s">
        <v>665</v>
      </c>
      <c r="B71" s="239">
        <f>350520+10783284+15513905</f>
        <v>26647709</v>
      </c>
      <c r="C71" s="239"/>
      <c r="D71" s="239">
        <v>423276266</v>
      </c>
      <c r="E71" s="239">
        <v>350000</v>
      </c>
      <c r="F71" s="100">
        <f t="shared" si="10"/>
        <v>450273975</v>
      </c>
    </row>
    <row r="72" spans="1:6" x14ac:dyDescent="0.25">
      <c r="A72" s="101" t="s">
        <v>36</v>
      </c>
      <c r="B72" s="239"/>
      <c r="C72" s="239"/>
      <c r="D72" s="239"/>
      <c r="E72" s="239"/>
      <c r="F72" s="100">
        <f t="shared" si="10"/>
        <v>0</v>
      </c>
    </row>
    <row r="73" spans="1:6" x14ac:dyDescent="0.25">
      <c r="A73" s="101" t="s">
        <v>509</v>
      </c>
      <c r="B73" s="102"/>
      <c r="C73" s="239"/>
      <c r="D73" s="239"/>
      <c r="E73" s="239"/>
      <c r="F73" s="100">
        <f t="shared" si="10"/>
        <v>0</v>
      </c>
    </row>
    <row r="74" spans="1:6" x14ac:dyDescent="0.25">
      <c r="A74" s="101"/>
      <c r="B74" s="102"/>
      <c r="C74" s="239"/>
      <c r="D74" s="239"/>
      <c r="E74" s="239"/>
      <c r="F74" s="100">
        <f t="shared" si="10"/>
        <v>0</v>
      </c>
    </row>
    <row r="75" spans="1:6" ht="15.75" thickBot="1" x14ac:dyDescent="0.3">
      <c r="A75" s="103"/>
      <c r="B75" s="104"/>
      <c r="C75" s="240"/>
      <c r="D75" s="240"/>
      <c r="E75" s="240"/>
      <c r="F75" s="100">
        <f t="shared" si="10"/>
        <v>0</v>
      </c>
    </row>
    <row r="76" spans="1:6" ht="15.75" thickBot="1" x14ac:dyDescent="0.3">
      <c r="A76" s="105" t="s">
        <v>16</v>
      </c>
      <c r="B76" s="106">
        <f>SUM(B69:B75)</f>
        <v>26647709</v>
      </c>
      <c r="C76" s="106">
        <f t="shared" ref="C76:E76" si="11">SUM(C69:C75)</f>
        <v>50800</v>
      </c>
      <c r="D76" s="106">
        <f t="shared" si="11"/>
        <v>446016455</v>
      </c>
      <c r="E76" s="106">
        <f t="shared" si="11"/>
        <v>350000</v>
      </c>
      <c r="F76" s="106">
        <f>SUM(F69:F75)</f>
        <v>473064964</v>
      </c>
    </row>
    <row r="77" spans="1:6" x14ac:dyDescent="0.25">
      <c r="A77" s="241"/>
      <c r="B77" s="241"/>
      <c r="C77" s="241"/>
      <c r="D77" s="241"/>
      <c r="E77" s="241"/>
      <c r="F77" s="241"/>
    </row>
    <row r="78" spans="1:6" x14ac:dyDescent="0.25">
      <c r="A78" s="241"/>
      <c r="B78" s="241"/>
      <c r="C78" s="241"/>
      <c r="D78" s="241"/>
      <c r="E78" s="241"/>
      <c r="F78" s="241"/>
    </row>
    <row r="79" spans="1:6" ht="15" customHeight="1" x14ac:dyDescent="0.25">
      <c r="A79" s="93" t="s">
        <v>497</v>
      </c>
      <c r="B79" s="1505" t="s">
        <v>513</v>
      </c>
      <c r="C79" s="1505"/>
      <c r="D79" s="1505"/>
      <c r="E79" s="1505"/>
      <c r="F79" s="1505"/>
    </row>
    <row r="80" spans="1:6" ht="15" customHeight="1" x14ac:dyDescent="0.25">
      <c r="A80" s="93"/>
      <c r="B80" s="1506" t="s">
        <v>514</v>
      </c>
      <c r="C80" s="1506"/>
      <c r="D80" s="1506"/>
      <c r="E80" s="1506"/>
      <c r="F80" s="1506"/>
    </row>
    <row r="81" spans="1:6" ht="15.75" thickBot="1" x14ac:dyDescent="0.3">
      <c r="A81" s="94"/>
      <c r="B81" s="685"/>
      <c r="C81" s="113"/>
      <c r="D81" s="113"/>
      <c r="E81" s="113"/>
      <c r="F81" s="114" t="s">
        <v>464</v>
      </c>
    </row>
    <row r="82" spans="1:6" ht="15.75" thickBot="1" x14ac:dyDescent="0.3">
      <c r="A82" s="96" t="s">
        <v>498</v>
      </c>
      <c r="B82" s="110" t="str">
        <f>+$B$10</f>
        <v>2017-2020</v>
      </c>
      <c r="C82" s="238">
        <f>+$C$10</f>
        <v>2021</v>
      </c>
      <c r="D82" s="238">
        <f>+$D$10</f>
        <v>2022</v>
      </c>
      <c r="E82" s="238" t="str">
        <f>+$E$10</f>
        <v>2023 terv</v>
      </c>
      <c r="F82" s="111" t="s">
        <v>16</v>
      </c>
    </row>
    <row r="83" spans="1:6" x14ac:dyDescent="0.25">
      <c r="A83" s="98" t="s">
        <v>499</v>
      </c>
      <c r="B83" s="239">
        <f>204756118-204112615</f>
        <v>643503</v>
      </c>
      <c r="C83" s="239"/>
      <c r="D83" s="239"/>
      <c r="E83" s="239"/>
      <c r="F83" s="100">
        <f t="shared" ref="F83:F89" si="12">SUM(B83:E83)</f>
        <v>643503</v>
      </c>
    </row>
    <row r="84" spans="1:6" x14ac:dyDescent="0.25">
      <c r="A84" s="101" t="s">
        <v>500</v>
      </c>
      <c r="B84" s="239"/>
      <c r="C84" s="239"/>
      <c r="D84" s="239"/>
      <c r="E84" s="239"/>
      <c r="F84" s="100">
        <f t="shared" si="12"/>
        <v>0</v>
      </c>
    </row>
    <row r="85" spans="1:6" x14ac:dyDescent="0.25">
      <c r="A85" s="101" t="s">
        <v>501</v>
      </c>
      <c r="B85" s="239">
        <f>121228072+75339511</f>
        <v>196567583</v>
      </c>
      <c r="C85" s="239">
        <v>7544947</v>
      </c>
      <c r="D85" s="239"/>
      <c r="E85" s="239"/>
      <c r="F85" s="100">
        <f t="shared" si="12"/>
        <v>204112530</v>
      </c>
    </row>
    <row r="86" spans="1:6" x14ac:dyDescent="0.25">
      <c r="A86" s="101" t="s">
        <v>502</v>
      </c>
      <c r="B86" s="239"/>
      <c r="C86" s="239"/>
      <c r="D86" s="239"/>
      <c r="E86" s="239"/>
      <c r="F86" s="100">
        <f t="shared" si="12"/>
        <v>0</v>
      </c>
    </row>
    <row r="87" spans="1:6" x14ac:dyDescent="0.25">
      <c r="A87" s="101" t="s">
        <v>503</v>
      </c>
      <c r="B87" s="239"/>
      <c r="C87" s="239"/>
      <c r="D87" s="239"/>
      <c r="E87" s="239"/>
      <c r="F87" s="100">
        <f t="shared" si="12"/>
        <v>0</v>
      </c>
    </row>
    <row r="88" spans="1:6" x14ac:dyDescent="0.25">
      <c r="A88" s="101" t="s">
        <v>504</v>
      </c>
      <c r="B88" s="239">
        <v>85</v>
      </c>
      <c r="C88" s="239"/>
      <c r="D88" s="239"/>
      <c r="E88" s="239"/>
      <c r="F88" s="100">
        <f t="shared" si="12"/>
        <v>85</v>
      </c>
    </row>
    <row r="89" spans="1:6" ht="15.75" thickBot="1" x14ac:dyDescent="0.3">
      <c r="A89" s="103"/>
      <c r="B89" s="104"/>
      <c r="C89" s="240"/>
      <c r="D89" s="240"/>
      <c r="E89" s="240"/>
      <c r="F89" s="100">
        <f t="shared" si="12"/>
        <v>0</v>
      </c>
    </row>
    <row r="90" spans="1:6" ht="15.75" thickBot="1" x14ac:dyDescent="0.3">
      <c r="A90" s="105" t="s">
        <v>505</v>
      </c>
      <c r="B90" s="106">
        <v>0</v>
      </c>
      <c r="C90" s="106">
        <f t="shared" ref="C90:F90" si="13">SUM(C83:C89)</f>
        <v>7544947</v>
      </c>
      <c r="D90" s="106">
        <f t="shared" si="13"/>
        <v>0</v>
      </c>
      <c r="E90" s="106">
        <f t="shared" si="13"/>
        <v>0</v>
      </c>
      <c r="F90" s="106">
        <f t="shared" si="13"/>
        <v>204756118</v>
      </c>
    </row>
    <row r="91" spans="1:6" ht="15.75" thickBot="1" x14ac:dyDescent="0.3">
      <c r="A91" s="108"/>
      <c r="B91" s="113"/>
      <c r="C91" s="113"/>
      <c r="D91" s="113"/>
      <c r="E91" s="113"/>
      <c r="F91" s="109"/>
    </row>
    <row r="92" spans="1:6" ht="15.75" thickBot="1" x14ac:dyDescent="0.3">
      <c r="A92" s="96" t="s">
        <v>506</v>
      </c>
      <c r="B92" s="110" t="str">
        <f>+$B$10</f>
        <v>2017-2020</v>
      </c>
      <c r="C92" s="238">
        <f>+$C$10</f>
        <v>2021</v>
      </c>
      <c r="D92" s="238">
        <f>+$D$10</f>
        <v>2022</v>
      </c>
      <c r="E92" s="238" t="str">
        <f>+$E$10</f>
        <v>2023 terv</v>
      </c>
      <c r="F92" s="111" t="s">
        <v>16</v>
      </c>
    </row>
    <row r="93" spans="1:6" x14ac:dyDescent="0.25">
      <c r="A93" s="98" t="s">
        <v>507</v>
      </c>
      <c r="B93" s="239">
        <f>21145+3331+30587220+38080830</f>
        <v>68692526</v>
      </c>
      <c r="C93" s="239"/>
      <c r="D93" s="239"/>
      <c r="E93" s="239"/>
      <c r="F93" s="100">
        <f>SUM(B93:E93)</f>
        <v>68692526</v>
      </c>
    </row>
    <row r="94" spans="1:6" x14ac:dyDescent="0.25">
      <c r="A94" s="101" t="s">
        <v>508</v>
      </c>
      <c r="B94" s="239">
        <f>21154893+3671000+20272000+75325180</f>
        <v>120423073</v>
      </c>
      <c r="C94" s="239">
        <v>21914</v>
      </c>
      <c r="D94" s="239"/>
      <c r="E94" s="239"/>
      <c r="F94" s="100">
        <f t="shared" ref="F94:F99" si="14">SUM(B94:D94)</f>
        <v>120444987</v>
      </c>
    </row>
    <row r="95" spans="1:6" x14ac:dyDescent="0.25">
      <c r="A95" s="101" t="s">
        <v>665</v>
      </c>
      <c r="B95" s="239">
        <f>4826000+5041900+4784430</f>
        <v>14652330</v>
      </c>
      <c r="C95" s="239"/>
      <c r="D95" s="239"/>
      <c r="E95" s="239"/>
      <c r="F95" s="100">
        <f t="shared" si="14"/>
        <v>14652330</v>
      </c>
    </row>
    <row r="96" spans="1:6" x14ac:dyDescent="0.25">
      <c r="A96" s="101" t="s">
        <v>36</v>
      </c>
      <c r="B96" s="239"/>
      <c r="C96" s="239"/>
      <c r="D96" s="239"/>
      <c r="E96" s="239"/>
      <c r="F96" s="100">
        <f t="shared" si="14"/>
        <v>0</v>
      </c>
    </row>
    <row r="97" spans="1:8" x14ac:dyDescent="0.25">
      <c r="A97" s="101" t="s">
        <v>509</v>
      </c>
      <c r="B97" s="239">
        <v>245000</v>
      </c>
      <c r="C97" s="239">
        <v>721275</v>
      </c>
      <c r="D97" s="239"/>
      <c r="E97" s="239"/>
      <c r="F97" s="100">
        <f t="shared" si="14"/>
        <v>966275</v>
      </c>
      <c r="H97" s="92"/>
    </row>
    <row r="98" spans="1:8" x14ac:dyDescent="0.25">
      <c r="A98" s="101"/>
      <c r="B98" s="102"/>
      <c r="C98" s="239"/>
      <c r="D98" s="239"/>
      <c r="E98" s="239"/>
      <c r="F98" s="100">
        <f t="shared" si="14"/>
        <v>0</v>
      </c>
    </row>
    <row r="99" spans="1:8" ht="15.75" thickBot="1" x14ac:dyDescent="0.3">
      <c r="A99" s="103"/>
      <c r="B99" s="104"/>
      <c r="C99" s="240"/>
      <c r="D99" s="240"/>
      <c r="E99" s="240"/>
      <c r="F99" s="100">
        <f t="shared" si="14"/>
        <v>0</v>
      </c>
    </row>
    <row r="100" spans="1:8" ht="15.75" thickBot="1" x14ac:dyDescent="0.3">
      <c r="A100" s="105" t="s">
        <v>16</v>
      </c>
      <c r="B100" s="106">
        <f>SUM(B93:B99)</f>
        <v>204012929</v>
      </c>
      <c r="C100" s="106">
        <f t="shared" ref="C100:E100" si="15">SUM(C93:C99)</f>
        <v>743189</v>
      </c>
      <c r="D100" s="106">
        <f t="shared" si="15"/>
        <v>0</v>
      </c>
      <c r="E100" s="106">
        <f t="shared" si="15"/>
        <v>0</v>
      </c>
      <c r="F100" s="106">
        <f>SUM(F93:F99)</f>
        <v>204756118</v>
      </c>
    </row>
    <row r="101" spans="1:8" ht="14.25" customHeight="1" x14ac:dyDescent="0.25">
      <c r="A101" s="241"/>
      <c r="B101" s="241"/>
      <c r="C101" s="241"/>
      <c r="D101" s="241"/>
      <c r="E101" s="241"/>
      <c r="F101" s="244"/>
    </row>
    <row r="102" spans="1:8" ht="15" customHeight="1" x14ac:dyDescent="0.25">
      <c r="A102" s="93" t="s">
        <v>497</v>
      </c>
      <c r="B102" s="1507" t="s">
        <v>515</v>
      </c>
      <c r="C102" s="1507"/>
      <c r="D102" s="1507"/>
      <c r="E102" s="1507"/>
      <c r="F102" s="1507"/>
    </row>
    <row r="103" spans="1:8" ht="15" customHeight="1" x14ac:dyDescent="0.25">
      <c r="A103" s="93" t="s">
        <v>1545</v>
      </c>
      <c r="B103" s="1508" t="s">
        <v>516</v>
      </c>
      <c r="C103" s="1508"/>
      <c r="D103" s="1508"/>
      <c r="E103" s="1508"/>
      <c r="F103" s="1508"/>
    </row>
    <row r="104" spans="1:8" ht="15.75" thickBot="1" x14ac:dyDescent="0.3">
      <c r="A104" s="94"/>
      <c r="B104" s="684"/>
      <c r="C104" s="94"/>
      <c r="D104" s="94"/>
      <c r="E104" s="94"/>
      <c r="F104" s="95" t="s">
        <v>464</v>
      </c>
    </row>
    <row r="105" spans="1:8" ht="15.75" thickBot="1" x14ac:dyDescent="0.3">
      <c r="A105" s="96" t="s">
        <v>498</v>
      </c>
      <c r="B105" s="110" t="str">
        <f>+$B$10</f>
        <v>2017-2020</v>
      </c>
      <c r="C105" s="238">
        <f>+$C$10</f>
        <v>2021</v>
      </c>
      <c r="D105" s="238">
        <f>+$D$10</f>
        <v>2022</v>
      </c>
      <c r="E105" s="238" t="str">
        <f>+$E$10</f>
        <v>2023 terv</v>
      </c>
      <c r="F105" s="97" t="s">
        <v>16</v>
      </c>
    </row>
    <row r="106" spans="1:8" x14ac:dyDescent="0.25">
      <c r="A106" s="98" t="s">
        <v>499</v>
      </c>
      <c r="B106" s="239">
        <f>323339818-321168809-678053</f>
        <v>1492956</v>
      </c>
      <c r="C106" s="239"/>
      <c r="D106" s="239">
        <f>326177917-322661765</f>
        <v>3516152</v>
      </c>
      <c r="E106" s="239"/>
      <c r="F106" s="100">
        <f t="shared" ref="F106:F112" si="16">SUM(B106:E106)</f>
        <v>5009108</v>
      </c>
    </row>
    <row r="107" spans="1:8" x14ac:dyDescent="0.25">
      <c r="A107" s="101" t="s">
        <v>500</v>
      </c>
      <c r="B107" s="239"/>
      <c r="C107" s="239"/>
      <c r="D107" s="239"/>
      <c r="E107" s="239"/>
      <c r="F107" s="100">
        <f t="shared" si="16"/>
        <v>0</v>
      </c>
    </row>
    <row r="108" spans="1:8" x14ac:dyDescent="0.25">
      <c r="A108" s="101" t="s">
        <v>501</v>
      </c>
      <c r="B108" s="239">
        <v>291758801</v>
      </c>
      <c r="C108" s="239">
        <v>29410008</v>
      </c>
      <c r="D108" s="239"/>
      <c r="E108" s="239"/>
      <c r="F108" s="100">
        <f t="shared" si="16"/>
        <v>321168809</v>
      </c>
    </row>
    <row r="109" spans="1:8" x14ac:dyDescent="0.25">
      <c r="A109" s="101" t="s">
        <v>502</v>
      </c>
      <c r="B109" s="102"/>
      <c r="C109" s="239"/>
      <c r="D109" s="239"/>
      <c r="E109" s="239"/>
      <c r="F109" s="100">
        <f t="shared" si="16"/>
        <v>0</v>
      </c>
    </row>
    <row r="110" spans="1:8" x14ac:dyDescent="0.25">
      <c r="A110" s="101" t="s">
        <v>503</v>
      </c>
      <c r="B110" s="102"/>
      <c r="C110" s="239"/>
      <c r="D110" s="239"/>
      <c r="E110" s="239"/>
      <c r="F110" s="100">
        <f t="shared" si="16"/>
        <v>0</v>
      </c>
    </row>
    <row r="111" spans="1:8" x14ac:dyDescent="0.25">
      <c r="A111" s="101" t="s">
        <v>504</v>
      </c>
      <c r="B111" s="102"/>
      <c r="C111" s="239"/>
      <c r="D111" s="239"/>
      <c r="E111" s="239"/>
      <c r="F111" s="100">
        <f t="shared" si="16"/>
        <v>0</v>
      </c>
    </row>
    <row r="112" spans="1:8" ht="15.75" thickBot="1" x14ac:dyDescent="0.3">
      <c r="A112" s="103"/>
      <c r="B112" s="104"/>
      <c r="C112" s="240"/>
      <c r="D112" s="240"/>
      <c r="E112" s="240"/>
      <c r="F112" s="100">
        <f t="shared" si="16"/>
        <v>0</v>
      </c>
    </row>
    <row r="113" spans="1:8" ht="15.75" thickBot="1" x14ac:dyDescent="0.3">
      <c r="A113" s="105" t="s">
        <v>505</v>
      </c>
      <c r="B113" s="106">
        <f t="shared" ref="B113:C113" si="17">SUM(B106:B112)</f>
        <v>293251757</v>
      </c>
      <c r="C113" s="106">
        <f t="shared" si="17"/>
        <v>29410008</v>
      </c>
      <c r="D113" s="106">
        <f>SUM(D106:D112)</f>
        <v>3516152</v>
      </c>
      <c r="E113" s="106">
        <f>SUM(E106:E112)</f>
        <v>0</v>
      </c>
      <c r="F113" s="106">
        <f>SUM(F106:F112)</f>
        <v>326177917</v>
      </c>
      <c r="H113" s="92"/>
    </row>
    <row r="114" spans="1:8" ht="15.75" thickBot="1" x14ac:dyDescent="0.3">
      <c r="A114" s="108"/>
      <c r="B114" s="113"/>
      <c r="C114" s="113"/>
      <c r="D114" s="113"/>
      <c r="E114" s="113"/>
      <c r="F114" s="109"/>
    </row>
    <row r="115" spans="1:8" ht="15.75" thickBot="1" x14ac:dyDescent="0.3">
      <c r="A115" s="96" t="s">
        <v>506</v>
      </c>
      <c r="B115" s="110" t="str">
        <f>+$B$10</f>
        <v>2017-2020</v>
      </c>
      <c r="C115" s="238">
        <f>+$C$10</f>
        <v>2021</v>
      </c>
      <c r="D115" s="238">
        <f>+$D$10</f>
        <v>2022</v>
      </c>
      <c r="E115" s="238" t="str">
        <f>+$E$10</f>
        <v>2023 terv</v>
      </c>
      <c r="F115" s="111" t="s">
        <v>16</v>
      </c>
    </row>
    <row r="116" spans="1:8" x14ac:dyDescent="0.25">
      <c r="A116" s="98" t="s">
        <v>507</v>
      </c>
      <c r="B116" s="112"/>
      <c r="C116" s="239"/>
      <c r="D116" s="239"/>
      <c r="E116" s="239"/>
      <c r="F116" s="100">
        <f>SUM(B116:D116)</f>
        <v>0</v>
      </c>
    </row>
    <row r="117" spans="1:8" x14ac:dyDescent="0.25">
      <c r="A117" s="101" t="s">
        <v>508</v>
      </c>
      <c r="B117" s="239">
        <f>28361191+8700+39078376</f>
        <v>67448267</v>
      </c>
      <c r="C117" s="239"/>
      <c r="D117" s="239"/>
      <c r="E117" s="239"/>
      <c r="F117" s="100">
        <f>SUM(B117:D117)</f>
        <v>67448267</v>
      </c>
    </row>
    <row r="118" spans="1:8" x14ac:dyDescent="0.25">
      <c r="A118" s="101" t="s">
        <v>665</v>
      </c>
      <c r="B118" s="239">
        <f>14394051+225037+285750+6985000</f>
        <v>21889838</v>
      </c>
      <c r="C118" s="239"/>
      <c r="D118" s="239">
        <v>3516152</v>
      </c>
      <c r="E118" s="239"/>
      <c r="F118" s="100">
        <f>SUM(B118:E118)</f>
        <v>25405990</v>
      </c>
    </row>
    <row r="119" spans="1:8" x14ac:dyDescent="0.25">
      <c r="A119" s="101" t="s">
        <v>36</v>
      </c>
      <c r="B119" s="239">
        <f>58126165+175197495</f>
        <v>233323660</v>
      </c>
      <c r="C119" s="239"/>
      <c r="D119" s="239"/>
      <c r="E119" s="239"/>
      <c r="F119" s="100">
        <f>SUM(B119:D119)</f>
        <v>233323660</v>
      </c>
    </row>
    <row r="120" spans="1:8" x14ac:dyDescent="0.25">
      <c r="A120" s="101" t="s">
        <v>509</v>
      </c>
      <c r="B120" s="102"/>
      <c r="C120" s="239"/>
      <c r="D120" s="239"/>
      <c r="E120" s="239"/>
      <c r="F120" s="100">
        <f>SUM(B120:D120)</f>
        <v>0</v>
      </c>
    </row>
    <row r="121" spans="1:8" x14ac:dyDescent="0.25">
      <c r="A121" s="101"/>
      <c r="B121" s="102"/>
      <c r="C121" s="239"/>
      <c r="D121" s="239"/>
      <c r="E121" s="239"/>
      <c r="F121" s="100">
        <f>SUM(B121:D121)</f>
        <v>0</v>
      </c>
    </row>
    <row r="122" spans="1:8" ht="15.75" thickBot="1" x14ac:dyDescent="0.3">
      <c r="A122" s="103"/>
      <c r="B122" s="104"/>
      <c r="C122" s="240"/>
      <c r="D122" s="240"/>
      <c r="E122" s="240"/>
      <c r="F122" s="100">
        <f>SUM(B122:D122)</f>
        <v>0</v>
      </c>
    </row>
    <row r="123" spans="1:8" ht="15.75" thickBot="1" x14ac:dyDescent="0.3">
      <c r="A123" s="105" t="s">
        <v>16</v>
      </c>
      <c r="B123" s="106">
        <f t="shared" ref="B123:F123" si="18">SUM(B116:B122)</f>
        <v>322661765</v>
      </c>
      <c r="C123" s="106">
        <f t="shared" si="18"/>
        <v>0</v>
      </c>
      <c r="D123" s="106">
        <f t="shared" si="18"/>
        <v>3516152</v>
      </c>
      <c r="E123" s="106">
        <f t="shared" si="18"/>
        <v>0</v>
      </c>
      <c r="F123" s="106">
        <f t="shared" si="18"/>
        <v>326177917</v>
      </c>
    </row>
    <row r="124" spans="1:8" x14ac:dyDescent="0.25">
      <c r="A124" s="241"/>
      <c r="B124" s="241"/>
      <c r="C124" s="241"/>
      <c r="D124" s="241"/>
      <c r="E124" s="241"/>
      <c r="F124" s="241"/>
    </row>
    <row r="125" spans="1:8" ht="15" customHeight="1" x14ac:dyDescent="0.25">
      <c r="A125" s="241"/>
      <c r="B125" s="241"/>
      <c r="C125" s="241"/>
      <c r="D125" s="241"/>
      <c r="E125" s="241"/>
      <c r="F125" s="244"/>
    </row>
    <row r="126" spans="1:8" ht="15" customHeight="1" x14ac:dyDescent="0.25">
      <c r="A126" s="93" t="s">
        <v>497</v>
      </c>
      <c r="B126" s="1507" t="s">
        <v>517</v>
      </c>
      <c r="C126" s="1507"/>
      <c r="D126" s="1507"/>
      <c r="E126" s="1507"/>
      <c r="F126" s="1507"/>
    </row>
    <row r="127" spans="1:8" ht="15" customHeight="1" x14ac:dyDescent="0.25">
      <c r="A127" s="93" t="s">
        <v>1546</v>
      </c>
      <c r="B127" s="1508" t="s">
        <v>518</v>
      </c>
      <c r="C127" s="1508"/>
      <c r="D127" s="1508"/>
      <c r="E127" s="1508"/>
      <c r="F127" s="1508"/>
    </row>
    <row r="128" spans="1:8" ht="15.75" thickBot="1" x14ac:dyDescent="0.3">
      <c r="A128" s="94"/>
      <c r="B128" s="684"/>
      <c r="C128" s="94"/>
      <c r="D128" s="94"/>
      <c r="E128" s="94"/>
      <c r="F128" s="95" t="s">
        <v>464</v>
      </c>
    </row>
    <row r="129" spans="1:6" ht="15.75" thickBot="1" x14ac:dyDescent="0.3">
      <c r="A129" s="96" t="s">
        <v>498</v>
      </c>
      <c r="B129" s="110" t="str">
        <f>+$B$10</f>
        <v>2017-2020</v>
      </c>
      <c r="C129" s="238">
        <f>+$C$10</f>
        <v>2021</v>
      </c>
      <c r="D129" s="238">
        <f>+$D$10</f>
        <v>2022</v>
      </c>
      <c r="E129" s="238" t="str">
        <f>+$E$10</f>
        <v>2023 terv</v>
      </c>
      <c r="F129" s="97" t="s">
        <v>16</v>
      </c>
    </row>
    <row r="130" spans="1:6" x14ac:dyDescent="0.25">
      <c r="A130" s="98" t="s">
        <v>499</v>
      </c>
      <c r="B130" s="99"/>
      <c r="C130" s="239"/>
      <c r="D130" s="239"/>
      <c r="E130" s="239"/>
      <c r="F130" s="100">
        <f t="shared" ref="F130:F136" si="19">SUM(B130:E130)</f>
        <v>0</v>
      </c>
    </row>
    <row r="131" spans="1:6" x14ac:dyDescent="0.25">
      <c r="A131" s="101" t="s">
        <v>500</v>
      </c>
      <c r="B131" s="102"/>
      <c r="C131" s="239"/>
      <c r="D131" s="239"/>
      <c r="E131" s="239"/>
      <c r="F131" s="100">
        <f t="shared" si="19"/>
        <v>0</v>
      </c>
    </row>
    <row r="132" spans="1:6" x14ac:dyDescent="0.25">
      <c r="A132" s="101" t="s">
        <v>501</v>
      </c>
      <c r="B132" s="239">
        <v>98943947</v>
      </c>
      <c r="C132" s="239"/>
      <c r="D132" s="239"/>
      <c r="E132" s="239"/>
      <c r="F132" s="100">
        <f t="shared" si="19"/>
        <v>98943947</v>
      </c>
    </row>
    <row r="133" spans="1:6" x14ac:dyDescent="0.25">
      <c r="A133" s="101" t="s">
        <v>502</v>
      </c>
      <c r="B133" s="102"/>
      <c r="C133" s="239"/>
      <c r="D133" s="239"/>
      <c r="E133" s="239"/>
      <c r="F133" s="100">
        <f t="shared" si="19"/>
        <v>0</v>
      </c>
    </row>
    <row r="134" spans="1:6" x14ac:dyDescent="0.25">
      <c r="A134" s="101" t="s">
        <v>503</v>
      </c>
      <c r="B134" s="102"/>
      <c r="C134" s="239"/>
      <c r="D134" s="239"/>
      <c r="E134" s="239"/>
      <c r="F134" s="100">
        <f t="shared" si="19"/>
        <v>0</v>
      </c>
    </row>
    <row r="135" spans="1:6" x14ac:dyDescent="0.25">
      <c r="A135" s="101" t="s">
        <v>504</v>
      </c>
      <c r="B135" s="102"/>
      <c r="C135" s="239"/>
      <c r="D135" s="239"/>
      <c r="E135" s="239"/>
      <c r="F135" s="100">
        <f t="shared" si="19"/>
        <v>0</v>
      </c>
    </row>
    <row r="136" spans="1:6" ht="15.75" thickBot="1" x14ac:dyDescent="0.3">
      <c r="A136" s="103"/>
      <c r="B136" s="104"/>
      <c r="C136" s="240"/>
      <c r="D136" s="240"/>
      <c r="E136" s="240"/>
      <c r="F136" s="100">
        <f t="shared" si="19"/>
        <v>0</v>
      </c>
    </row>
    <row r="137" spans="1:6" ht="15.75" thickBot="1" x14ac:dyDescent="0.3">
      <c r="A137" s="105" t="s">
        <v>505</v>
      </c>
      <c r="B137" s="106">
        <f t="shared" ref="B137:F137" si="20">SUM(B130:B136)</f>
        <v>98943947</v>
      </c>
      <c r="C137" s="106">
        <f t="shared" si="20"/>
        <v>0</v>
      </c>
      <c r="D137" s="106">
        <f t="shared" si="20"/>
        <v>0</v>
      </c>
      <c r="E137" s="106">
        <f t="shared" si="20"/>
        <v>0</v>
      </c>
      <c r="F137" s="106">
        <f t="shared" si="20"/>
        <v>98943947</v>
      </c>
    </row>
    <row r="138" spans="1:6" ht="15.75" thickBot="1" x14ac:dyDescent="0.3">
      <c r="A138" s="108"/>
      <c r="B138" s="113"/>
      <c r="C138" s="113"/>
      <c r="D138" s="113"/>
      <c r="E138" s="113"/>
      <c r="F138" s="109"/>
    </row>
    <row r="139" spans="1:6" ht="15.75" thickBot="1" x14ac:dyDescent="0.3">
      <c r="A139" s="96" t="s">
        <v>506</v>
      </c>
      <c r="B139" s="110" t="str">
        <f>+$B$10</f>
        <v>2017-2020</v>
      </c>
      <c r="C139" s="238">
        <f>+$C$10</f>
        <v>2021</v>
      </c>
      <c r="D139" s="238">
        <f>+$D$10</f>
        <v>2022</v>
      </c>
      <c r="E139" s="238" t="str">
        <f>+$E$10</f>
        <v>2023 terv</v>
      </c>
      <c r="F139" s="111" t="s">
        <v>16</v>
      </c>
    </row>
    <row r="140" spans="1:6" x14ac:dyDescent="0.25">
      <c r="A140" s="98" t="s">
        <v>507</v>
      </c>
      <c r="B140" s="112"/>
      <c r="C140" s="239"/>
      <c r="D140" s="239"/>
      <c r="E140" s="239"/>
      <c r="F140" s="100">
        <f t="shared" ref="F140:F146" si="21">SUM(B140:E140)</f>
        <v>0</v>
      </c>
    </row>
    <row r="141" spans="1:6" x14ac:dyDescent="0.25">
      <c r="A141" s="101" t="s">
        <v>508</v>
      </c>
      <c r="B141" s="239">
        <f>400000+7270</f>
        <v>407270</v>
      </c>
      <c r="C141" s="239"/>
      <c r="D141" s="239"/>
      <c r="E141" s="239"/>
      <c r="F141" s="100">
        <f t="shared" si="21"/>
        <v>407270</v>
      </c>
    </row>
    <row r="142" spans="1:6" x14ac:dyDescent="0.25">
      <c r="A142" s="101" t="s">
        <v>665</v>
      </c>
      <c r="B142" s="239">
        <f>125500+43890258</f>
        <v>44015758</v>
      </c>
      <c r="C142" s="239"/>
      <c r="D142" s="239"/>
      <c r="E142" s="239"/>
      <c r="F142" s="100">
        <f t="shared" si="21"/>
        <v>44015758</v>
      </c>
    </row>
    <row r="143" spans="1:6" x14ac:dyDescent="0.25">
      <c r="A143" s="101" t="s">
        <v>36</v>
      </c>
      <c r="B143" s="239">
        <f>590200+51572529</f>
        <v>52162729</v>
      </c>
      <c r="C143" s="239"/>
      <c r="D143" s="239"/>
      <c r="E143" s="239"/>
      <c r="F143" s="100">
        <f t="shared" si="21"/>
        <v>52162729</v>
      </c>
    </row>
    <row r="144" spans="1:6" x14ac:dyDescent="0.25">
      <c r="A144" s="101" t="s">
        <v>509</v>
      </c>
      <c r="B144" s="239"/>
      <c r="C144" s="239"/>
      <c r="D144" s="239">
        <v>1741140</v>
      </c>
      <c r="E144" s="239"/>
      <c r="F144" s="100">
        <f t="shared" si="21"/>
        <v>1741140</v>
      </c>
    </row>
    <row r="145" spans="1:6" x14ac:dyDescent="0.25">
      <c r="A145" s="101"/>
      <c r="B145" s="102"/>
      <c r="C145" s="239"/>
      <c r="D145" s="239"/>
      <c r="E145" s="239"/>
      <c r="F145" s="100">
        <f t="shared" si="21"/>
        <v>0</v>
      </c>
    </row>
    <row r="146" spans="1:6" ht="15.75" thickBot="1" x14ac:dyDescent="0.3">
      <c r="A146" s="103"/>
      <c r="B146" s="104"/>
      <c r="C146" s="240"/>
      <c r="D146" s="240"/>
      <c r="E146" s="240"/>
      <c r="F146" s="100">
        <f t="shared" si="21"/>
        <v>0</v>
      </c>
    </row>
    <row r="147" spans="1:6" ht="15.75" thickBot="1" x14ac:dyDescent="0.3">
      <c r="A147" s="105" t="s">
        <v>16</v>
      </c>
      <c r="B147" s="106">
        <f t="shared" ref="B147:F147" si="22">SUM(B140:B146)</f>
        <v>96585757</v>
      </c>
      <c r="C147" s="106">
        <f t="shared" si="22"/>
        <v>0</v>
      </c>
      <c r="D147" s="106">
        <f t="shared" si="22"/>
        <v>1741140</v>
      </c>
      <c r="E147" s="106">
        <f t="shared" si="22"/>
        <v>0</v>
      </c>
      <c r="F147" s="106">
        <f t="shared" si="22"/>
        <v>98326897</v>
      </c>
    </row>
    <row r="148" spans="1:6" x14ac:dyDescent="0.25">
      <c r="A148" s="241"/>
      <c r="B148" s="241"/>
      <c r="C148" s="241"/>
      <c r="D148" s="241"/>
      <c r="E148" s="241"/>
      <c r="F148" s="241"/>
    </row>
    <row r="149" spans="1:6" ht="15" customHeight="1" x14ac:dyDescent="0.25">
      <c r="A149" s="241"/>
      <c r="B149" s="241"/>
      <c r="C149" s="241"/>
      <c r="D149" s="241"/>
      <c r="E149" s="241"/>
      <c r="F149" s="241"/>
    </row>
    <row r="150" spans="1:6" ht="15" customHeight="1" x14ac:dyDescent="0.25">
      <c r="A150" s="93" t="s">
        <v>497</v>
      </c>
      <c r="B150" s="1507" t="s">
        <v>668</v>
      </c>
      <c r="C150" s="1507"/>
      <c r="D150" s="1507"/>
      <c r="E150" s="1507"/>
      <c r="F150" s="1507"/>
    </row>
    <row r="151" spans="1:6" ht="27.6" customHeight="1" x14ac:dyDescent="0.25">
      <c r="A151" s="94" t="s">
        <v>1547</v>
      </c>
      <c r="B151" s="1508" t="s">
        <v>669</v>
      </c>
      <c r="C151" s="1508"/>
      <c r="D151" s="1508"/>
      <c r="E151" s="1508"/>
      <c r="F151" s="1508"/>
    </row>
    <row r="152" spans="1:6" ht="15.75" thickBot="1" x14ac:dyDescent="0.3">
      <c r="A152" s="94"/>
      <c r="B152" s="684"/>
      <c r="C152" s="94"/>
      <c r="D152" s="94"/>
      <c r="E152" s="94"/>
      <c r="F152" s="95" t="s">
        <v>464</v>
      </c>
    </row>
    <row r="153" spans="1:6" ht="15.75" thickBot="1" x14ac:dyDescent="0.3">
      <c r="A153" s="96" t="s">
        <v>498</v>
      </c>
      <c r="B153" s="110" t="str">
        <f>+$B$10</f>
        <v>2017-2020</v>
      </c>
      <c r="C153" s="238">
        <f>+$C$10</f>
        <v>2021</v>
      </c>
      <c r="D153" s="238">
        <f>+$D$10</f>
        <v>2022</v>
      </c>
      <c r="E153" s="238" t="str">
        <f>+$E$10</f>
        <v>2023 terv</v>
      </c>
      <c r="F153" s="97" t="s">
        <v>16</v>
      </c>
    </row>
    <row r="154" spans="1:6" x14ac:dyDescent="0.25">
      <c r="A154" s="98" t="s">
        <v>499</v>
      </c>
      <c r="B154" s="239"/>
      <c r="C154" s="239">
        <f>64217025-52293269</f>
        <v>11923756</v>
      </c>
      <c r="D154" s="239"/>
      <c r="E154" s="239"/>
      <c r="F154" s="100">
        <f t="shared" ref="F154:F160" si="23">SUM(B154:E154)</f>
        <v>11923756</v>
      </c>
    </row>
    <row r="155" spans="1:6" x14ac:dyDescent="0.25">
      <c r="A155" s="101" t="s">
        <v>500</v>
      </c>
      <c r="B155" s="239"/>
      <c r="C155" s="239"/>
      <c r="D155" s="239"/>
      <c r="E155" s="239"/>
      <c r="F155" s="100">
        <f t="shared" si="23"/>
        <v>0</v>
      </c>
    </row>
    <row r="156" spans="1:6" x14ac:dyDescent="0.25">
      <c r="A156" s="101" t="s">
        <v>501</v>
      </c>
      <c r="B156" s="239">
        <f>15000000+15872698+20240289</f>
        <v>51112987</v>
      </c>
      <c r="C156" s="239">
        <v>1180282</v>
      </c>
      <c r="D156" s="239"/>
      <c r="E156" s="239"/>
      <c r="F156" s="100">
        <f t="shared" si="23"/>
        <v>52293269</v>
      </c>
    </row>
    <row r="157" spans="1:6" x14ac:dyDescent="0.25">
      <c r="A157" s="101" t="s">
        <v>502</v>
      </c>
      <c r="B157" s="102"/>
      <c r="C157" s="239"/>
      <c r="D157" s="239"/>
      <c r="E157" s="239"/>
      <c r="F157" s="100">
        <f t="shared" si="23"/>
        <v>0</v>
      </c>
    </row>
    <row r="158" spans="1:6" x14ac:dyDescent="0.25">
      <c r="A158" s="101" t="s">
        <v>503</v>
      </c>
      <c r="B158" s="102"/>
      <c r="C158" s="239"/>
      <c r="D158" s="239"/>
      <c r="E158" s="239"/>
      <c r="F158" s="100">
        <f t="shared" si="23"/>
        <v>0</v>
      </c>
    </row>
    <row r="159" spans="1:6" x14ac:dyDescent="0.25">
      <c r="A159" s="101" t="s">
        <v>504</v>
      </c>
      <c r="B159" s="102"/>
      <c r="C159" s="239"/>
      <c r="D159" s="239"/>
      <c r="E159" s="239"/>
      <c r="F159" s="100">
        <f t="shared" si="23"/>
        <v>0</v>
      </c>
    </row>
    <row r="160" spans="1:6" ht="15.75" thickBot="1" x14ac:dyDescent="0.3">
      <c r="A160" s="103"/>
      <c r="B160" s="104"/>
      <c r="C160" s="240"/>
      <c r="D160" s="240"/>
      <c r="E160" s="240"/>
      <c r="F160" s="100">
        <f t="shared" si="23"/>
        <v>0</v>
      </c>
    </row>
    <row r="161" spans="1:8" ht="15.75" thickBot="1" x14ac:dyDescent="0.3">
      <c r="A161" s="105" t="s">
        <v>505</v>
      </c>
      <c r="B161" s="106">
        <f t="shared" ref="B161:F161" si="24">SUM(B154:B160)</f>
        <v>51112987</v>
      </c>
      <c r="C161" s="106">
        <f t="shared" si="24"/>
        <v>13104038</v>
      </c>
      <c r="D161" s="106">
        <f t="shared" si="24"/>
        <v>0</v>
      </c>
      <c r="E161" s="106">
        <f t="shared" si="24"/>
        <v>0</v>
      </c>
      <c r="F161" s="106">
        <f t="shared" si="24"/>
        <v>64217025</v>
      </c>
    </row>
    <row r="162" spans="1:8" ht="15.75" thickBot="1" x14ac:dyDescent="0.3">
      <c r="A162" s="108"/>
      <c r="B162" s="113"/>
      <c r="C162" s="113"/>
      <c r="D162" s="113"/>
      <c r="E162" s="113"/>
      <c r="F162" s="109"/>
    </row>
    <row r="163" spans="1:8" ht="15.75" thickBot="1" x14ac:dyDescent="0.3">
      <c r="A163" s="96" t="s">
        <v>506</v>
      </c>
      <c r="B163" s="110" t="str">
        <f>+$B$10</f>
        <v>2017-2020</v>
      </c>
      <c r="C163" s="238">
        <f>+$C$10</f>
        <v>2021</v>
      </c>
      <c r="D163" s="238">
        <f>+$D$10</f>
        <v>2022</v>
      </c>
      <c r="E163" s="238" t="str">
        <f>+$E$10</f>
        <v>2023 terv</v>
      </c>
      <c r="F163" s="111" t="s">
        <v>16</v>
      </c>
    </row>
    <row r="164" spans="1:8" x14ac:dyDescent="0.25">
      <c r="A164" s="98" t="s">
        <v>507</v>
      </c>
      <c r="B164" s="239">
        <f>4980841+1058013+15820803+2233838</f>
        <v>24093495</v>
      </c>
      <c r="C164" s="239"/>
      <c r="D164" s="239"/>
      <c r="E164" s="239"/>
      <c r="F164" s="100">
        <f t="shared" ref="F164:F170" si="25">SUM(B164:E164)</f>
        <v>24093495</v>
      </c>
      <c r="H164" s="92"/>
    </row>
    <row r="165" spans="1:8" x14ac:dyDescent="0.25">
      <c r="A165" s="101" t="s">
        <v>508</v>
      </c>
      <c r="B165" s="239">
        <f>19622276+800000+802245+9539248</f>
        <v>30763769</v>
      </c>
      <c r="C165" s="239">
        <v>49039</v>
      </c>
      <c r="D165" s="239"/>
      <c r="E165" s="239"/>
      <c r="F165" s="100">
        <f t="shared" si="25"/>
        <v>30812808</v>
      </c>
      <c r="H165" s="92"/>
    </row>
    <row r="166" spans="1:8" x14ac:dyDescent="0.25">
      <c r="A166" s="101" t="s">
        <v>665</v>
      </c>
      <c r="B166" s="239">
        <v>7176385</v>
      </c>
      <c r="C166" s="239"/>
      <c r="D166" s="239"/>
      <c r="E166" s="239"/>
      <c r="F166" s="100">
        <f t="shared" si="25"/>
        <v>7176385</v>
      </c>
      <c r="H166" s="92"/>
    </row>
    <row r="167" spans="1:8" x14ac:dyDescent="0.25">
      <c r="A167" s="101" t="s">
        <v>36</v>
      </c>
      <c r="B167" s="239"/>
      <c r="C167" s="239"/>
      <c r="D167" s="239"/>
      <c r="E167" s="239"/>
      <c r="F167" s="100">
        <f t="shared" si="25"/>
        <v>0</v>
      </c>
      <c r="H167" s="92"/>
    </row>
    <row r="168" spans="1:8" x14ac:dyDescent="0.25">
      <c r="A168" s="101" t="s">
        <v>509</v>
      </c>
      <c r="B168" s="239"/>
      <c r="C168" s="239">
        <v>2134337</v>
      </c>
      <c r="D168" s="239"/>
      <c r="E168" s="239"/>
      <c r="F168" s="100">
        <f t="shared" si="25"/>
        <v>2134337</v>
      </c>
      <c r="H168" s="92"/>
    </row>
    <row r="169" spans="1:8" x14ac:dyDescent="0.25">
      <c r="A169" s="101"/>
      <c r="B169" s="102"/>
      <c r="C169" s="239"/>
      <c r="D169" s="239"/>
      <c r="E169" s="239"/>
      <c r="F169" s="100">
        <f t="shared" si="25"/>
        <v>0</v>
      </c>
      <c r="H169" s="92"/>
    </row>
    <row r="170" spans="1:8" ht="15.75" thickBot="1" x14ac:dyDescent="0.3">
      <c r="A170" s="103"/>
      <c r="B170" s="104"/>
      <c r="C170" s="240"/>
      <c r="D170" s="240"/>
      <c r="E170" s="240"/>
      <c r="F170" s="100">
        <f t="shared" si="25"/>
        <v>0</v>
      </c>
      <c r="H170" s="92"/>
    </row>
    <row r="171" spans="1:8" ht="15.75" thickBot="1" x14ac:dyDescent="0.3">
      <c r="A171" s="105" t="s">
        <v>16</v>
      </c>
      <c r="B171" s="106">
        <f t="shared" ref="B171" si="26">SUM(B164:B170)</f>
        <v>62033649</v>
      </c>
      <c r="C171" s="106">
        <f>SUM(C164:C170)</f>
        <v>2183376</v>
      </c>
      <c r="D171" s="106">
        <f>SUM(D164:D170)</f>
        <v>0</v>
      </c>
      <c r="E171" s="106">
        <f>SUM(E164:E170)</f>
        <v>0</v>
      </c>
      <c r="F171" s="106">
        <f>SUM(F164:F170)</f>
        <v>64217025</v>
      </c>
      <c r="H171" s="92"/>
    </row>
    <row r="172" spans="1:8" x14ac:dyDescent="0.25">
      <c r="A172" s="241"/>
      <c r="B172" s="241"/>
      <c r="C172" s="241"/>
      <c r="D172" s="241"/>
      <c r="E172" s="241"/>
      <c r="F172" s="241"/>
    </row>
    <row r="173" spans="1:8" ht="15" customHeight="1" x14ac:dyDescent="0.25"/>
    <row r="174" spans="1:8" ht="15" customHeight="1" x14ac:dyDescent="0.25">
      <c r="A174" s="93" t="s">
        <v>497</v>
      </c>
      <c r="B174" s="1507" t="s">
        <v>1254</v>
      </c>
      <c r="C174" s="1507"/>
      <c r="D174" s="1507"/>
      <c r="E174" s="1507"/>
      <c r="F174" s="1507"/>
    </row>
    <row r="175" spans="1:8" x14ac:dyDescent="0.25">
      <c r="A175" s="94" t="s">
        <v>1548</v>
      </c>
      <c r="B175" s="1508" t="s">
        <v>1255</v>
      </c>
      <c r="C175" s="1508"/>
      <c r="D175" s="1508"/>
      <c r="E175" s="1508"/>
      <c r="F175" s="1508"/>
    </row>
    <row r="176" spans="1:8" ht="15.75" thickBot="1" x14ac:dyDescent="0.3">
      <c r="A176" s="94"/>
      <c r="B176" s="684"/>
      <c r="C176" s="94"/>
      <c r="D176" s="94"/>
      <c r="E176" s="94"/>
      <c r="F176" s="95" t="s">
        <v>464</v>
      </c>
    </row>
    <row r="177" spans="1:6" ht="15.75" thickBot="1" x14ac:dyDescent="0.3">
      <c r="A177" s="96" t="s">
        <v>498</v>
      </c>
      <c r="B177" s="110" t="str">
        <f>+$B$10</f>
        <v>2017-2020</v>
      </c>
      <c r="C177" s="238">
        <f>+$C$10</f>
        <v>2021</v>
      </c>
      <c r="D177" s="238">
        <f>+$D$10</f>
        <v>2022</v>
      </c>
      <c r="E177" s="238" t="str">
        <f>+$E$10</f>
        <v>2023 terv</v>
      </c>
      <c r="F177" s="97" t="s">
        <v>16</v>
      </c>
    </row>
    <row r="178" spans="1:6" x14ac:dyDescent="0.25">
      <c r="A178" s="98" t="s">
        <v>499</v>
      </c>
      <c r="B178" s="99"/>
      <c r="C178" s="239"/>
      <c r="D178" s="239"/>
      <c r="E178" s="239">
        <v>41057</v>
      </c>
      <c r="F178" s="100">
        <f t="shared" ref="F178:F184" si="27">SUM(B178:E178)</f>
        <v>41057</v>
      </c>
    </row>
    <row r="179" spans="1:6" x14ac:dyDescent="0.25">
      <c r="A179" s="101" t="s">
        <v>500</v>
      </c>
      <c r="B179" s="102"/>
      <c r="C179" s="239"/>
      <c r="D179" s="239"/>
      <c r="E179" s="239"/>
      <c r="F179" s="100">
        <f t="shared" si="27"/>
        <v>0</v>
      </c>
    </row>
    <row r="180" spans="1:6" x14ac:dyDescent="0.25">
      <c r="A180" s="101" t="s">
        <v>501</v>
      </c>
      <c r="B180" s="102"/>
      <c r="C180" s="239"/>
      <c r="D180" s="239">
        <v>398029563</v>
      </c>
      <c r="E180" s="239">
        <v>101970437</v>
      </c>
      <c r="F180" s="100">
        <f>SUM(B180:E180)</f>
        <v>500000000</v>
      </c>
    </row>
    <row r="181" spans="1:6" x14ac:dyDescent="0.25">
      <c r="A181" s="101" t="s">
        <v>502</v>
      </c>
      <c r="B181" s="102"/>
      <c r="C181" s="239"/>
      <c r="D181" s="239"/>
      <c r="E181" s="239"/>
      <c r="F181" s="100">
        <f t="shared" si="27"/>
        <v>0</v>
      </c>
    </row>
    <row r="182" spans="1:6" x14ac:dyDescent="0.25">
      <c r="A182" s="101" t="s">
        <v>503</v>
      </c>
      <c r="B182" s="102"/>
      <c r="C182" s="239"/>
      <c r="D182" s="239"/>
      <c r="E182" s="239"/>
      <c r="F182" s="100">
        <f t="shared" si="27"/>
        <v>0</v>
      </c>
    </row>
    <row r="183" spans="1:6" x14ac:dyDescent="0.25">
      <c r="A183" s="101" t="s">
        <v>504</v>
      </c>
      <c r="B183" s="102"/>
      <c r="C183" s="239"/>
      <c r="D183" s="239"/>
      <c r="E183" s="239"/>
      <c r="F183" s="100">
        <f t="shared" si="27"/>
        <v>0</v>
      </c>
    </row>
    <row r="184" spans="1:6" ht="15.75" thickBot="1" x14ac:dyDescent="0.3">
      <c r="A184" s="103"/>
      <c r="B184" s="104"/>
      <c r="C184" s="240"/>
      <c r="D184" s="240"/>
      <c r="E184" s="240"/>
      <c r="F184" s="100">
        <f t="shared" si="27"/>
        <v>0</v>
      </c>
    </row>
    <row r="185" spans="1:6" ht="15.75" thickBot="1" x14ac:dyDescent="0.3">
      <c r="A185" s="105" t="s">
        <v>505</v>
      </c>
      <c r="B185" s="106">
        <f t="shared" ref="B185:F185" si="28">SUM(B178:B184)</f>
        <v>0</v>
      </c>
      <c r="C185" s="106">
        <f t="shared" si="28"/>
        <v>0</v>
      </c>
      <c r="D185" s="106">
        <f t="shared" si="28"/>
        <v>398029563</v>
      </c>
      <c r="E185" s="106">
        <f t="shared" si="28"/>
        <v>102011494</v>
      </c>
      <c r="F185" s="106">
        <f t="shared" si="28"/>
        <v>500041057</v>
      </c>
    </row>
    <row r="186" spans="1:6" ht="15.75" thickBot="1" x14ac:dyDescent="0.3">
      <c r="A186" s="108"/>
      <c r="B186" s="113"/>
      <c r="C186" s="113"/>
      <c r="D186" s="113"/>
      <c r="E186" s="113"/>
      <c r="F186" s="109"/>
    </row>
    <row r="187" spans="1:6" ht="15.75" thickBot="1" x14ac:dyDescent="0.3">
      <c r="A187" s="96" t="s">
        <v>506</v>
      </c>
      <c r="B187" s="110" t="str">
        <f>+$B$10</f>
        <v>2017-2020</v>
      </c>
      <c r="C187" s="238">
        <f>+$C$10</f>
        <v>2021</v>
      </c>
      <c r="D187" s="238">
        <f>+$D$10</f>
        <v>2022</v>
      </c>
      <c r="E187" s="238" t="str">
        <f>+$E$10</f>
        <v>2023 terv</v>
      </c>
      <c r="F187" s="111" t="s">
        <v>16</v>
      </c>
    </row>
    <row r="188" spans="1:6" x14ac:dyDescent="0.25">
      <c r="A188" s="98" t="s">
        <v>507</v>
      </c>
      <c r="B188" s="112"/>
      <c r="C188" s="239">
        <f>1082252+166164</f>
        <v>1248416</v>
      </c>
      <c r="D188" s="239">
        <f>6493512+849584</f>
        <v>7343096</v>
      </c>
      <c r="E188" s="239">
        <v>5472538</v>
      </c>
      <c r="F188" s="100">
        <f>SUM(B188:E188)</f>
        <v>14064050</v>
      </c>
    </row>
    <row r="189" spans="1:6" x14ac:dyDescent="0.25">
      <c r="A189" s="101" t="s">
        <v>508</v>
      </c>
      <c r="B189" s="102"/>
      <c r="C189" s="239"/>
      <c r="D189" s="239">
        <v>3272197</v>
      </c>
      <c r="E189" s="239">
        <v>89059631</v>
      </c>
      <c r="F189" s="100">
        <f>SUM(B189:E189)</f>
        <v>92331828</v>
      </c>
    </row>
    <row r="190" spans="1:6" x14ac:dyDescent="0.25">
      <c r="A190" s="101" t="s">
        <v>665</v>
      </c>
      <c r="B190" s="102"/>
      <c r="C190" s="239">
        <v>6350000</v>
      </c>
      <c r="D190" s="239">
        <f>9875000+2666250</f>
        <v>12541250</v>
      </c>
      <c r="E190" s="239">
        <v>374753929</v>
      </c>
      <c r="F190" s="100">
        <f>SUM(B190:E190)</f>
        <v>393645179</v>
      </c>
    </row>
    <row r="191" spans="1:6" x14ac:dyDescent="0.25">
      <c r="A191" s="101" t="s">
        <v>36</v>
      </c>
      <c r="B191" s="102"/>
      <c r="C191" s="239"/>
      <c r="D191" s="239"/>
      <c r="E191" s="239"/>
      <c r="F191" s="100">
        <f t="shared" ref="F191:F194" si="29">SUM(B191:E191)</f>
        <v>0</v>
      </c>
    </row>
    <row r="192" spans="1:6" x14ac:dyDescent="0.25">
      <c r="A192" s="101" t="s">
        <v>509</v>
      </c>
      <c r="B192" s="102"/>
      <c r="C192" s="239"/>
      <c r="D192" s="239"/>
      <c r="E192" s="239"/>
      <c r="F192" s="100">
        <f t="shared" si="29"/>
        <v>0</v>
      </c>
    </row>
    <row r="193" spans="1:11" x14ac:dyDescent="0.25">
      <c r="A193" s="101"/>
      <c r="B193" s="102"/>
      <c r="C193" s="239"/>
      <c r="D193" s="239"/>
      <c r="E193" s="239"/>
      <c r="F193" s="100">
        <f t="shared" si="29"/>
        <v>0</v>
      </c>
    </row>
    <row r="194" spans="1:11" ht="15.75" thickBot="1" x14ac:dyDescent="0.3">
      <c r="A194" s="103"/>
      <c r="B194" s="104"/>
      <c r="C194" s="240"/>
      <c r="D194" s="240"/>
      <c r="E194" s="240"/>
      <c r="F194" s="100">
        <f t="shared" si="29"/>
        <v>0</v>
      </c>
    </row>
    <row r="195" spans="1:11" ht="15.75" thickBot="1" x14ac:dyDescent="0.3">
      <c r="A195" s="105" t="s">
        <v>16</v>
      </c>
      <c r="B195" s="106">
        <f t="shared" ref="B195" si="30">SUM(B188:B194)</f>
        <v>0</v>
      </c>
      <c r="C195" s="106">
        <f>SUM(C188:C194)</f>
        <v>7598416</v>
      </c>
      <c r="D195" s="106">
        <f>SUM(D188:D194)</f>
        <v>23156543</v>
      </c>
      <c r="E195" s="106">
        <f>SUM(E188:E194)</f>
        <v>469286098</v>
      </c>
      <c r="F195" s="106">
        <f>SUM(F188:F194)</f>
        <v>500041057</v>
      </c>
      <c r="G195" s="92"/>
      <c r="H195" s="92"/>
      <c r="I195" s="92"/>
      <c r="J195" s="92"/>
      <c r="K195" s="92"/>
    </row>
    <row r="196" spans="1:11" ht="15" customHeight="1" x14ac:dyDescent="0.25">
      <c r="A196" s="241"/>
      <c r="B196" s="241"/>
      <c r="C196" s="241"/>
      <c r="D196" s="1162"/>
      <c r="E196" s="241"/>
      <c r="F196" s="241"/>
      <c r="G196" s="92"/>
      <c r="H196" s="92"/>
      <c r="I196" s="92"/>
      <c r="J196" s="92"/>
      <c r="K196" s="92"/>
    </row>
    <row r="197" spans="1:11" ht="15" customHeight="1" x14ac:dyDescent="0.25">
      <c r="G197" s="92"/>
      <c r="H197" s="92"/>
      <c r="I197" s="92"/>
      <c r="J197" s="92"/>
      <c r="K197" s="92"/>
    </row>
    <row r="198" spans="1:11" ht="14.45" customHeight="1" x14ac:dyDescent="0.25">
      <c r="A198" s="93" t="s">
        <v>497</v>
      </c>
      <c r="B198" s="1507" t="s">
        <v>1256</v>
      </c>
      <c r="C198" s="1507"/>
      <c r="D198" s="1507"/>
      <c r="E198" s="1507"/>
      <c r="F198" s="1507"/>
      <c r="G198" s="92"/>
      <c r="H198" s="92"/>
      <c r="I198" s="92"/>
      <c r="J198" s="92"/>
      <c r="K198" s="92"/>
    </row>
    <row r="199" spans="1:11" x14ac:dyDescent="0.25">
      <c r="A199" s="94" t="s">
        <v>1549</v>
      </c>
      <c r="B199" s="1508" t="s">
        <v>1257</v>
      </c>
      <c r="C199" s="1508"/>
      <c r="D199" s="1508"/>
      <c r="E199" s="1508"/>
      <c r="F199" s="1508"/>
      <c r="G199" s="92"/>
      <c r="H199" s="92"/>
      <c r="I199" s="92"/>
      <c r="J199" s="92"/>
      <c r="K199" s="92"/>
    </row>
    <row r="200" spans="1:11" ht="15.75" thickBot="1" x14ac:dyDescent="0.3">
      <c r="A200" s="94"/>
      <c r="B200" s="684"/>
      <c r="C200" s="94"/>
      <c r="D200" s="94"/>
      <c r="E200" s="94"/>
      <c r="F200" s="95" t="s">
        <v>464</v>
      </c>
      <c r="G200" s="92"/>
      <c r="H200" s="92"/>
      <c r="I200" s="92"/>
      <c r="J200" s="92"/>
      <c r="K200" s="92"/>
    </row>
    <row r="201" spans="1:11" ht="15.75" thickBot="1" x14ac:dyDescent="0.3">
      <c r="A201" s="96" t="s">
        <v>498</v>
      </c>
      <c r="B201" s="110" t="str">
        <f>+$B$10</f>
        <v>2017-2020</v>
      </c>
      <c r="C201" s="238">
        <f>+$C$10</f>
        <v>2021</v>
      </c>
      <c r="D201" s="238">
        <f>+$D$10</f>
        <v>2022</v>
      </c>
      <c r="E201" s="238" t="str">
        <f>+$E$10</f>
        <v>2023 terv</v>
      </c>
      <c r="F201" s="97" t="s">
        <v>16</v>
      </c>
      <c r="G201" s="92"/>
      <c r="H201" s="92"/>
      <c r="I201" s="92"/>
      <c r="J201" s="92"/>
      <c r="K201" s="92"/>
    </row>
    <row r="202" spans="1:11" x14ac:dyDescent="0.25">
      <c r="A202" s="98" t="s">
        <v>499</v>
      </c>
      <c r="B202" s="99"/>
      <c r="C202" s="239"/>
      <c r="D202" s="239"/>
      <c r="E202" s="239"/>
      <c r="F202" s="100">
        <f t="shared" ref="F202:F208" si="31">SUM(B202:E202)</f>
        <v>0</v>
      </c>
      <c r="G202" s="92"/>
      <c r="H202" s="92"/>
      <c r="I202" s="92"/>
      <c r="J202" s="92"/>
      <c r="K202" s="92"/>
    </row>
    <row r="203" spans="1:11" x14ac:dyDescent="0.25">
      <c r="A203" s="101" t="s">
        <v>500</v>
      </c>
      <c r="B203" s="102"/>
      <c r="C203" s="239"/>
      <c r="D203" s="239"/>
      <c r="E203" s="239"/>
      <c r="F203" s="100">
        <f t="shared" si="31"/>
        <v>0</v>
      </c>
      <c r="G203" s="92"/>
      <c r="H203" s="92"/>
      <c r="I203" s="92"/>
      <c r="J203" s="92"/>
      <c r="K203" s="92"/>
    </row>
    <row r="204" spans="1:11" x14ac:dyDescent="0.25">
      <c r="A204" s="101" t="s">
        <v>501</v>
      </c>
      <c r="B204" s="102"/>
      <c r="C204" s="239"/>
      <c r="D204" s="239">
        <v>400150689</v>
      </c>
      <c r="E204" s="239">
        <v>152926454</v>
      </c>
      <c r="F204" s="100">
        <f t="shared" si="31"/>
        <v>553077143</v>
      </c>
    </row>
    <row r="205" spans="1:11" x14ac:dyDescent="0.25">
      <c r="A205" s="101" t="s">
        <v>502</v>
      </c>
      <c r="B205" s="102"/>
      <c r="C205" s="239"/>
      <c r="D205" s="239"/>
      <c r="E205" s="239"/>
      <c r="F205" s="100">
        <f t="shared" si="31"/>
        <v>0</v>
      </c>
    </row>
    <row r="206" spans="1:11" x14ac:dyDescent="0.25">
      <c r="A206" s="101" t="s">
        <v>503</v>
      </c>
      <c r="B206" s="102"/>
      <c r="C206" s="239"/>
      <c r="D206" s="239"/>
      <c r="E206" s="239"/>
      <c r="F206" s="100">
        <f t="shared" si="31"/>
        <v>0</v>
      </c>
    </row>
    <row r="207" spans="1:11" x14ac:dyDescent="0.25">
      <c r="A207" s="101" t="s">
        <v>504</v>
      </c>
      <c r="B207" s="102"/>
      <c r="C207" s="239"/>
      <c r="D207" s="239"/>
      <c r="E207" s="239"/>
      <c r="F207" s="100">
        <f t="shared" si="31"/>
        <v>0</v>
      </c>
    </row>
    <row r="208" spans="1:11" ht="15.75" thickBot="1" x14ac:dyDescent="0.3">
      <c r="A208" s="103"/>
      <c r="B208" s="104"/>
      <c r="C208" s="240"/>
      <c r="D208" s="240"/>
      <c r="E208" s="240"/>
      <c r="F208" s="100">
        <f t="shared" si="31"/>
        <v>0</v>
      </c>
    </row>
    <row r="209" spans="1:6" ht="15.75" thickBot="1" x14ac:dyDescent="0.3">
      <c r="A209" s="105" t="s">
        <v>505</v>
      </c>
      <c r="B209" s="106">
        <f t="shared" ref="B209:F209" si="32">SUM(B202:B208)</f>
        <v>0</v>
      </c>
      <c r="C209" s="106">
        <f t="shared" si="32"/>
        <v>0</v>
      </c>
      <c r="D209" s="106">
        <f t="shared" si="32"/>
        <v>400150689</v>
      </c>
      <c r="E209" s="106">
        <f t="shared" si="32"/>
        <v>152926454</v>
      </c>
      <c r="F209" s="106">
        <f t="shared" si="32"/>
        <v>553077143</v>
      </c>
    </row>
    <row r="210" spans="1:6" ht="15.75" thickBot="1" x14ac:dyDescent="0.3">
      <c r="A210" s="108"/>
      <c r="B210" s="113"/>
      <c r="C210" s="113"/>
      <c r="D210" s="113"/>
      <c r="E210" s="113"/>
      <c r="F210" s="109"/>
    </row>
    <row r="211" spans="1:6" ht="15.75" thickBot="1" x14ac:dyDescent="0.3">
      <c r="A211" s="96" t="s">
        <v>506</v>
      </c>
      <c r="B211" s="110" t="str">
        <f>+$B$10</f>
        <v>2017-2020</v>
      </c>
      <c r="C211" s="238">
        <f>+$C$10</f>
        <v>2021</v>
      </c>
      <c r="D211" s="238">
        <f>+$D$10</f>
        <v>2022</v>
      </c>
      <c r="E211" s="238" t="str">
        <f>+$E$10</f>
        <v>2023 terv</v>
      </c>
      <c r="F211" s="111" t="s">
        <v>16</v>
      </c>
    </row>
    <row r="212" spans="1:6" x14ac:dyDescent="0.25">
      <c r="A212" s="98" t="s">
        <v>507</v>
      </c>
      <c r="B212" s="112"/>
      <c r="C212" s="239">
        <f>1069107+156067</f>
        <v>1225174</v>
      </c>
      <c r="D212" s="239">
        <f>6493500+808370</f>
        <v>7301870</v>
      </c>
      <c r="E212" s="239">
        <f>5412180+703584</f>
        <v>6115764</v>
      </c>
      <c r="F212" s="100">
        <f t="shared" ref="F212:F218" si="33">SUM(B212:E212)</f>
        <v>14642808</v>
      </c>
    </row>
    <row r="213" spans="1:6" x14ac:dyDescent="0.25">
      <c r="A213" s="101" t="s">
        <v>508</v>
      </c>
      <c r="B213" s="102"/>
      <c r="C213" s="239"/>
      <c r="D213" s="239">
        <v>7385717</v>
      </c>
      <c r="E213" s="239">
        <v>113191440</v>
      </c>
      <c r="F213" s="100">
        <f t="shared" si="33"/>
        <v>120577157</v>
      </c>
    </row>
    <row r="214" spans="1:6" x14ac:dyDescent="0.25">
      <c r="A214" s="101" t="s">
        <v>665</v>
      </c>
      <c r="B214" s="102"/>
      <c r="C214" s="239">
        <v>6350000</v>
      </c>
      <c r="D214" s="239">
        <f>12130000+3275100</f>
        <v>15405100</v>
      </c>
      <c r="E214" s="239">
        <v>393488423</v>
      </c>
      <c r="F214" s="100">
        <f t="shared" si="33"/>
        <v>415243523</v>
      </c>
    </row>
    <row r="215" spans="1:6" x14ac:dyDescent="0.25">
      <c r="A215" s="101" t="s">
        <v>36</v>
      </c>
      <c r="B215" s="102"/>
      <c r="C215" s="239"/>
      <c r="D215" s="239"/>
      <c r="E215" s="239"/>
      <c r="F215" s="100">
        <f t="shared" si="33"/>
        <v>0</v>
      </c>
    </row>
    <row r="216" spans="1:6" x14ac:dyDescent="0.25">
      <c r="A216" s="101" t="s">
        <v>509</v>
      </c>
      <c r="B216" s="102"/>
      <c r="C216" s="239"/>
      <c r="D216" s="239"/>
      <c r="E216" s="239"/>
      <c r="F216" s="100">
        <f t="shared" si="33"/>
        <v>0</v>
      </c>
    </row>
    <row r="217" spans="1:6" x14ac:dyDescent="0.25">
      <c r="A217" s="101"/>
      <c r="B217" s="102"/>
      <c r="C217" s="239"/>
      <c r="D217" s="239"/>
      <c r="E217" s="239"/>
      <c r="F217" s="100">
        <f t="shared" si="33"/>
        <v>0</v>
      </c>
    </row>
    <row r="218" spans="1:6" ht="15.75" thickBot="1" x14ac:dyDescent="0.3">
      <c r="A218" s="103"/>
      <c r="B218" s="104"/>
      <c r="C218" s="240"/>
      <c r="D218" s="240"/>
      <c r="E218" s="240"/>
      <c r="F218" s="100">
        <f t="shared" si="33"/>
        <v>0</v>
      </c>
    </row>
    <row r="219" spans="1:6" ht="15.75" thickBot="1" x14ac:dyDescent="0.3">
      <c r="A219" s="105" t="s">
        <v>16</v>
      </c>
      <c r="B219" s="106">
        <f t="shared" ref="B219" si="34">SUM(B212:B218)</f>
        <v>0</v>
      </c>
      <c r="C219" s="106">
        <f>SUM(C212:C218)</f>
        <v>7575174</v>
      </c>
      <c r="D219" s="106">
        <f>SUM(D212:D218)</f>
        <v>30092687</v>
      </c>
      <c r="E219" s="106">
        <f>SUM(E212:E218)</f>
        <v>512795627</v>
      </c>
      <c r="F219" s="106">
        <f>SUM(F212:F218)</f>
        <v>550463488</v>
      </c>
    </row>
    <row r="220" spans="1:6" x14ac:dyDescent="0.25">
      <c r="A220" s="241"/>
      <c r="B220" s="241"/>
      <c r="C220" s="241"/>
      <c r="D220" s="242"/>
      <c r="E220" s="241"/>
      <c r="F220" s="242"/>
    </row>
    <row r="222" spans="1:6" x14ac:dyDescent="0.25">
      <c r="A222" s="93" t="s">
        <v>497</v>
      </c>
      <c r="B222" s="1507" t="s">
        <v>1258</v>
      </c>
      <c r="C222" s="1507"/>
      <c r="D222" s="1507"/>
      <c r="E222" s="1507"/>
      <c r="F222" s="1507"/>
    </row>
    <row r="223" spans="1:6" x14ac:dyDescent="0.25">
      <c r="A223" s="94" t="s">
        <v>1550</v>
      </c>
      <c r="B223" s="1508" t="s">
        <v>1259</v>
      </c>
      <c r="C223" s="1508"/>
      <c r="D223" s="1508"/>
      <c r="E223" s="1508"/>
      <c r="F223" s="1508"/>
    </row>
    <row r="224" spans="1:6" ht="15.75" thickBot="1" x14ac:dyDescent="0.3">
      <c r="A224" s="94"/>
      <c r="B224" s="684"/>
      <c r="C224" s="94"/>
      <c r="D224" s="94"/>
      <c r="E224" s="94"/>
      <c r="F224" s="95" t="s">
        <v>464</v>
      </c>
    </row>
    <row r="225" spans="1:6" ht="15.75" thickBot="1" x14ac:dyDescent="0.3">
      <c r="A225" s="96" t="s">
        <v>498</v>
      </c>
      <c r="B225" s="110" t="str">
        <f>+$B$10</f>
        <v>2017-2020</v>
      </c>
      <c r="C225" s="238">
        <f>+$C$10</f>
        <v>2021</v>
      </c>
      <c r="D225" s="238">
        <f>+$D$10</f>
        <v>2022</v>
      </c>
      <c r="E225" s="238" t="str">
        <f>+$E$10</f>
        <v>2023 terv</v>
      </c>
      <c r="F225" s="97" t="s">
        <v>16</v>
      </c>
    </row>
    <row r="226" spans="1:6" x14ac:dyDescent="0.25">
      <c r="A226" s="98" t="s">
        <v>499</v>
      </c>
      <c r="B226" s="99"/>
      <c r="C226" s="239"/>
      <c r="D226" s="239"/>
      <c r="E226" s="239">
        <f>212404663-194026500</f>
        <v>18378163</v>
      </c>
      <c r="F226" s="100">
        <f t="shared" ref="F226:F232" si="35">SUM(B226:E226)</f>
        <v>18378163</v>
      </c>
    </row>
    <row r="227" spans="1:6" x14ac:dyDescent="0.25">
      <c r="A227" s="101" t="s">
        <v>500</v>
      </c>
      <c r="B227" s="102"/>
      <c r="C227" s="239"/>
      <c r="D227" s="239"/>
      <c r="E227" s="239"/>
      <c r="F227" s="100">
        <f t="shared" si="35"/>
        <v>0</v>
      </c>
    </row>
    <row r="228" spans="1:6" x14ac:dyDescent="0.25">
      <c r="A228" s="101" t="s">
        <v>501</v>
      </c>
      <c r="B228" s="102"/>
      <c r="C228" s="239"/>
      <c r="D228" s="239">
        <v>114026500</v>
      </c>
      <c r="E228" s="239"/>
      <c r="F228" s="100">
        <f t="shared" si="35"/>
        <v>114026500</v>
      </c>
    </row>
    <row r="229" spans="1:6" x14ac:dyDescent="0.25">
      <c r="A229" s="101" t="s">
        <v>502</v>
      </c>
      <c r="B229" s="102"/>
      <c r="C229" s="239"/>
      <c r="D229" s="239"/>
      <c r="E229" s="239"/>
      <c r="F229" s="100">
        <f t="shared" si="35"/>
        <v>0</v>
      </c>
    </row>
    <row r="230" spans="1:6" x14ac:dyDescent="0.25">
      <c r="A230" s="101" t="s">
        <v>503</v>
      </c>
      <c r="B230" s="102"/>
      <c r="C230" s="239"/>
      <c r="D230" s="239"/>
      <c r="E230" s="239">
        <v>80000000</v>
      </c>
      <c r="F230" s="100">
        <f t="shared" si="35"/>
        <v>80000000</v>
      </c>
    </row>
    <row r="231" spans="1:6" x14ac:dyDescent="0.25">
      <c r="A231" s="101" t="s">
        <v>504</v>
      </c>
      <c r="B231" s="102"/>
      <c r="C231" s="239"/>
      <c r="D231" s="239"/>
      <c r="E231" s="239"/>
      <c r="F231" s="100">
        <f t="shared" si="35"/>
        <v>0</v>
      </c>
    </row>
    <row r="232" spans="1:6" ht="15.75" thickBot="1" x14ac:dyDescent="0.3">
      <c r="A232" s="103"/>
      <c r="B232" s="104"/>
      <c r="C232" s="240"/>
      <c r="D232" s="240"/>
      <c r="E232" s="240"/>
      <c r="F232" s="100">
        <f t="shared" si="35"/>
        <v>0</v>
      </c>
    </row>
    <row r="233" spans="1:6" ht="15.75" thickBot="1" x14ac:dyDescent="0.3">
      <c r="A233" s="105" t="s">
        <v>505</v>
      </c>
      <c r="B233" s="106">
        <f t="shared" ref="B233:F233" si="36">SUM(B226:B232)</f>
        <v>0</v>
      </c>
      <c r="C233" s="106">
        <f t="shared" si="36"/>
        <v>0</v>
      </c>
      <c r="D233" s="106">
        <f t="shared" si="36"/>
        <v>114026500</v>
      </c>
      <c r="E233" s="106">
        <f t="shared" si="36"/>
        <v>98378163</v>
      </c>
      <c r="F233" s="106">
        <f t="shared" si="36"/>
        <v>212404663</v>
      </c>
    </row>
    <row r="234" spans="1:6" ht="15.75" thickBot="1" x14ac:dyDescent="0.3">
      <c r="A234" s="108"/>
      <c r="B234" s="113"/>
      <c r="C234" s="113"/>
      <c r="D234" s="113"/>
      <c r="E234" s="113"/>
      <c r="F234" s="109"/>
    </row>
    <row r="235" spans="1:6" ht="15.75" thickBot="1" x14ac:dyDescent="0.3">
      <c r="A235" s="96" t="s">
        <v>506</v>
      </c>
      <c r="B235" s="110" t="str">
        <f>+$B$10</f>
        <v>2017-2020</v>
      </c>
      <c r="C235" s="238">
        <f>+$C$10</f>
        <v>2021</v>
      </c>
      <c r="D235" s="238">
        <f>+$D$10</f>
        <v>2022</v>
      </c>
      <c r="E235" s="238" t="str">
        <f>+$E$10</f>
        <v>2023 terv</v>
      </c>
      <c r="F235" s="111" t="s">
        <v>16</v>
      </c>
    </row>
    <row r="236" spans="1:6" x14ac:dyDescent="0.25">
      <c r="A236" s="98" t="s">
        <v>507</v>
      </c>
      <c r="B236" s="112"/>
      <c r="C236" s="239"/>
      <c r="D236" s="239"/>
      <c r="E236" s="239"/>
      <c r="F236" s="100">
        <f t="shared" ref="F236:F242" si="37">SUM(B236:E236)</f>
        <v>0</v>
      </c>
    </row>
    <row r="237" spans="1:6" x14ac:dyDescent="0.25">
      <c r="A237" s="101" t="s">
        <v>508</v>
      </c>
      <c r="B237" s="102"/>
      <c r="C237" s="239"/>
      <c r="D237" s="239">
        <v>2857500</v>
      </c>
      <c r="E237" s="239">
        <v>48515915</v>
      </c>
      <c r="F237" s="100">
        <f t="shared" si="37"/>
        <v>51373415</v>
      </c>
    </row>
    <row r="238" spans="1:6" x14ac:dyDescent="0.25">
      <c r="A238" s="101" t="s">
        <v>665</v>
      </c>
      <c r="B238" s="102"/>
      <c r="C238" s="239"/>
      <c r="D238" s="239"/>
      <c r="E238" s="239">
        <f>169598459+654127</f>
        <v>170252586</v>
      </c>
      <c r="F238" s="100">
        <f t="shared" si="37"/>
        <v>170252586</v>
      </c>
    </row>
    <row r="239" spans="1:6" x14ac:dyDescent="0.25">
      <c r="A239" s="101" t="s">
        <v>36</v>
      </c>
      <c r="B239" s="102"/>
      <c r="C239" s="239"/>
      <c r="D239" s="239"/>
      <c r="E239" s="239"/>
      <c r="F239" s="100">
        <f t="shared" si="37"/>
        <v>0</v>
      </c>
    </row>
    <row r="240" spans="1:6" x14ac:dyDescent="0.25">
      <c r="A240" s="101" t="s">
        <v>509</v>
      </c>
      <c r="B240" s="102"/>
      <c r="C240" s="239"/>
      <c r="D240" s="239"/>
      <c r="E240" s="239"/>
      <c r="F240" s="100">
        <f t="shared" si="37"/>
        <v>0</v>
      </c>
    </row>
    <row r="241" spans="1:6" x14ac:dyDescent="0.25">
      <c r="A241" s="101"/>
      <c r="B241" s="102"/>
      <c r="C241" s="239"/>
      <c r="D241" s="239"/>
      <c r="E241" s="239"/>
      <c r="F241" s="100">
        <f t="shared" si="37"/>
        <v>0</v>
      </c>
    </row>
    <row r="242" spans="1:6" ht="15.75" thickBot="1" x14ac:dyDescent="0.3">
      <c r="A242" s="103"/>
      <c r="B242" s="104"/>
      <c r="C242" s="240"/>
      <c r="D242" s="240"/>
      <c r="E242" s="240"/>
      <c r="F242" s="100">
        <f t="shared" si="37"/>
        <v>0</v>
      </c>
    </row>
    <row r="243" spans="1:6" ht="15.75" thickBot="1" x14ac:dyDescent="0.3">
      <c r="A243" s="105" t="s">
        <v>16</v>
      </c>
      <c r="B243" s="106">
        <f t="shared" ref="B243" si="38">SUM(B236:B242)</f>
        <v>0</v>
      </c>
      <c r="C243" s="106">
        <f>SUM(C236:C242)</f>
        <v>0</v>
      </c>
      <c r="D243" s="106">
        <f>SUM(D236:D242)</f>
        <v>2857500</v>
      </c>
      <c r="E243" s="106">
        <f>SUM(E236:E242)</f>
        <v>218768501</v>
      </c>
      <c r="F243" s="106">
        <f>SUM(F236:F242)</f>
        <v>221626001</v>
      </c>
    </row>
    <row r="244" spans="1:6" x14ac:dyDescent="0.25">
      <c r="A244" s="241"/>
      <c r="B244" s="241"/>
      <c r="C244" s="241"/>
      <c r="D244" s="242"/>
      <c r="E244" s="241"/>
      <c r="F244" s="241"/>
    </row>
    <row r="246" spans="1:6" x14ac:dyDescent="0.25">
      <c r="A246" s="93" t="s">
        <v>497</v>
      </c>
      <c r="B246" s="1507" t="s">
        <v>1260</v>
      </c>
      <c r="C246" s="1507"/>
      <c r="D246" s="1507"/>
      <c r="E246" s="1507"/>
      <c r="F246" s="1507"/>
    </row>
    <row r="247" spans="1:6" x14ac:dyDescent="0.25">
      <c r="A247" s="94" t="s">
        <v>1551</v>
      </c>
      <c r="B247" s="1508" t="s">
        <v>1261</v>
      </c>
      <c r="C247" s="1508"/>
      <c r="D247" s="1508"/>
      <c r="E247" s="1508"/>
      <c r="F247" s="1508"/>
    </row>
    <row r="248" spans="1:6" ht="15.75" thickBot="1" x14ac:dyDescent="0.3">
      <c r="A248" s="94"/>
      <c r="B248" s="684"/>
      <c r="C248" s="94"/>
      <c r="D248" s="94"/>
      <c r="E248" s="94"/>
      <c r="F248" s="95" t="s">
        <v>464</v>
      </c>
    </row>
    <row r="249" spans="1:6" ht="15.75" thickBot="1" x14ac:dyDescent="0.3">
      <c r="A249" s="96" t="s">
        <v>498</v>
      </c>
      <c r="B249" s="110" t="str">
        <f>+$B$10</f>
        <v>2017-2020</v>
      </c>
      <c r="C249" s="238">
        <f>+$C$10</f>
        <v>2021</v>
      </c>
      <c r="D249" s="238">
        <f>+$D$10</f>
        <v>2022</v>
      </c>
      <c r="E249" s="238" t="str">
        <f>+$E$10</f>
        <v>2023 terv</v>
      </c>
      <c r="F249" s="97" t="s">
        <v>16</v>
      </c>
    </row>
    <row r="250" spans="1:6" x14ac:dyDescent="0.25">
      <c r="A250" s="98" t="s">
        <v>499</v>
      </c>
      <c r="B250" s="99"/>
      <c r="C250" s="239">
        <v>120000</v>
      </c>
      <c r="D250" s="239">
        <f>34859132-31084374</f>
        <v>3774758</v>
      </c>
      <c r="E250" s="239">
        <f>35181902-31084374</f>
        <v>4097528</v>
      </c>
      <c r="F250" s="100">
        <f t="shared" ref="F250:F256" si="39">SUM(B250:E250)</f>
        <v>7992286</v>
      </c>
    </row>
    <row r="251" spans="1:6" x14ac:dyDescent="0.25">
      <c r="A251" s="101" t="s">
        <v>500</v>
      </c>
      <c r="B251" s="102"/>
      <c r="C251" s="239"/>
      <c r="D251" s="239"/>
      <c r="E251" s="239"/>
      <c r="F251" s="100">
        <f t="shared" si="39"/>
        <v>0</v>
      </c>
    </row>
    <row r="252" spans="1:6" x14ac:dyDescent="0.25">
      <c r="A252" s="101" t="s">
        <v>501</v>
      </c>
      <c r="B252" s="102"/>
      <c r="C252" s="239"/>
      <c r="D252" s="239">
        <v>31084374</v>
      </c>
      <c r="E252" s="239">
        <v>31084374</v>
      </c>
      <c r="F252" s="100">
        <f t="shared" si="39"/>
        <v>62168748</v>
      </c>
    </row>
    <row r="253" spans="1:6" x14ac:dyDescent="0.25">
      <c r="A253" s="101" t="s">
        <v>502</v>
      </c>
      <c r="B253" s="102"/>
      <c r="C253" s="239"/>
      <c r="D253" s="239"/>
      <c r="E253" s="239"/>
      <c r="F253" s="100">
        <f t="shared" si="39"/>
        <v>0</v>
      </c>
    </row>
    <row r="254" spans="1:6" x14ac:dyDescent="0.25">
      <c r="A254" s="101" t="s">
        <v>503</v>
      </c>
      <c r="B254" s="102"/>
      <c r="C254" s="239"/>
      <c r="D254" s="239"/>
      <c r="E254" s="239"/>
      <c r="F254" s="100">
        <f t="shared" si="39"/>
        <v>0</v>
      </c>
    </row>
    <row r="255" spans="1:6" x14ac:dyDescent="0.25">
      <c r="A255" s="101" t="s">
        <v>504</v>
      </c>
      <c r="B255" s="102"/>
      <c r="C255" s="239"/>
      <c r="D255" s="239"/>
      <c r="E255" s="239"/>
      <c r="F255" s="100">
        <f t="shared" si="39"/>
        <v>0</v>
      </c>
    </row>
    <row r="256" spans="1:6" ht="15.75" thickBot="1" x14ac:dyDescent="0.3">
      <c r="A256" s="103"/>
      <c r="B256" s="104"/>
      <c r="C256" s="240"/>
      <c r="D256" s="240"/>
      <c r="E256" s="240"/>
      <c r="F256" s="100">
        <f t="shared" si="39"/>
        <v>0</v>
      </c>
    </row>
    <row r="257" spans="1:6" ht="15.75" thickBot="1" x14ac:dyDescent="0.3">
      <c r="A257" s="105" t="s">
        <v>505</v>
      </c>
      <c r="B257" s="106">
        <f t="shared" ref="B257:F257" si="40">SUM(B250:B256)</f>
        <v>0</v>
      </c>
      <c r="C257" s="106">
        <f t="shared" si="40"/>
        <v>120000</v>
      </c>
      <c r="D257" s="106">
        <f t="shared" si="40"/>
        <v>34859132</v>
      </c>
      <c r="E257" s="106">
        <f t="shared" si="40"/>
        <v>35181902</v>
      </c>
      <c r="F257" s="106">
        <f t="shared" si="40"/>
        <v>70161034</v>
      </c>
    </row>
    <row r="258" spans="1:6" ht="15.75" thickBot="1" x14ac:dyDescent="0.3">
      <c r="A258" s="108"/>
      <c r="B258" s="113"/>
      <c r="C258" s="113"/>
      <c r="D258" s="113"/>
      <c r="E258" s="113"/>
      <c r="F258" s="109"/>
    </row>
    <row r="259" spans="1:6" ht="15.75" thickBot="1" x14ac:dyDescent="0.3">
      <c r="A259" s="96" t="s">
        <v>506</v>
      </c>
      <c r="B259" s="110" t="str">
        <f>+$B$10</f>
        <v>2017-2020</v>
      </c>
      <c r="C259" s="238">
        <f>+$C$10</f>
        <v>2021</v>
      </c>
      <c r="D259" s="238">
        <f>+$D$10</f>
        <v>2022</v>
      </c>
      <c r="E259" s="238" t="str">
        <f>+$E$10</f>
        <v>2023 terv</v>
      </c>
      <c r="F259" s="111" t="s">
        <v>16</v>
      </c>
    </row>
    <row r="260" spans="1:6" x14ac:dyDescent="0.25">
      <c r="A260" s="98" t="s">
        <v>507</v>
      </c>
      <c r="B260" s="112"/>
      <c r="C260" s="239"/>
      <c r="D260" s="239">
        <f>210000+24570</f>
        <v>234570</v>
      </c>
      <c r="E260" s="239">
        <f>490000+57300</f>
        <v>547300</v>
      </c>
      <c r="F260" s="100">
        <f t="shared" ref="F260:F266" si="41">SUM(B260:E260)</f>
        <v>781870</v>
      </c>
    </row>
    <row r="261" spans="1:6" x14ac:dyDescent="0.25">
      <c r="A261" s="101" t="s">
        <v>508</v>
      </c>
      <c r="B261" s="102"/>
      <c r="C261" s="239">
        <v>120000</v>
      </c>
      <c r="D261" s="239">
        <v>800000</v>
      </c>
      <c r="E261" s="239">
        <v>609600</v>
      </c>
      <c r="F261" s="100">
        <f t="shared" si="41"/>
        <v>1529600</v>
      </c>
    </row>
    <row r="262" spans="1:6" x14ac:dyDescent="0.25">
      <c r="A262" s="101" t="s">
        <v>665</v>
      </c>
      <c r="B262" s="102"/>
      <c r="C262" s="239"/>
      <c r="D262" s="239">
        <f>26704734+7119828</f>
        <v>33824562</v>
      </c>
      <c r="E262" s="239"/>
      <c r="F262" s="100">
        <f t="shared" si="41"/>
        <v>33824562</v>
      </c>
    </row>
    <row r="263" spans="1:6" x14ac:dyDescent="0.25">
      <c r="A263" s="101" t="s">
        <v>36</v>
      </c>
      <c r="B263" s="102"/>
      <c r="C263" s="239"/>
      <c r="D263" s="239"/>
      <c r="E263" s="239">
        <f>27404104+7308658</f>
        <v>34712762</v>
      </c>
      <c r="F263" s="100">
        <f t="shared" si="41"/>
        <v>34712762</v>
      </c>
    </row>
    <row r="264" spans="1:6" x14ac:dyDescent="0.25">
      <c r="A264" s="101" t="s">
        <v>509</v>
      </c>
      <c r="B264" s="102"/>
      <c r="C264" s="239"/>
      <c r="D264" s="239"/>
      <c r="E264" s="239">
        <v>10590621</v>
      </c>
      <c r="F264" s="100">
        <f t="shared" si="41"/>
        <v>10590621</v>
      </c>
    </row>
    <row r="265" spans="1:6" x14ac:dyDescent="0.25">
      <c r="A265" s="101"/>
      <c r="B265" s="102"/>
      <c r="C265" s="239"/>
      <c r="D265" s="239"/>
      <c r="E265" s="239"/>
      <c r="F265" s="100">
        <f t="shared" si="41"/>
        <v>0</v>
      </c>
    </row>
    <row r="266" spans="1:6" ht="15.75" thickBot="1" x14ac:dyDescent="0.3">
      <c r="A266" s="103"/>
      <c r="B266" s="104"/>
      <c r="C266" s="240"/>
      <c r="D266" s="240"/>
      <c r="E266" s="240"/>
      <c r="F266" s="100">
        <f t="shared" si="41"/>
        <v>0</v>
      </c>
    </row>
    <row r="267" spans="1:6" ht="15.75" thickBot="1" x14ac:dyDescent="0.3">
      <c r="A267" s="105" t="s">
        <v>16</v>
      </c>
      <c r="B267" s="106">
        <f t="shared" ref="B267" si="42">SUM(B260:B266)</f>
        <v>0</v>
      </c>
      <c r="C267" s="106">
        <f>SUM(C260:C266)</f>
        <v>120000</v>
      </c>
      <c r="D267" s="106">
        <f>SUM(D260:D266)</f>
        <v>34859132</v>
      </c>
      <c r="E267" s="106">
        <f>SUM(E260:E266)</f>
        <v>46460283</v>
      </c>
      <c r="F267" s="106">
        <f>SUM(F260:F266)</f>
        <v>81439415</v>
      </c>
    </row>
    <row r="268" spans="1:6" x14ac:dyDescent="0.25">
      <c r="A268" s="241"/>
      <c r="B268" s="241"/>
      <c r="C268" s="241"/>
      <c r="D268" s="241"/>
      <c r="E268" s="241"/>
      <c r="F268" s="241"/>
    </row>
    <row r="270" spans="1:6" x14ac:dyDescent="0.25">
      <c r="A270" s="93" t="s">
        <v>497</v>
      </c>
      <c r="B270" s="1507" t="s">
        <v>1552</v>
      </c>
      <c r="C270" s="1507"/>
      <c r="D270" s="1507"/>
      <c r="E270" s="1507"/>
      <c r="F270" s="1507"/>
    </row>
    <row r="271" spans="1:6" ht="27.6" customHeight="1" x14ac:dyDescent="0.25">
      <c r="A271" s="94"/>
      <c r="B271" s="1508" t="s">
        <v>1553</v>
      </c>
      <c r="C271" s="1508"/>
      <c r="D271" s="1508"/>
      <c r="E271" s="1508"/>
      <c r="F271" s="1508"/>
    </row>
    <row r="272" spans="1:6" ht="15.75" thickBot="1" x14ac:dyDescent="0.3">
      <c r="A272" s="94"/>
      <c r="B272" s="684"/>
      <c r="C272" s="94"/>
      <c r="D272" s="94"/>
      <c r="E272" s="94"/>
      <c r="F272" s="95" t="s">
        <v>464</v>
      </c>
    </row>
    <row r="273" spans="1:6" ht="15.75" thickBot="1" x14ac:dyDescent="0.3">
      <c r="A273" s="96" t="s">
        <v>498</v>
      </c>
      <c r="B273" s="110" t="str">
        <f>+$B$10</f>
        <v>2017-2020</v>
      </c>
      <c r="C273" s="238">
        <f>+$C$10</f>
        <v>2021</v>
      </c>
      <c r="D273" s="238">
        <f>+$D$10</f>
        <v>2022</v>
      </c>
      <c r="E273" s="238" t="str">
        <f>+$E$10</f>
        <v>2023 terv</v>
      </c>
      <c r="F273" s="97" t="s">
        <v>16</v>
      </c>
    </row>
    <row r="274" spans="1:6" x14ac:dyDescent="0.25">
      <c r="A274" s="98" t="s">
        <v>499</v>
      </c>
      <c r="B274" s="99"/>
      <c r="C274" s="239"/>
      <c r="D274" s="239"/>
      <c r="E274" s="239">
        <f>197445561-195204933</f>
        <v>2240628</v>
      </c>
      <c r="F274" s="100">
        <f t="shared" ref="F274:F280" si="43">SUM(B274:E274)</f>
        <v>2240628</v>
      </c>
    </row>
    <row r="275" spans="1:6" x14ac:dyDescent="0.25">
      <c r="A275" s="101" t="s">
        <v>500</v>
      </c>
      <c r="B275" s="102"/>
      <c r="C275" s="239"/>
      <c r="D275" s="239"/>
      <c r="E275" s="239"/>
      <c r="F275" s="100">
        <f t="shared" si="43"/>
        <v>0</v>
      </c>
    </row>
    <row r="276" spans="1:6" x14ac:dyDescent="0.25">
      <c r="A276" s="101" t="s">
        <v>501</v>
      </c>
      <c r="B276" s="102"/>
      <c r="C276" s="239"/>
      <c r="D276" s="239">
        <v>195204933</v>
      </c>
      <c r="E276" s="239"/>
      <c r="F276" s="100">
        <f t="shared" si="43"/>
        <v>195204933</v>
      </c>
    </row>
    <row r="277" spans="1:6" x14ac:dyDescent="0.25">
      <c r="A277" s="101" t="s">
        <v>502</v>
      </c>
      <c r="B277" s="102"/>
      <c r="C277" s="239"/>
      <c r="D277" s="239"/>
      <c r="E277" s="239"/>
      <c r="F277" s="100">
        <f t="shared" si="43"/>
        <v>0</v>
      </c>
    </row>
    <row r="278" spans="1:6" x14ac:dyDescent="0.25">
      <c r="A278" s="101" t="s">
        <v>503</v>
      </c>
      <c r="B278" s="102"/>
      <c r="C278" s="239"/>
      <c r="D278" s="239"/>
      <c r="E278" s="239"/>
      <c r="F278" s="100">
        <f t="shared" si="43"/>
        <v>0</v>
      </c>
    </row>
    <row r="279" spans="1:6" x14ac:dyDescent="0.25">
      <c r="A279" s="101" t="s">
        <v>504</v>
      </c>
      <c r="B279" s="102"/>
      <c r="C279" s="239"/>
      <c r="D279" s="239"/>
      <c r="E279" s="239"/>
      <c r="F279" s="100">
        <f t="shared" si="43"/>
        <v>0</v>
      </c>
    </row>
    <row r="280" spans="1:6" ht="15.75" thickBot="1" x14ac:dyDescent="0.3">
      <c r="A280" s="103"/>
      <c r="B280" s="104"/>
      <c r="C280" s="240"/>
      <c r="D280" s="240"/>
      <c r="E280" s="240"/>
      <c r="F280" s="100">
        <f t="shared" si="43"/>
        <v>0</v>
      </c>
    </row>
    <row r="281" spans="1:6" ht="15.75" thickBot="1" x14ac:dyDescent="0.3">
      <c r="A281" s="105" t="s">
        <v>505</v>
      </c>
      <c r="B281" s="106">
        <f t="shared" ref="B281:F281" si="44">SUM(B274:B280)</f>
        <v>0</v>
      </c>
      <c r="C281" s="106">
        <f t="shared" si="44"/>
        <v>0</v>
      </c>
      <c r="D281" s="106">
        <f t="shared" si="44"/>
        <v>195204933</v>
      </c>
      <c r="E281" s="106">
        <f t="shared" si="44"/>
        <v>2240628</v>
      </c>
      <c r="F281" s="106">
        <f t="shared" si="44"/>
        <v>197445561</v>
      </c>
    </row>
    <row r="282" spans="1:6" ht="15.75" thickBot="1" x14ac:dyDescent="0.3">
      <c r="A282" s="108"/>
      <c r="B282" s="113"/>
      <c r="C282" s="113"/>
      <c r="D282" s="113"/>
      <c r="E282" s="113"/>
      <c r="F282" s="109"/>
    </row>
    <row r="283" spans="1:6" ht="15.75" thickBot="1" x14ac:dyDescent="0.3">
      <c r="A283" s="96" t="s">
        <v>506</v>
      </c>
      <c r="B283" s="110" t="str">
        <f>+$B$10</f>
        <v>2017-2020</v>
      </c>
      <c r="C283" s="238">
        <f>+$C$10</f>
        <v>2021</v>
      </c>
      <c r="D283" s="238">
        <f>+$D$10</f>
        <v>2022</v>
      </c>
      <c r="E283" s="238" t="str">
        <f>+$E$10</f>
        <v>2023 terv</v>
      </c>
      <c r="F283" s="111" t="s">
        <v>16</v>
      </c>
    </row>
    <row r="284" spans="1:6" x14ac:dyDescent="0.25">
      <c r="A284" s="98" t="s">
        <v>507</v>
      </c>
      <c r="B284" s="112"/>
      <c r="C284" s="239"/>
      <c r="D284" s="239">
        <f>1982857+257771</f>
        <v>2240628</v>
      </c>
      <c r="E284" s="239"/>
      <c r="F284" s="100">
        <f t="shared" ref="F284:F290" si="45">SUM(B284:E284)</f>
        <v>2240628</v>
      </c>
    </row>
    <row r="285" spans="1:6" x14ac:dyDescent="0.25">
      <c r="A285" s="101" t="s">
        <v>508</v>
      </c>
      <c r="B285" s="102"/>
      <c r="C285" s="239"/>
      <c r="D285" s="239"/>
      <c r="E285" s="239">
        <v>14695955</v>
      </c>
      <c r="F285" s="100">
        <f t="shared" si="45"/>
        <v>14695955</v>
      </c>
    </row>
    <row r="286" spans="1:6" x14ac:dyDescent="0.25">
      <c r="A286" s="101" t="s">
        <v>665</v>
      </c>
      <c r="B286" s="102"/>
      <c r="C286" s="239"/>
      <c r="D286" s="239">
        <f>12283500+3316545</f>
        <v>15600045</v>
      </c>
      <c r="E286" s="239">
        <f>127881050+34527883</f>
        <v>162408933</v>
      </c>
      <c r="F286" s="100">
        <f t="shared" si="45"/>
        <v>178008978</v>
      </c>
    </row>
    <row r="287" spans="1:6" x14ac:dyDescent="0.25">
      <c r="A287" s="101" t="s">
        <v>36</v>
      </c>
      <c r="B287" s="102"/>
      <c r="C287" s="239"/>
      <c r="D287" s="239"/>
      <c r="E287" s="239"/>
      <c r="F287" s="100">
        <f t="shared" si="45"/>
        <v>0</v>
      </c>
    </row>
    <row r="288" spans="1:6" x14ac:dyDescent="0.25">
      <c r="A288" s="101" t="s">
        <v>509</v>
      </c>
      <c r="B288" s="102"/>
      <c r="C288" s="239"/>
      <c r="D288" s="239">
        <v>833333</v>
      </c>
      <c r="E288" s="239">
        <v>1666667</v>
      </c>
      <c r="F288" s="100">
        <f t="shared" si="45"/>
        <v>2500000</v>
      </c>
    </row>
    <row r="289" spans="1:6" x14ac:dyDescent="0.25">
      <c r="A289" s="101"/>
      <c r="B289" s="102"/>
      <c r="C289" s="239"/>
      <c r="D289" s="239"/>
      <c r="E289" s="239"/>
      <c r="F289" s="100">
        <f t="shared" si="45"/>
        <v>0</v>
      </c>
    </row>
    <row r="290" spans="1:6" ht="15.75" thickBot="1" x14ac:dyDescent="0.3">
      <c r="A290" s="103"/>
      <c r="B290" s="104"/>
      <c r="C290" s="240"/>
      <c r="D290" s="240"/>
      <c r="E290" s="240"/>
      <c r="F290" s="100">
        <f t="shared" si="45"/>
        <v>0</v>
      </c>
    </row>
    <row r="291" spans="1:6" ht="15.75" thickBot="1" x14ac:dyDescent="0.3">
      <c r="A291" s="105" t="s">
        <v>16</v>
      </c>
      <c r="B291" s="106">
        <f t="shared" ref="B291" si="46">SUM(B284:B290)</f>
        <v>0</v>
      </c>
      <c r="C291" s="106">
        <f>SUM(C284:C290)</f>
        <v>0</v>
      </c>
      <c r="D291" s="106">
        <f>SUM(D284:D290)</f>
        <v>18674006</v>
      </c>
      <c r="E291" s="106">
        <f>SUM(E284:E290)</f>
        <v>178771555</v>
      </c>
      <c r="F291" s="106">
        <f>SUM(F284:F290)</f>
        <v>197445561</v>
      </c>
    </row>
    <row r="292" spans="1:6" x14ac:dyDescent="0.25">
      <c r="A292" s="241"/>
      <c r="B292" s="241"/>
      <c r="C292" s="241"/>
      <c r="D292" s="241"/>
      <c r="E292" s="241"/>
      <c r="F292" s="241"/>
    </row>
    <row r="294" spans="1:6" x14ac:dyDescent="0.25">
      <c r="A294" s="93" t="s">
        <v>497</v>
      </c>
      <c r="B294" s="1507" t="s">
        <v>1554</v>
      </c>
      <c r="C294" s="1507"/>
      <c r="D294" s="1507"/>
      <c r="E294" s="1507"/>
      <c r="F294" s="1507"/>
    </row>
    <row r="295" spans="1:6" ht="30" customHeight="1" x14ac:dyDescent="0.25">
      <c r="A295" s="94"/>
      <c r="B295" s="1508" t="s">
        <v>1555</v>
      </c>
      <c r="C295" s="1508"/>
      <c r="D295" s="1508"/>
      <c r="E295" s="1508"/>
      <c r="F295" s="1508"/>
    </row>
    <row r="296" spans="1:6" ht="15.75" thickBot="1" x14ac:dyDescent="0.3">
      <c r="A296" s="94"/>
      <c r="B296" s="684"/>
      <c r="C296" s="94"/>
      <c r="D296" s="94"/>
      <c r="E296" s="94"/>
      <c r="F296" s="95" t="s">
        <v>464</v>
      </c>
    </row>
    <row r="297" spans="1:6" ht="15.75" thickBot="1" x14ac:dyDescent="0.3">
      <c r="A297" s="96" t="s">
        <v>498</v>
      </c>
      <c r="B297" s="110" t="str">
        <f>+$B$10</f>
        <v>2017-2020</v>
      </c>
      <c r="C297" s="238">
        <f>+$C$10</f>
        <v>2021</v>
      </c>
      <c r="D297" s="238">
        <f>+$D$10</f>
        <v>2022</v>
      </c>
      <c r="E297" s="238" t="str">
        <f>+$E$10</f>
        <v>2023 terv</v>
      </c>
      <c r="F297" s="97" t="s">
        <v>16</v>
      </c>
    </row>
    <row r="298" spans="1:6" x14ac:dyDescent="0.25">
      <c r="A298" s="98" t="s">
        <v>499</v>
      </c>
      <c r="B298" s="99"/>
      <c r="C298" s="239"/>
      <c r="D298" s="239"/>
      <c r="E298" s="239"/>
      <c r="F298" s="100">
        <f t="shared" ref="F298:F304" si="47">SUM(B298:E298)</f>
        <v>0</v>
      </c>
    </row>
    <row r="299" spans="1:6" x14ac:dyDescent="0.25">
      <c r="A299" s="101" t="s">
        <v>500</v>
      </c>
      <c r="B299" s="102"/>
      <c r="C299" s="239"/>
      <c r="D299" s="239"/>
      <c r="E299" s="239"/>
      <c r="F299" s="100">
        <f t="shared" si="47"/>
        <v>0</v>
      </c>
    </row>
    <row r="300" spans="1:6" x14ac:dyDescent="0.25">
      <c r="A300" s="101" t="s">
        <v>501</v>
      </c>
      <c r="B300" s="102"/>
      <c r="C300" s="239"/>
      <c r="D300" s="239">
        <v>204479601</v>
      </c>
      <c r="E300" s="239"/>
      <c r="F300" s="100">
        <f t="shared" si="47"/>
        <v>204479601</v>
      </c>
    </row>
    <row r="301" spans="1:6" x14ac:dyDescent="0.25">
      <c r="A301" s="101" t="s">
        <v>502</v>
      </c>
      <c r="B301" s="102"/>
      <c r="C301" s="239"/>
      <c r="D301" s="239"/>
      <c r="E301" s="239"/>
      <c r="F301" s="100">
        <f t="shared" si="47"/>
        <v>0</v>
      </c>
    </row>
    <row r="302" spans="1:6" x14ac:dyDescent="0.25">
      <c r="A302" s="101" t="s">
        <v>503</v>
      </c>
      <c r="B302" s="102"/>
      <c r="C302" s="239"/>
      <c r="D302" s="239"/>
      <c r="E302" s="239"/>
      <c r="F302" s="100">
        <f t="shared" si="47"/>
        <v>0</v>
      </c>
    </row>
    <row r="303" spans="1:6" x14ac:dyDescent="0.25">
      <c r="A303" s="101" t="s">
        <v>504</v>
      </c>
      <c r="B303" s="102"/>
      <c r="C303" s="239"/>
      <c r="D303" s="239"/>
      <c r="E303" s="239"/>
      <c r="F303" s="100">
        <f t="shared" si="47"/>
        <v>0</v>
      </c>
    </row>
    <row r="304" spans="1:6" ht="15.75" thickBot="1" x14ac:dyDescent="0.3">
      <c r="A304" s="103"/>
      <c r="B304" s="104"/>
      <c r="C304" s="240"/>
      <c r="D304" s="240"/>
      <c r="E304" s="240"/>
      <c r="F304" s="100">
        <f t="shared" si="47"/>
        <v>0</v>
      </c>
    </row>
    <row r="305" spans="1:6" ht="15.75" thickBot="1" x14ac:dyDescent="0.3">
      <c r="A305" s="105" t="s">
        <v>505</v>
      </c>
      <c r="B305" s="106">
        <f t="shared" ref="B305:F305" si="48">SUM(B298:B304)</f>
        <v>0</v>
      </c>
      <c r="C305" s="106">
        <f t="shared" si="48"/>
        <v>0</v>
      </c>
      <c r="D305" s="106">
        <f t="shared" si="48"/>
        <v>204479601</v>
      </c>
      <c r="E305" s="106">
        <f t="shared" si="48"/>
        <v>0</v>
      </c>
      <c r="F305" s="106">
        <f t="shared" si="48"/>
        <v>204479601</v>
      </c>
    </row>
    <row r="306" spans="1:6" ht="15.75" thickBot="1" x14ac:dyDescent="0.3">
      <c r="A306" s="108"/>
      <c r="B306" s="113"/>
      <c r="C306" s="113"/>
      <c r="D306" s="113"/>
      <c r="E306" s="113"/>
      <c r="F306" s="109"/>
    </row>
    <row r="307" spans="1:6" ht="15.75" thickBot="1" x14ac:dyDescent="0.3">
      <c r="A307" s="96" t="s">
        <v>506</v>
      </c>
      <c r="B307" s="110" t="str">
        <f>+$B$10</f>
        <v>2017-2020</v>
      </c>
      <c r="C307" s="238">
        <f>+$C$10</f>
        <v>2021</v>
      </c>
      <c r="D307" s="238">
        <f>+$D$10</f>
        <v>2022</v>
      </c>
      <c r="E307" s="238" t="str">
        <f>+$E$10</f>
        <v>2023 terv</v>
      </c>
      <c r="F307" s="111" t="s">
        <v>16</v>
      </c>
    </row>
    <row r="308" spans="1:6" x14ac:dyDescent="0.25">
      <c r="A308" s="98" t="s">
        <v>507</v>
      </c>
      <c r="B308" s="112"/>
      <c r="C308" s="239"/>
      <c r="D308" s="239"/>
      <c r="E308" s="239">
        <f>1548672+181195</f>
        <v>1729867</v>
      </c>
      <c r="F308" s="100">
        <f t="shared" ref="F308:F314" si="49">SUM(B308:E308)</f>
        <v>1729867</v>
      </c>
    </row>
    <row r="309" spans="1:6" x14ac:dyDescent="0.25">
      <c r="A309" s="101" t="s">
        <v>508</v>
      </c>
      <c r="B309" s="102"/>
      <c r="C309" s="239"/>
      <c r="D309" s="239"/>
      <c r="E309" s="239"/>
      <c r="F309" s="100">
        <f t="shared" si="49"/>
        <v>0</v>
      </c>
    </row>
    <row r="310" spans="1:6" x14ac:dyDescent="0.25">
      <c r="A310" s="101" t="s">
        <v>665</v>
      </c>
      <c r="B310" s="102"/>
      <c r="C310" s="239"/>
      <c r="D310" s="239">
        <f>10250330+2767589</f>
        <v>13017919</v>
      </c>
      <c r="E310" s="239">
        <f>148706154+40150661</f>
        <v>188856815</v>
      </c>
      <c r="F310" s="100">
        <f t="shared" si="49"/>
        <v>201874734</v>
      </c>
    </row>
    <row r="311" spans="1:6" x14ac:dyDescent="0.25">
      <c r="A311" s="101" t="s">
        <v>36</v>
      </c>
      <c r="B311" s="102"/>
      <c r="C311" s="239"/>
      <c r="D311" s="239"/>
      <c r="E311" s="239"/>
      <c r="F311" s="100">
        <f t="shared" si="49"/>
        <v>0</v>
      </c>
    </row>
    <row r="312" spans="1:6" x14ac:dyDescent="0.25">
      <c r="A312" s="101" t="s">
        <v>509</v>
      </c>
      <c r="B312" s="102"/>
      <c r="C312" s="239"/>
      <c r="D312" s="239">
        <v>875000</v>
      </c>
      <c r="E312" s="239"/>
      <c r="F312" s="100">
        <f t="shared" si="49"/>
        <v>875000</v>
      </c>
    </row>
    <row r="313" spans="1:6" x14ac:dyDescent="0.25">
      <c r="A313" s="101"/>
      <c r="B313" s="102"/>
      <c r="C313" s="239"/>
      <c r="D313" s="239"/>
      <c r="E313" s="239"/>
      <c r="F313" s="100">
        <f t="shared" si="49"/>
        <v>0</v>
      </c>
    </row>
    <row r="314" spans="1:6" ht="15.75" thickBot="1" x14ac:dyDescent="0.3">
      <c r="A314" s="103"/>
      <c r="B314" s="104"/>
      <c r="C314" s="240"/>
      <c r="D314" s="240"/>
      <c r="E314" s="240"/>
      <c r="F314" s="100">
        <f t="shared" si="49"/>
        <v>0</v>
      </c>
    </row>
    <row r="315" spans="1:6" ht="15.75" thickBot="1" x14ac:dyDescent="0.3">
      <c r="A315" s="105" t="s">
        <v>16</v>
      </c>
      <c r="B315" s="106">
        <f t="shared" ref="B315" si="50">SUM(B308:B314)</f>
        <v>0</v>
      </c>
      <c r="C315" s="106">
        <f>SUM(C308:C314)</f>
        <v>0</v>
      </c>
      <c r="D315" s="106">
        <f>SUM(D308:D314)</f>
        <v>13892919</v>
      </c>
      <c r="E315" s="106">
        <f>SUM(E308:E314)</f>
        <v>190586682</v>
      </c>
      <c r="F315" s="106">
        <f>SUM(F308:F314)</f>
        <v>204479601</v>
      </c>
    </row>
    <row r="318" spans="1:6" x14ac:dyDescent="0.25">
      <c r="A318" s="93" t="s">
        <v>497</v>
      </c>
      <c r="B318" s="1507" t="s">
        <v>1357</v>
      </c>
      <c r="C318" s="1507"/>
      <c r="D318" s="1507"/>
      <c r="E318" s="1507"/>
      <c r="F318" s="1507"/>
    </row>
    <row r="319" spans="1:6" x14ac:dyDescent="0.25">
      <c r="A319" s="819">
        <v>5076</v>
      </c>
      <c r="B319" s="1508"/>
      <c r="C319" s="1508"/>
      <c r="D319" s="1508"/>
      <c r="E319" s="1508"/>
      <c r="F319" s="1508"/>
    </row>
    <row r="320" spans="1:6" ht="15.75" thickBot="1" x14ac:dyDescent="0.3">
      <c r="A320" s="94"/>
      <c r="B320" s="684"/>
      <c r="C320" s="94"/>
      <c r="D320" s="94"/>
      <c r="E320" s="94"/>
      <c r="F320" s="95" t="s">
        <v>464</v>
      </c>
    </row>
    <row r="321" spans="1:6" ht="15.75" thickBot="1" x14ac:dyDescent="0.3">
      <c r="A321" s="96" t="s">
        <v>498</v>
      </c>
      <c r="B321" s="110" t="str">
        <f>+$B$10</f>
        <v>2017-2020</v>
      </c>
      <c r="C321" s="238">
        <f>+$C$10</f>
        <v>2021</v>
      </c>
      <c r="D321" s="238">
        <f>+$D$10</f>
        <v>2022</v>
      </c>
      <c r="E321" s="238" t="str">
        <f>+$E$10</f>
        <v>2023 terv</v>
      </c>
      <c r="F321" s="97" t="s">
        <v>16</v>
      </c>
    </row>
    <row r="322" spans="1:6" x14ac:dyDescent="0.25">
      <c r="A322" s="98" t="s">
        <v>499</v>
      </c>
      <c r="B322" s="99"/>
      <c r="C322" s="239"/>
      <c r="D322" s="239">
        <v>6521450</v>
      </c>
      <c r="E322" s="239"/>
      <c r="F322" s="100">
        <f t="shared" ref="F322:F328" si="51">SUM(B322:E322)</f>
        <v>6521450</v>
      </c>
    </row>
    <row r="323" spans="1:6" x14ac:dyDescent="0.25">
      <c r="A323" s="101" t="s">
        <v>500</v>
      </c>
      <c r="B323" s="102"/>
      <c r="C323" s="239"/>
      <c r="D323" s="239"/>
      <c r="E323" s="239"/>
      <c r="F323" s="100">
        <f t="shared" si="51"/>
        <v>0</v>
      </c>
    </row>
    <row r="324" spans="1:6" x14ac:dyDescent="0.25">
      <c r="A324" s="101" t="s">
        <v>501</v>
      </c>
      <c r="B324" s="102"/>
      <c r="C324" s="239"/>
      <c r="D324" s="239"/>
      <c r="E324" s="239">
        <v>299999966</v>
      </c>
      <c r="F324" s="100">
        <f t="shared" si="51"/>
        <v>299999966</v>
      </c>
    </row>
    <row r="325" spans="1:6" x14ac:dyDescent="0.25">
      <c r="A325" s="101" t="s">
        <v>502</v>
      </c>
      <c r="B325" s="102"/>
      <c r="C325" s="239"/>
      <c r="D325" s="239"/>
      <c r="E325" s="239"/>
      <c r="F325" s="100">
        <f t="shared" si="51"/>
        <v>0</v>
      </c>
    </row>
    <row r="326" spans="1:6" x14ac:dyDescent="0.25">
      <c r="A326" s="101" t="s">
        <v>503</v>
      </c>
      <c r="B326" s="102"/>
      <c r="C326" s="239"/>
      <c r="D326" s="239"/>
      <c r="E326" s="239"/>
      <c r="F326" s="100">
        <f t="shared" si="51"/>
        <v>0</v>
      </c>
    </row>
    <row r="327" spans="1:6" x14ac:dyDescent="0.25">
      <c r="A327" s="101" t="s">
        <v>504</v>
      </c>
      <c r="B327" s="102"/>
      <c r="C327" s="239"/>
      <c r="D327" s="239"/>
      <c r="E327" s="239"/>
      <c r="F327" s="100">
        <f t="shared" si="51"/>
        <v>0</v>
      </c>
    </row>
    <row r="328" spans="1:6" ht="15.75" thickBot="1" x14ac:dyDescent="0.3">
      <c r="A328" s="103"/>
      <c r="B328" s="104"/>
      <c r="C328" s="240"/>
      <c r="D328" s="240"/>
      <c r="E328" s="240"/>
      <c r="F328" s="100">
        <f t="shared" si="51"/>
        <v>0</v>
      </c>
    </row>
    <row r="329" spans="1:6" ht="15.75" thickBot="1" x14ac:dyDescent="0.3">
      <c r="A329" s="105" t="s">
        <v>505</v>
      </c>
      <c r="B329" s="106">
        <f t="shared" ref="B329:F329" si="52">SUM(B322:B328)</f>
        <v>0</v>
      </c>
      <c r="C329" s="106">
        <f t="shared" si="52"/>
        <v>0</v>
      </c>
      <c r="D329" s="106">
        <f t="shared" si="52"/>
        <v>6521450</v>
      </c>
      <c r="E329" s="106">
        <f t="shared" si="52"/>
        <v>299999966</v>
      </c>
      <c r="F329" s="106">
        <f t="shared" si="52"/>
        <v>306521416</v>
      </c>
    </row>
    <row r="330" spans="1:6" ht="15.75" thickBot="1" x14ac:dyDescent="0.3">
      <c r="A330" s="108"/>
      <c r="B330" s="113"/>
      <c r="C330" s="113"/>
      <c r="D330" s="113"/>
      <c r="E330" s="113"/>
      <c r="F330" s="109"/>
    </row>
    <row r="331" spans="1:6" ht="15.75" thickBot="1" x14ac:dyDescent="0.3">
      <c r="A331" s="96" t="s">
        <v>506</v>
      </c>
      <c r="B331" s="110" t="str">
        <f>+$B$10</f>
        <v>2017-2020</v>
      </c>
      <c r="C331" s="238">
        <f>+$C$10</f>
        <v>2021</v>
      </c>
      <c r="D331" s="238">
        <f>+$D$10</f>
        <v>2022</v>
      </c>
      <c r="E331" s="238" t="str">
        <f>+$E$10</f>
        <v>2023 terv</v>
      </c>
      <c r="F331" s="111" t="s">
        <v>16</v>
      </c>
    </row>
    <row r="332" spans="1:6" x14ac:dyDescent="0.25">
      <c r="A332" s="98" t="s">
        <v>507</v>
      </c>
      <c r="B332" s="112"/>
      <c r="C332" s="239"/>
      <c r="D332" s="239"/>
      <c r="E332" s="239">
        <f>2949853+383480</f>
        <v>3333333</v>
      </c>
      <c r="F332" s="100">
        <f t="shared" ref="F332:F338" si="53">SUM(B332:E332)</f>
        <v>3333333</v>
      </c>
    </row>
    <row r="333" spans="1:6" x14ac:dyDescent="0.25">
      <c r="A333" s="101" t="s">
        <v>508</v>
      </c>
      <c r="B333" s="102"/>
      <c r="C333" s="239"/>
      <c r="D333" s="239">
        <v>5029200</v>
      </c>
      <c r="E333" s="239">
        <v>11081750</v>
      </c>
      <c r="F333" s="100">
        <f t="shared" si="53"/>
        <v>16110950</v>
      </c>
    </row>
    <row r="334" spans="1:6" x14ac:dyDescent="0.25">
      <c r="A334" s="101" t="s">
        <v>665</v>
      </c>
      <c r="B334" s="102"/>
      <c r="C334" s="239"/>
      <c r="D334" s="239"/>
      <c r="E334" s="239"/>
      <c r="F334" s="100">
        <f t="shared" si="53"/>
        <v>0</v>
      </c>
    </row>
    <row r="335" spans="1:6" x14ac:dyDescent="0.25">
      <c r="A335" s="101" t="s">
        <v>36</v>
      </c>
      <c r="B335" s="102"/>
      <c r="C335" s="239"/>
      <c r="D335" s="239">
        <v>1492250</v>
      </c>
      <c r="E335" s="239">
        <f>216209987+58376696</f>
        <v>274586683</v>
      </c>
      <c r="F335" s="100">
        <f t="shared" si="53"/>
        <v>276078933</v>
      </c>
    </row>
    <row r="336" spans="1:6" x14ac:dyDescent="0.25">
      <c r="A336" s="101" t="s">
        <v>509</v>
      </c>
      <c r="B336" s="102"/>
      <c r="C336" s="239"/>
      <c r="D336" s="239"/>
      <c r="E336" s="239"/>
      <c r="F336" s="100">
        <f t="shared" si="53"/>
        <v>0</v>
      </c>
    </row>
    <row r="337" spans="1:6" x14ac:dyDescent="0.25">
      <c r="A337" s="101"/>
      <c r="B337" s="102"/>
      <c r="C337" s="239"/>
      <c r="D337" s="239"/>
      <c r="E337" s="239"/>
      <c r="F337" s="100">
        <f t="shared" si="53"/>
        <v>0</v>
      </c>
    </row>
    <row r="338" spans="1:6" ht="15.75" thickBot="1" x14ac:dyDescent="0.3">
      <c r="A338" s="103"/>
      <c r="B338" s="104"/>
      <c r="C338" s="240"/>
      <c r="D338" s="240"/>
      <c r="E338" s="240"/>
      <c r="F338" s="100">
        <f t="shared" si="53"/>
        <v>0</v>
      </c>
    </row>
    <row r="339" spans="1:6" ht="15.75" thickBot="1" x14ac:dyDescent="0.3">
      <c r="A339" s="105" t="s">
        <v>16</v>
      </c>
      <c r="B339" s="106">
        <f t="shared" ref="B339" si="54">SUM(B332:B338)</f>
        <v>0</v>
      </c>
      <c r="C339" s="106">
        <f>SUM(C332:C338)</f>
        <v>0</v>
      </c>
      <c r="D339" s="106">
        <f>SUM(D332:D338)</f>
        <v>6521450</v>
      </c>
      <c r="E339" s="106">
        <f>SUM(E332:E338)</f>
        <v>289001766</v>
      </c>
      <c r="F339" s="106">
        <f>SUM(F332:F338)</f>
        <v>295523216</v>
      </c>
    </row>
  </sheetData>
  <mergeCells count="30">
    <mergeCell ref="B271:F271"/>
    <mergeCell ref="B294:F294"/>
    <mergeCell ref="B295:F295"/>
    <mergeCell ref="B318:F318"/>
    <mergeCell ref="B319:F319"/>
    <mergeCell ref="B222:F222"/>
    <mergeCell ref="B223:F223"/>
    <mergeCell ref="B246:F246"/>
    <mergeCell ref="B247:F247"/>
    <mergeCell ref="B270:F270"/>
    <mergeCell ref="B151:F151"/>
    <mergeCell ref="B174:F174"/>
    <mergeCell ref="B175:F175"/>
    <mergeCell ref="B198:F198"/>
    <mergeCell ref="B199:F199"/>
    <mergeCell ref="B102:F102"/>
    <mergeCell ref="B103:F103"/>
    <mergeCell ref="B126:F126"/>
    <mergeCell ref="B127:F127"/>
    <mergeCell ref="B150:F150"/>
    <mergeCell ref="B32:F32"/>
    <mergeCell ref="B55:F55"/>
    <mergeCell ref="B56:F56"/>
    <mergeCell ref="B79:F79"/>
    <mergeCell ref="B80:F80"/>
    <mergeCell ref="A1:F1"/>
    <mergeCell ref="A2:F2"/>
    <mergeCell ref="B7:F7"/>
    <mergeCell ref="B8:F8"/>
    <mergeCell ref="B31:F31"/>
  </mergeCells>
  <pageMargins left="0.5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  <rowBreaks count="5" manualBreakCount="5">
    <brk id="78" max="16383" man="1"/>
    <brk id="149" max="16383" man="1"/>
    <brk id="221" max="16383" man="1"/>
    <brk id="293" max="16383" man="1"/>
    <brk id="37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S83"/>
  <sheetViews>
    <sheetView view="pageBreakPreview" zoomScale="60" zoomScaleNormal="98" workbookViewId="0">
      <pane xSplit="1" ySplit="11" topLeftCell="B39" activePane="bottomRight" state="frozen"/>
      <selection pane="topRight" activeCell="B1" sqref="B1"/>
      <selection pane="bottomLeft" activeCell="A12" sqref="A12"/>
      <selection pane="bottomRight" activeCell="H46" sqref="H46"/>
    </sheetView>
  </sheetViews>
  <sheetFormatPr defaultColWidth="9.140625" defaultRowHeight="12.75" x14ac:dyDescent="0.2"/>
  <cols>
    <col min="1" max="1" width="5.28515625" style="56" customWidth="1"/>
    <col min="2" max="3" width="9.140625" style="56"/>
    <col min="4" max="4" width="9.7109375" style="56" bestFit="1" customWidth="1"/>
    <col min="5" max="5" width="9.140625" style="56"/>
    <col min="6" max="6" width="11.5703125" style="56" customWidth="1"/>
    <col min="7" max="7" width="13.5703125" style="56" customWidth="1"/>
    <col min="8" max="8" width="13.7109375" style="56" customWidth="1"/>
    <col min="9" max="9" width="13.85546875" style="56" customWidth="1"/>
    <col min="10" max="10" width="13.140625" style="1161" customWidth="1"/>
    <col min="11" max="11" width="9.85546875" style="1141" customWidth="1"/>
    <col min="12" max="12" width="9.5703125" style="56" bestFit="1" customWidth="1"/>
    <col min="13" max="16384" width="9.140625" style="56"/>
  </cols>
  <sheetData>
    <row r="1" spans="1:15" s="48" customFormat="1" ht="15.75" customHeight="1" x14ac:dyDescent="0.2">
      <c r="A1" s="1381" t="s">
        <v>409</v>
      </c>
      <c r="B1" s="1381"/>
      <c r="C1" s="1381"/>
      <c r="D1" s="1381"/>
      <c r="E1" s="1381"/>
      <c r="F1" s="1381"/>
      <c r="G1" s="1381"/>
      <c r="H1" s="1381"/>
      <c r="I1" s="1381"/>
      <c r="J1" s="51"/>
      <c r="K1" s="51"/>
      <c r="L1" s="51"/>
      <c r="M1" s="51"/>
      <c r="N1" s="51"/>
      <c r="O1" s="51"/>
    </row>
    <row r="2" spans="1:15" s="48" customFormat="1" ht="15" customHeight="1" x14ac:dyDescent="0.2">
      <c r="A2" s="1510" t="s">
        <v>318</v>
      </c>
      <c r="B2" s="1510"/>
      <c r="C2" s="1510"/>
      <c r="D2" s="1510"/>
      <c r="E2" s="1510"/>
      <c r="F2" s="1510"/>
      <c r="G2" s="1510"/>
      <c r="H2" s="1510"/>
      <c r="I2" s="1510"/>
      <c r="J2" s="51"/>
      <c r="K2" s="51"/>
      <c r="L2" s="51"/>
      <c r="M2" s="51"/>
      <c r="N2" s="51"/>
      <c r="O2" s="51"/>
    </row>
    <row r="3" spans="1:15" s="48" customFormat="1" ht="12.75" customHeight="1" x14ac:dyDescent="0.2">
      <c r="A3" s="1510" t="s">
        <v>1630</v>
      </c>
      <c r="B3" s="1510"/>
      <c r="C3" s="1510"/>
      <c r="D3" s="1510"/>
      <c r="E3" s="1510"/>
      <c r="F3" s="1510"/>
      <c r="G3" s="1510"/>
      <c r="H3" s="1510"/>
      <c r="I3" s="1510"/>
    </row>
    <row r="4" spans="1:15" customFormat="1" ht="15" x14ac:dyDescent="0.25">
      <c r="A4" s="48"/>
    </row>
    <row r="5" spans="1:15" customFormat="1" ht="15" x14ac:dyDescent="0.25">
      <c r="H5" s="293" t="s">
        <v>303</v>
      </c>
      <c r="I5" s="322" t="str">
        <f>'1 címrend'!C3</f>
        <v xml:space="preserve"> melléklet a  .../2023. ( IX....) rendelethez</v>
      </c>
      <c r="J5" s="4"/>
      <c r="K5" s="4"/>
    </row>
    <row r="6" spans="1:15" ht="21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56"/>
      <c r="K6" s="56"/>
    </row>
    <row r="7" spans="1:15" ht="15.75" customHeight="1" thickBot="1" x14ac:dyDescent="0.25">
      <c r="A7" s="1117"/>
      <c r="B7" s="1117"/>
      <c r="C7" s="1117"/>
      <c r="D7" s="1117"/>
      <c r="E7" s="1117"/>
      <c r="F7" s="1117"/>
      <c r="H7" s="1127"/>
      <c r="J7" s="1128" t="s">
        <v>464</v>
      </c>
      <c r="K7" s="56"/>
    </row>
    <row r="8" spans="1:15" ht="18.95" customHeight="1" x14ac:dyDescent="0.2">
      <c r="A8" s="1544" t="s">
        <v>314</v>
      </c>
      <c r="B8" s="1545"/>
      <c r="C8" s="1545"/>
      <c r="D8" s="1545"/>
      <c r="E8" s="1545"/>
      <c r="F8" s="1546"/>
      <c r="G8" s="1542">
        <v>2023</v>
      </c>
      <c r="H8" s="1542">
        <v>2024</v>
      </c>
      <c r="I8" s="1542">
        <v>2025</v>
      </c>
      <c r="J8" s="1542">
        <v>2026</v>
      </c>
      <c r="K8" s="56"/>
    </row>
    <row r="9" spans="1:15" ht="12" customHeight="1" thickBot="1" x14ac:dyDescent="0.25">
      <c r="A9" s="1547"/>
      <c r="B9" s="1548"/>
      <c r="C9" s="1548"/>
      <c r="D9" s="1548"/>
      <c r="E9" s="1548"/>
      <c r="F9" s="1549"/>
      <c r="G9" s="1543"/>
      <c r="H9" s="1543"/>
      <c r="I9" s="1543"/>
      <c r="J9" s="1543"/>
      <c r="K9" s="56"/>
    </row>
    <row r="10" spans="1:15" ht="18" customHeight="1" thickBot="1" x14ac:dyDescent="0.25">
      <c r="A10" s="1129" t="s">
        <v>281</v>
      </c>
      <c r="B10" s="1550" t="s">
        <v>282</v>
      </c>
      <c r="C10" s="1551"/>
      <c r="D10" s="1551"/>
      <c r="E10" s="1551"/>
      <c r="F10" s="1552"/>
      <c r="G10" s="1130" t="s">
        <v>38</v>
      </c>
      <c r="H10" s="1130" t="s">
        <v>283</v>
      </c>
      <c r="I10" s="1130" t="s">
        <v>284</v>
      </c>
      <c r="J10" s="1130" t="s">
        <v>285</v>
      </c>
      <c r="K10" s="56"/>
    </row>
    <row r="11" spans="1:15" ht="13.5" thickBot="1" x14ac:dyDescent="0.25">
      <c r="A11" s="1131" t="s">
        <v>319</v>
      </c>
      <c r="B11" s="1553" t="s">
        <v>320</v>
      </c>
      <c r="C11" s="1554"/>
      <c r="D11" s="1554"/>
      <c r="E11" s="1554"/>
      <c r="F11" s="1555"/>
      <c r="G11" s="1130"/>
      <c r="H11" s="1130"/>
      <c r="I11" s="1130"/>
      <c r="J11" s="1130"/>
      <c r="K11" s="56"/>
    </row>
    <row r="12" spans="1:15" ht="13.5" thickBot="1" x14ac:dyDescent="0.25">
      <c r="A12" s="1132" t="s">
        <v>321</v>
      </c>
      <c r="B12" s="1533" t="s">
        <v>322</v>
      </c>
      <c r="C12" s="1534"/>
      <c r="D12" s="1534"/>
      <c r="E12" s="1534"/>
      <c r="F12" s="1535"/>
      <c r="G12" s="1133">
        <f>'3 mérleg'!K11</f>
        <v>236431380</v>
      </c>
      <c r="H12" s="1134">
        <v>219000000</v>
      </c>
      <c r="I12" s="1134">
        <v>225000000</v>
      </c>
      <c r="J12" s="1134">
        <v>226000000</v>
      </c>
      <c r="K12" s="56"/>
    </row>
    <row r="13" spans="1:15" ht="13.5" thickBot="1" x14ac:dyDescent="0.25">
      <c r="A13" s="1135" t="s">
        <v>17</v>
      </c>
      <c r="B13" s="1523" t="s">
        <v>323</v>
      </c>
      <c r="C13" s="1524"/>
      <c r="D13" s="1524"/>
      <c r="E13" s="1524"/>
      <c r="F13" s="1525"/>
      <c r="G13" s="1133">
        <f>'3 mérleg'!K12</f>
        <v>434000000</v>
      </c>
      <c r="H13" s="1134">
        <f>450000000</f>
        <v>450000000</v>
      </c>
      <c r="I13" s="1134">
        <v>460000000</v>
      </c>
      <c r="J13" s="1134">
        <v>467000000</v>
      </c>
      <c r="K13" s="56"/>
    </row>
    <row r="14" spans="1:15" ht="13.5" thickBot="1" x14ac:dyDescent="0.25">
      <c r="A14" s="1135" t="s">
        <v>324</v>
      </c>
      <c r="B14" s="1523" t="s">
        <v>325</v>
      </c>
      <c r="C14" s="1524"/>
      <c r="D14" s="1524"/>
      <c r="E14" s="1524"/>
      <c r="F14" s="1525"/>
      <c r="G14" s="1133">
        <f>'3 mérleg'!K13</f>
        <v>608029513</v>
      </c>
      <c r="H14" s="1134">
        <f>573928636+12202739</f>
        <v>586131375</v>
      </c>
      <c r="I14" s="1134">
        <f>485000000+1918874</f>
        <v>486918874</v>
      </c>
      <c r="J14" s="1134">
        <f>I14*1.03</f>
        <v>501526440.22000003</v>
      </c>
      <c r="K14" s="56"/>
    </row>
    <row r="15" spans="1:15" x14ac:dyDescent="0.2">
      <c r="A15" s="1135" t="s">
        <v>326</v>
      </c>
      <c r="B15" s="1523" t="s">
        <v>327</v>
      </c>
      <c r="C15" s="1524"/>
      <c r="D15" s="1524"/>
      <c r="E15" s="1524"/>
      <c r="F15" s="1525"/>
      <c r="G15" s="1133">
        <f ca="1">'3 mérleg'!K14</f>
        <v>29458775</v>
      </c>
      <c r="H15" s="1134"/>
      <c r="I15" s="1134"/>
      <c r="J15" s="1134">
        <f t="shared" ref="J15" si="0">I15*1.03</f>
        <v>0</v>
      </c>
      <c r="K15" s="56"/>
    </row>
    <row r="16" spans="1:15" x14ac:dyDescent="0.2">
      <c r="A16" s="1135" t="s">
        <v>284</v>
      </c>
      <c r="B16" s="1523" t="s">
        <v>328</v>
      </c>
      <c r="C16" s="1524"/>
      <c r="D16" s="1524"/>
      <c r="E16" s="1524"/>
      <c r="F16" s="1525"/>
      <c r="G16" s="1133">
        <f>'3 mérleg'!K16</f>
        <v>4089893</v>
      </c>
      <c r="H16" s="1133"/>
      <c r="I16" s="1133"/>
      <c r="J16" s="1133"/>
      <c r="K16" s="56"/>
    </row>
    <row r="17" spans="1:19" ht="13.5" thickBot="1" x14ac:dyDescent="0.25">
      <c r="A17" s="1136" t="s">
        <v>285</v>
      </c>
      <c r="B17" s="1523" t="s">
        <v>329</v>
      </c>
      <c r="C17" s="1524"/>
      <c r="D17" s="1524"/>
      <c r="E17" s="1524"/>
      <c r="F17" s="1525"/>
      <c r="G17" s="1137">
        <f>'3 mérleg'!H17</f>
        <v>0</v>
      </c>
      <c r="H17" s="1133"/>
      <c r="I17" s="1133"/>
      <c r="J17" s="1133"/>
      <c r="K17" s="56"/>
    </row>
    <row r="18" spans="1:19" ht="24.75" customHeight="1" thickBot="1" x14ac:dyDescent="0.25">
      <c r="A18" s="1131" t="s">
        <v>286</v>
      </c>
      <c r="B18" s="1520" t="s">
        <v>330</v>
      </c>
      <c r="C18" s="1521"/>
      <c r="D18" s="1521"/>
      <c r="E18" s="1521"/>
      <c r="F18" s="1522"/>
      <c r="G18" s="1138">
        <f ca="1">SUM(G12:G17)</f>
        <v>1312009561</v>
      </c>
      <c r="H18" s="1138">
        <f>SUM(H12:H17)</f>
        <v>1255131375</v>
      </c>
      <c r="I18" s="1138">
        <f>SUM(I12:I17)</f>
        <v>1171918874</v>
      </c>
      <c r="J18" s="1138">
        <f>SUM(J12:J17)</f>
        <v>1194526440.22</v>
      </c>
      <c r="K18" s="56"/>
    </row>
    <row r="19" spans="1:19" s="1142" customFormat="1" ht="15.75" customHeight="1" thickBot="1" x14ac:dyDescent="0.25">
      <c r="A19" s="1139" t="s">
        <v>287</v>
      </c>
      <c r="B19" s="1530" t="s">
        <v>331</v>
      </c>
      <c r="C19" s="1531"/>
      <c r="D19" s="1531"/>
      <c r="E19" s="1531"/>
      <c r="F19" s="1532"/>
      <c r="G19" s="1140">
        <f ca="1">'3.1 mérleg2'!G18</f>
        <v>239285143</v>
      </c>
      <c r="H19" s="1140"/>
      <c r="I19" s="1133"/>
      <c r="J19" s="1133"/>
      <c r="K19" s="1141"/>
      <c r="L19" s="56"/>
    </row>
    <row r="20" spans="1:19" ht="24" customHeight="1" thickBot="1" x14ac:dyDescent="0.25">
      <c r="A20" s="1131" t="s">
        <v>288</v>
      </c>
      <c r="B20" s="1520" t="s">
        <v>332</v>
      </c>
      <c r="C20" s="1521"/>
      <c r="D20" s="1521"/>
      <c r="E20" s="1521"/>
      <c r="F20" s="1522"/>
      <c r="G20" s="1138">
        <f ca="1">SUM(G19)</f>
        <v>239285143</v>
      </c>
      <c r="H20" s="1138">
        <f>SUM(H19)</f>
        <v>0</v>
      </c>
      <c r="I20" s="1138">
        <f>SUM(I19)</f>
        <v>0</v>
      </c>
      <c r="J20" s="1138">
        <f>SUM(J19)</f>
        <v>0</v>
      </c>
      <c r="S20" s="56" t="s">
        <v>154</v>
      </c>
    </row>
    <row r="21" spans="1:19" ht="15.75" customHeight="1" thickBot="1" x14ac:dyDescent="0.25">
      <c r="A21" s="1143" t="s">
        <v>289</v>
      </c>
      <c r="B21" s="1511" t="s">
        <v>333</v>
      </c>
      <c r="C21" s="1512"/>
      <c r="D21" s="1512"/>
      <c r="E21" s="1512"/>
      <c r="F21" s="1513"/>
      <c r="G21" s="1144">
        <f ca="1">SUM(G20,G18)</f>
        <v>1551294704</v>
      </c>
      <c r="H21" s="1144">
        <f>SUM(H20,H18)</f>
        <v>1255131375</v>
      </c>
      <c r="I21" s="1144">
        <f>SUM(I20,I18)</f>
        <v>1171918874</v>
      </c>
      <c r="J21" s="1144">
        <f>SUM(J20,J18)</f>
        <v>1194526440.22</v>
      </c>
    </row>
    <row r="22" spans="1:19" ht="15" customHeight="1" x14ac:dyDescent="0.2">
      <c r="A22" s="1132" t="s">
        <v>290</v>
      </c>
      <c r="B22" s="1533" t="s">
        <v>334</v>
      </c>
      <c r="C22" s="1534"/>
      <c r="D22" s="1534"/>
      <c r="E22" s="1534"/>
      <c r="F22" s="1535"/>
      <c r="G22" s="1134">
        <f>'4. Önkormányzat+int összesen'!AA76</f>
        <v>100000000</v>
      </c>
      <c r="H22" s="1134"/>
      <c r="I22" s="1133"/>
      <c r="J22" s="1133"/>
    </row>
    <row r="23" spans="1:19" ht="15.75" customHeight="1" thickBot="1" x14ac:dyDescent="0.25">
      <c r="A23" s="1139" t="s">
        <v>291</v>
      </c>
      <c r="B23" s="1530" t="s">
        <v>335</v>
      </c>
      <c r="C23" s="1531"/>
      <c r="D23" s="1531"/>
      <c r="E23" s="1531"/>
      <c r="F23" s="1532"/>
      <c r="G23" s="1140"/>
      <c r="H23" s="1145"/>
      <c r="I23" s="1133"/>
      <c r="J23" s="1133"/>
    </row>
    <row r="24" spans="1:19" ht="15.75" customHeight="1" thickBot="1" x14ac:dyDescent="0.25">
      <c r="A24" s="1143" t="s">
        <v>292</v>
      </c>
      <c r="B24" s="1511" t="s">
        <v>336</v>
      </c>
      <c r="C24" s="1512"/>
      <c r="D24" s="1512"/>
      <c r="E24" s="1512"/>
      <c r="F24" s="1513"/>
      <c r="G24" s="1144">
        <f>SUM(G22:G23)</f>
        <v>100000000</v>
      </c>
      <c r="H24" s="1144">
        <f>SUM(H22:H23)</f>
        <v>0</v>
      </c>
      <c r="I24" s="1144">
        <f>SUM(I22:I23)</f>
        <v>0</v>
      </c>
      <c r="J24" s="1144">
        <f>SUM(J22:J23)</f>
        <v>0</v>
      </c>
    </row>
    <row r="25" spans="1:19" ht="16.5" customHeight="1" thickBot="1" x14ac:dyDescent="0.25">
      <c r="A25" s="1131" t="s">
        <v>293</v>
      </c>
      <c r="B25" s="1520" t="s">
        <v>337</v>
      </c>
      <c r="C25" s="1521"/>
      <c r="D25" s="1521"/>
      <c r="E25" s="1521"/>
      <c r="F25" s="1522"/>
      <c r="G25" s="1138">
        <f ca="1">SUM(G21,G24)</f>
        <v>1651294704</v>
      </c>
      <c r="H25" s="1138">
        <f>SUM(H21,H24)</f>
        <v>1255131375</v>
      </c>
      <c r="I25" s="1138">
        <f>SUM(I21,I24)</f>
        <v>1171918874</v>
      </c>
      <c r="J25" s="1138">
        <f>SUM(J21,J24)</f>
        <v>1194526440.22</v>
      </c>
    </row>
    <row r="26" spans="1:19" ht="13.5" thickBot="1" x14ac:dyDescent="0.25">
      <c r="A26" s="1132" t="s">
        <v>294</v>
      </c>
      <c r="B26" s="1539" t="s">
        <v>31</v>
      </c>
      <c r="C26" s="1540"/>
      <c r="D26" s="1540"/>
      <c r="E26" s="1540"/>
      <c r="F26" s="1541"/>
      <c r="G26" s="1133">
        <f ca="1">'3 mérleg'!K19</f>
        <v>334900778</v>
      </c>
      <c r="H26" s="1134">
        <f ca="1">G26*1.02</f>
        <v>341598793.56</v>
      </c>
      <c r="I26" s="1133">
        <v>340000000</v>
      </c>
      <c r="J26" s="1133">
        <f>I26*1.02-2000000</f>
        <v>344800000</v>
      </c>
    </row>
    <row r="27" spans="1:19" ht="13.5" thickBot="1" x14ac:dyDescent="0.25">
      <c r="A27" s="1135" t="s">
        <v>295</v>
      </c>
      <c r="B27" s="1523" t="s">
        <v>338</v>
      </c>
      <c r="C27" s="1524"/>
      <c r="D27" s="1524"/>
      <c r="E27" s="1524"/>
      <c r="F27" s="1525"/>
      <c r="G27" s="1133">
        <f ca="1">'3 mérleg'!K20</f>
        <v>46088125</v>
      </c>
      <c r="H27" s="1134">
        <f ca="1">G27*1.02</f>
        <v>47009887.5</v>
      </c>
      <c r="I27" s="1133">
        <f ca="1">H27*1.02-104</f>
        <v>47949981.25</v>
      </c>
      <c r="J27" s="1133">
        <f ca="1">I27*1.02-393492+19188</f>
        <v>48534676.875</v>
      </c>
    </row>
    <row r="28" spans="1:19" s="1142" customFormat="1" ht="13.5" thickBot="1" x14ac:dyDescent="0.25">
      <c r="A28" s="1135" t="s">
        <v>296</v>
      </c>
      <c r="B28" s="1523" t="s">
        <v>32</v>
      </c>
      <c r="C28" s="1524"/>
      <c r="D28" s="1524"/>
      <c r="E28" s="1524"/>
      <c r="F28" s="1525"/>
      <c r="G28" s="1133">
        <f ca="1">'3 mérleg'!K21</f>
        <v>782478050</v>
      </c>
      <c r="H28" s="1134">
        <f>265121702-10448</f>
        <v>265111254</v>
      </c>
      <c r="I28" s="1133">
        <f>267000000-940000-63853302+18000</f>
        <v>202224698</v>
      </c>
      <c r="J28" s="1133">
        <f>I28*1.02-753262</f>
        <v>205515929.96000001</v>
      </c>
      <c r="K28" s="1141"/>
      <c r="L28" s="56"/>
      <c r="M28" s="1146"/>
    </row>
    <row r="29" spans="1:19" s="1142" customFormat="1" ht="13.5" thickBot="1" x14ac:dyDescent="0.25">
      <c r="A29" s="1135" t="s">
        <v>297</v>
      </c>
      <c r="B29" s="1523" t="s">
        <v>339</v>
      </c>
      <c r="C29" s="1524"/>
      <c r="D29" s="1524"/>
      <c r="E29" s="1524"/>
      <c r="F29" s="1525"/>
      <c r="G29" s="1141">
        <f ca="1">'3 mérleg'!K22</f>
        <v>310668078</v>
      </c>
      <c r="H29" s="1134">
        <v>262000000</v>
      </c>
      <c r="I29" s="1133">
        <v>265000000</v>
      </c>
      <c r="J29" s="1133">
        <f t="shared" ref="J29:J31" si="1">I29*1.02</f>
        <v>270300000</v>
      </c>
      <c r="K29" s="1141"/>
      <c r="L29" s="56"/>
    </row>
    <row r="30" spans="1:19" s="1147" customFormat="1" x14ac:dyDescent="0.2">
      <c r="A30" s="1135" t="s">
        <v>298</v>
      </c>
      <c r="B30" s="1523" t="s">
        <v>340</v>
      </c>
      <c r="C30" s="1524"/>
      <c r="D30" s="1524"/>
      <c r="E30" s="1524"/>
      <c r="F30" s="1525"/>
      <c r="G30" s="1137">
        <f ca="1">'4. Önkormányzat+int összesen'!AF133</f>
        <v>0</v>
      </c>
      <c r="H30" s="1134"/>
      <c r="I30" s="1133"/>
      <c r="J30" s="1133"/>
      <c r="K30" s="1141"/>
      <c r="L30" s="56"/>
    </row>
    <row r="31" spans="1:19" s="1147" customFormat="1" x14ac:dyDescent="0.2">
      <c r="A31" s="1135" t="s">
        <v>299</v>
      </c>
      <c r="B31" s="1523" t="s">
        <v>341</v>
      </c>
      <c r="C31" s="1524"/>
      <c r="D31" s="1524"/>
      <c r="E31" s="1524"/>
      <c r="F31" s="1525"/>
      <c r="G31" s="1133">
        <f ca="1">'3 mérleg'!K24</f>
        <v>196919429</v>
      </c>
      <c r="H31" s="1133">
        <v>249000000</v>
      </c>
      <c r="I31" s="1133">
        <v>250000000</v>
      </c>
      <c r="J31" s="1133">
        <f t="shared" si="1"/>
        <v>255000000</v>
      </c>
      <c r="K31" s="1141"/>
      <c r="L31" s="56"/>
      <c r="M31" s="1148"/>
    </row>
    <row r="32" spans="1:19" s="1147" customFormat="1" ht="13.5" thickBot="1" x14ac:dyDescent="0.25">
      <c r="A32" s="1149" t="s">
        <v>300</v>
      </c>
      <c r="B32" s="1523" t="s">
        <v>33</v>
      </c>
      <c r="C32" s="1524"/>
      <c r="D32" s="1524"/>
      <c r="E32" s="1524"/>
      <c r="F32" s="1525"/>
      <c r="G32" s="1133">
        <f ca="1">'3 mérleg'!K26</f>
        <v>10075522</v>
      </c>
      <c r="H32" s="1133">
        <v>15000000</v>
      </c>
      <c r="I32" s="1133">
        <v>17000000</v>
      </c>
      <c r="J32" s="1133">
        <v>20000000</v>
      </c>
      <c r="K32" s="1141"/>
      <c r="L32" s="56"/>
    </row>
    <row r="33" spans="1:12" s="1147" customFormat="1" ht="27" customHeight="1" thickBot="1" x14ac:dyDescent="0.25">
      <c r="A33" s="1131" t="s">
        <v>301</v>
      </c>
      <c r="B33" s="1520" t="s">
        <v>342</v>
      </c>
      <c r="C33" s="1521"/>
      <c r="D33" s="1521"/>
      <c r="E33" s="1521"/>
      <c r="F33" s="1522"/>
      <c r="G33" s="1138">
        <f ca="1">SUM(G26:G32)</f>
        <v>1681129982</v>
      </c>
      <c r="H33" s="1138">
        <f ca="1">SUM(H26:H32)</f>
        <v>1179719935.0599999</v>
      </c>
      <c r="I33" s="1138">
        <f ca="1">SUM(I26:I32)</f>
        <v>1122174679.25</v>
      </c>
      <c r="J33" s="1138">
        <f ca="1">SUM(J26:J32)</f>
        <v>1144150606.835</v>
      </c>
      <c r="K33" s="1141"/>
      <c r="L33" s="56"/>
    </row>
    <row r="34" spans="1:12" s="1147" customFormat="1" ht="15.75" customHeight="1" thickBot="1" x14ac:dyDescent="0.25">
      <c r="A34" s="1150" t="s">
        <v>302</v>
      </c>
      <c r="B34" s="1526" t="s">
        <v>234</v>
      </c>
      <c r="C34" s="1527"/>
      <c r="D34" s="1527"/>
      <c r="E34" s="1527"/>
      <c r="F34" s="1528"/>
      <c r="G34" s="1133">
        <f ca="1">'4. Önkormányzat+int összesen'!AF138</f>
        <v>20000000</v>
      </c>
      <c r="H34" s="1133">
        <v>15000000</v>
      </c>
      <c r="I34" s="1133">
        <v>15000000</v>
      </c>
      <c r="J34" s="1133">
        <v>15000000</v>
      </c>
      <c r="K34" s="1141"/>
      <c r="L34" s="56"/>
    </row>
    <row r="35" spans="1:12" s="1147" customFormat="1" ht="16.5" customHeight="1" thickBot="1" x14ac:dyDescent="0.25">
      <c r="A35" s="1131" t="s">
        <v>303</v>
      </c>
      <c r="B35" s="1520" t="s">
        <v>343</v>
      </c>
      <c r="C35" s="1521"/>
      <c r="D35" s="1521"/>
      <c r="E35" s="1521"/>
      <c r="F35" s="1522"/>
      <c r="G35" s="1138">
        <f ca="1">SUM(G34)</f>
        <v>20000000</v>
      </c>
      <c r="H35" s="1138">
        <f>SUM(H34)</f>
        <v>15000000</v>
      </c>
      <c r="I35" s="1138">
        <f>SUM(I34)</f>
        <v>15000000</v>
      </c>
      <c r="J35" s="1138">
        <f>SUM(J34)</f>
        <v>15000000</v>
      </c>
      <c r="K35" s="1141"/>
      <c r="L35" s="56"/>
    </row>
    <row r="36" spans="1:12" s="1142" customFormat="1" ht="15.75" customHeight="1" thickBot="1" x14ac:dyDescent="0.25">
      <c r="A36" s="1143" t="s">
        <v>304</v>
      </c>
      <c r="B36" s="1511" t="s">
        <v>344</v>
      </c>
      <c r="C36" s="1512"/>
      <c r="D36" s="1512"/>
      <c r="E36" s="1512"/>
      <c r="F36" s="1513"/>
      <c r="G36" s="1144">
        <f ca="1">SUM(G35,G33)</f>
        <v>1701129982</v>
      </c>
      <c r="H36" s="1144">
        <f ca="1">SUM(H35,H33)</f>
        <v>1194719935.0599999</v>
      </c>
      <c r="I36" s="1144">
        <f ca="1">SUM(I35,I33)</f>
        <v>1137174679.25</v>
      </c>
      <c r="J36" s="1144">
        <f ca="1">SUM(J35,J33)</f>
        <v>1159150606.835</v>
      </c>
      <c r="K36" s="1141"/>
      <c r="L36" s="56"/>
    </row>
    <row r="37" spans="1:12" s="1147" customFormat="1" ht="15" customHeight="1" x14ac:dyDescent="0.2">
      <c r="A37" s="1132" t="s">
        <v>305</v>
      </c>
      <c r="B37" s="1533" t="s">
        <v>345</v>
      </c>
      <c r="C37" s="1534"/>
      <c r="D37" s="1534"/>
      <c r="E37" s="1534"/>
      <c r="F37" s="1535"/>
      <c r="G37" s="1134"/>
      <c r="H37" s="1134"/>
      <c r="I37" s="1133"/>
      <c r="J37" s="1133"/>
      <c r="K37" s="1141"/>
      <c r="L37" s="56"/>
    </row>
    <row r="38" spans="1:12" s="1147" customFormat="1" ht="15.75" customHeight="1" thickBot="1" x14ac:dyDescent="0.25">
      <c r="A38" s="1151" t="s">
        <v>306</v>
      </c>
      <c r="B38" s="1536" t="s">
        <v>346</v>
      </c>
      <c r="C38" s="1537"/>
      <c r="D38" s="1537"/>
      <c r="E38" s="1537"/>
      <c r="F38" s="1538"/>
      <c r="G38" s="1145">
        <f>'4. Önkormányzat+int összesen'!AF76</f>
        <v>100000000</v>
      </c>
      <c r="H38" s="1145"/>
      <c r="I38" s="1133"/>
      <c r="J38" s="1133"/>
      <c r="K38" s="1141"/>
      <c r="L38" s="56"/>
    </row>
    <row r="39" spans="1:12" s="1147" customFormat="1" ht="15.75" customHeight="1" thickBot="1" x14ac:dyDescent="0.25">
      <c r="A39" s="1143" t="s">
        <v>307</v>
      </c>
      <c r="B39" s="1511" t="s">
        <v>347</v>
      </c>
      <c r="C39" s="1512"/>
      <c r="D39" s="1512"/>
      <c r="E39" s="1512"/>
      <c r="F39" s="1513"/>
      <c r="G39" s="1144">
        <f>SUM(G37:G38)</f>
        <v>100000000</v>
      </c>
      <c r="H39" s="1144">
        <f>SUM(H37:H38)</f>
        <v>0</v>
      </c>
      <c r="I39" s="1144">
        <f>SUM(I37:I38)</f>
        <v>0</v>
      </c>
      <c r="J39" s="1144">
        <f>SUM(J37:J38)</f>
        <v>0</v>
      </c>
      <c r="K39" s="1141"/>
      <c r="L39" s="56"/>
    </row>
    <row r="40" spans="1:12" s="1147" customFormat="1" ht="16.5" customHeight="1" thickBot="1" x14ac:dyDescent="0.25">
      <c r="A40" s="1131" t="s">
        <v>308</v>
      </c>
      <c r="B40" s="1520" t="s">
        <v>348</v>
      </c>
      <c r="C40" s="1521"/>
      <c r="D40" s="1521"/>
      <c r="E40" s="1521"/>
      <c r="F40" s="1522"/>
      <c r="G40" s="1138">
        <f ca="1">SUM(G36,G39)</f>
        <v>1801129982</v>
      </c>
      <c r="H40" s="1138">
        <f ca="1">SUM(H36,H39)</f>
        <v>1194719935.0599999</v>
      </c>
      <c r="I40" s="1138">
        <f ca="1">SUM(I36,I39)</f>
        <v>1137174679.25</v>
      </c>
      <c r="J40" s="1138">
        <f ca="1">SUM(J36,J39)</f>
        <v>1159150606.835</v>
      </c>
      <c r="K40" s="1141"/>
      <c r="L40" s="56"/>
    </row>
    <row r="41" spans="1:12" s="1147" customFormat="1" ht="13.5" thickBot="1" x14ac:dyDescent="0.25">
      <c r="A41" s="1131" t="s">
        <v>5</v>
      </c>
      <c r="B41" s="1520" t="s">
        <v>349</v>
      </c>
      <c r="C41" s="1521"/>
      <c r="D41" s="1521"/>
      <c r="E41" s="1521"/>
      <c r="F41" s="1522"/>
      <c r="G41" s="1130"/>
      <c r="H41" s="1130"/>
      <c r="I41" s="1130"/>
      <c r="J41" s="1130"/>
      <c r="K41" s="1141"/>
      <c r="L41" s="56"/>
    </row>
    <row r="42" spans="1:12" s="1147" customFormat="1" x14ac:dyDescent="0.2">
      <c r="A42" s="1132" t="s">
        <v>309</v>
      </c>
      <c r="B42" s="1533" t="s">
        <v>350</v>
      </c>
      <c r="C42" s="1534"/>
      <c r="D42" s="1534"/>
      <c r="E42" s="1534"/>
      <c r="F42" s="1535"/>
      <c r="G42" s="1133">
        <f>'3 mérleg'!K30</f>
        <v>0</v>
      </c>
      <c r="H42" s="1133"/>
      <c r="I42" s="1133"/>
      <c r="J42" s="1133"/>
      <c r="K42" s="1141"/>
      <c r="L42" s="56"/>
    </row>
    <row r="43" spans="1:12" s="1147" customFormat="1" x14ac:dyDescent="0.2">
      <c r="A43" s="1135" t="s">
        <v>310</v>
      </c>
      <c r="B43" s="1523" t="s">
        <v>327</v>
      </c>
      <c r="C43" s="1524"/>
      <c r="D43" s="1524"/>
      <c r="E43" s="1524"/>
      <c r="F43" s="1525"/>
      <c r="G43" s="1152"/>
      <c r="H43" s="1137"/>
      <c r="I43" s="1137"/>
      <c r="J43" s="1137"/>
      <c r="K43" s="1141"/>
      <c r="L43" s="56"/>
    </row>
    <row r="44" spans="1:12" s="1147" customFormat="1" x14ac:dyDescent="0.2">
      <c r="A44" s="1135" t="s">
        <v>311</v>
      </c>
      <c r="B44" s="1523" t="s">
        <v>328</v>
      </c>
      <c r="C44" s="1524"/>
      <c r="D44" s="1524"/>
      <c r="E44" s="1524"/>
      <c r="F44" s="1525"/>
      <c r="G44" s="1133">
        <v>0</v>
      </c>
      <c r="H44" s="1137"/>
      <c r="I44" s="1137"/>
      <c r="J44" s="1137"/>
      <c r="K44" s="1141"/>
      <c r="L44" s="56"/>
    </row>
    <row r="45" spans="1:12" s="1142" customFormat="1" ht="13.5" thickBot="1" x14ac:dyDescent="0.25">
      <c r="A45" s="1136" t="s">
        <v>351</v>
      </c>
      <c r="B45" s="1523" t="s">
        <v>628</v>
      </c>
      <c r="C45" s="1524"/>
      <c r="D45" s="1524"/>
      <c r="E45" s="1524"/>
      <c r="F45" s="1525"/>
      <c r="G45" s="1133">
        <f ca="1">'3 mérleg'!K35+'3 mérleg'!K34</f>
        <v>585784402</v>
      </c>
      <c r="H45" s="1137">
        <v>80000000</v>
      </c>
      <c r="I45" s="1137"/>
      <c r="J45" s="1137"/>
      <c r="K45" s="1141"/>
      <c r="L45" s="56"/>
    </row>
    <row r="46" spans="1:12" s="1142" customFormat="1" ht="33" customHeight="1" thickBot="1" x14ac:dyDescent="0.25">
      <c r="A46" s="1131" t="s">
        <v>352</v>
      </c>
      <c r="B46" s="1520" t="s">
        <v>353</v>
      </c>
      <c r="C46" s="1521"/>
      <c r="D46" s="1521"/>
      <c r="E46" s="1521"/>
      <c r="F46" s="1522"/>
      <c r="G46" s="1138">
        <f ca="1">SUM(G42:G45)</f>
        <v>585784402</v>
      </c>
      <c r="H46" s="1138">
        <f>SUM(H42:H45)</f>
        <v>80000000</v>
      </c>
      <c r="I46" s="1138">
        <f>SUM(I42:I45)</f>
        <v>0</v>
      </c>
      <c r="J46" s="1138">
        <f>SUM(J42:J45)</f>
        <v>0</v>
      </c>
      <c r="K46" s="1141"/>
      <c r="L46" s="56"/>
    </row>
    <row r="47" spans="1:12" s="1142" customFormat="1" ht="16.5" customHeight="1" thickBot="1" x14ac:dyDescent="0.25">
      <c r="A47" s="1139" t="s">
        <v>354</v>
      </c>
      <c r="B47" s="1526" t="s">
        <v>355</v>
      </c>
      <c r="C47" s="1527"/>
      <c r="D47" s="1527"/>
      <c r="E47" s="1527"/>
      <c r="F47" s="1528"/>
      <c r="G47" s="1133">
        <f>'3.1 mérleg2'!D21</f>
        <v>1213317128</v>
      </c>
      <c r="H47" s="1153"/>
      <c r="I47" s="1133"/>
      <c r="J47" s="1133"/>
      <c r="K47" s="1141"/>
      <c r="L47" s="56"/>
    </row>
    <row r="48" spans="1:12" s="1142" customFormat="1" ht="16.5" customHeight="1" thickBot="1" x14ac:dyDescent="0.25">
      <c r="A48" s="1131" t="s">
        <v>356</v>
      </c>
      <c r="B48" s="1520" t="s">
        <v>357</v>
      </c>
      <c r="C48" s="1521"/>
      <c r="D48" s="1521"/>
      <c r="E48" s="1521"/>
      <c r="F48" s="1522"/>
      <c r="G48" s="1138">
        <f>SUM(G47)</f>
        <v>1213317128</v>
      </c>
      <c r="H48" s="1138">
        <f>SUM(H47)</f>
        <v>0</v>
      </c>
      <c r="I48" s="1138">
        <f>SUM(I47)</f>
        <v>0</v>
      </c>
      <c r="J48" s="1138">
        <f>SUM(J47)</f>
        <v>0</v>
      </c>
      <c r="K48" s="1141"/>
      <c r="L48" s="56"/>
    </row>
    <row r="49" spans="1:12" s="1142" customFormat="1" ht="15.75" customHeight="1" thickBot="1" x14ac:dyDescent="0.25">
      <c r="A49" s="1143" t="s">
        <v>358</v>
      </c>
      <c r="B49" s="1511" t="s">
        <v>359</v>
      </c>
      <c r="C49" s="1512"/>
      <c r="D49" s="1512"/>
      <c r="E49" s="1512"/>
      <c r="F49" s="1513"/>
      <c r="G49" s="1144">
        <f ca="1">SUM(G48,G46)</f>
        <v>1799101530</v>
      </c>
      <c r="H49" s="1144">
        <f>SUM(H48,H46)</f>
        <v>80000000</v>
      </c>
      <c r="I49" s="1144">
        <f>SUM(I48,I46)</f>
        <v>0</v>
      </c>
      <c r="J49" s="1144">
        <f>SUM(J48,J46)</f>
        <v>0</v>
      </c>
      <c r="K49" s="1141"/>
      <c r="L49" s="56"/>
    </row>
    <row r="50" spans="1:12" s="1142" customFormat="1" ht="16.5" customHeight="1" thickBot="1" x14ac:dyDescent="0.25">
      <c r="A50" s="1139" t="s">
        <v>360</v>
      </c>
      <c r="B50" s="1530" t="s">
        <v>361</v>
      </c>
      <c r="C50" s="1531"/>
      <c r="D50" s="1531"/>
      <c r="E50" s="1531"/>
      <c r="F50" s="1532"/>
      <c r="G50" s="1133">
        <f>'7.0 önkormányzat össz'!F75</f>
        <v>80000000</v>
      </c>
      <c r="H50" s="1153"/>
      <c r="I50" s="1133"/>
      <c r="J50" s="1133"/>
      <c r="K50" s="1141"/>
      <c r="L50" s="56"/>
    </row>
    <row r="51" spans="1:12" s="1142" customFormat="1" ht="15.75" customHeight="1" thickBot="1" x14ac:dyDescent="0.25">
      <c r="A51" s="1143" t="s">
        <v>362</v>
      </c>
      <c r="B51" s="1511" t="s">
        <v>28</v>
      </c>
      <c r="C51" s="1512"/>
      <c r="D51" s="1512"/>
      <c r="E51" s="1512"/>
      <c r="F51" s="1513"/>
      <c r="G51" s="1144">
        <f>SUM(G50)</f>
        <v>80000000</v>
      </c>
      <c r="H51" s="1144">
        <f>SUM(H50)</f>
        <v>0</v>
      </c>
      <c r="I51" s="1144">
        <f>SUM(I50)</f>
        <v>0</v>
      </c>
      <c r="J51" s="1144">
        <f>SUM(J50)</f>
        <v>0</v>
      </c>
      <c r="K51" s="1141"/>
      <c r="L51" s="56"/>
    </row>
    <row r="52" spans="1:12" ht="16.5" customHeight="1" thickBot="1" x14ac:dyDescent="0.25">
      <c r="A52" s="1131" t="s">
        <v>363</v>
      </c>
      <c r="B52" s="1520" t="s">
        <v>364</v>
      </c>
      <c r="C52" s="1521"/>
      <c r="D52" s="1521"/>
      <c r="E52" s="1521"/>
      <c r="F52" s="1522"/>
      <c r="G52" s="1138">
        <f ca="1">SUM(G51,G49)</f>
        <v>1879101530</v>
      </c>
      <c r="H52" s="1138">
        <f>SUM(H51,H49)</f>
        <v>80000000</v>
      </c>
      <c r="I52" s="1138">
        <f>SUM(I51,I49)</f>
        <v>0</v>
      </c>
      <c r="J52" s="1138">
        <f>SUM(J51,J49)</f>
        <v>0</v>
      </c>
    </row>
    <row r="53" spans="1:12" ht="13.5" thickBot="1" x14ac:dyDescent="0.25">
      <c r="A53" s="1132" t="s">
        <v>365</v>
      </c>
      <c r="B53" s="1533" t="s">
        <v>366</v>
      </c>
      <c r="C53" s="1534"/>
      <c r="D53" s="1534"/>
      <c r="E53" s="1534"/>
      <c r="F53" s="1535"/>
      <c r="G53" s="1133">
        <f ca="1">'3 mérleg'!K38</f>
        <v>288362820</v>
      </c>
      <c r="H53" s="1134"/>
      <c r="I53" s="1133">
        <v>1068757</v>
      </c>
      <c r="J53" s="1133">
        <v>990132</v>
      </c>
    </row>
    <row r="54" spans="1:12" ht="13.5" thickBot="1" x14ac:dyDescent="0.25">
      <c r="A54" s="1135" t="s">
        <v>367</v>
      </c>
      <c r="B54" s="1523" t="s">
        <v>368</v>
      </c>
      <c r="C54" s="1524"/>
      <c r="D54" s="1524"/>
      <c r="E54" s="1524"/>
      <c r="F54" s="1525"/>
      <c r="G54" s="1133">
        <f ca="1">'3 mérleg'!K39</f>
        <v>1403070703</v>
      </c>
      <c r="H54" s="1134">
        <v>37425578</v>
      </c>
      <c r="I54" s="1133">
        <v>10000000</v>
      </c>
      <c r="J54" s="1133">
        <v>10000000</v>
      </c>
    </row>
    <row r="55" spans="1:12" ht="13.5" thickBot="1" x14ac:dyDescent="0.25">
      <c r="A55" s="1135" t="s">
        <v>369</v>
      </c>
      <c r="B55" s="1523" t="s">
        <v>370</v>
      </c>
      <c r="C55" s="1524"/>
      <c r="D55" s="1524"/>
      <c r="E55" s="1524"/>
      <c r="F55" s="1525"/>
      <c r="G55" s="1133"/>
      <c r="H55" s="1134"/>
      <c r="I55" s="1133"/>
      <c r="J55" s="1133"/>
    </row>
    <row r="56" spans="1:12" ht="13.5" thickBot="1" x14ac:dyDescent="0.25">
      <c r="A56" s="1135" t="s">
        <v>371</v>
      </c>
      <c r="B56" s="1523" t="s">
        <v>339</v>
      </c>
      <c r="C56" s="1524"/>
      <c r="D56" s="1524"/>
      <c r="E56" s="1524"/>
      <c r="F56" s="1525"/>
      <c r="G56" s="1133">
        <v>0</v>
      </c>
      <c r="H56" s="1134">
        <v>0</v>
      </c>
      <c r="I56" s="1133"/>
      <c r="J56" s="1133"/>
    </row>
    <row r="57" spans="1:12" ht="13.5" thickBot="1" x14ac:dyDescent="0.25">
      <c r="A57" s="1135" t="s">
        <v>372</v>
      </c>
      <c r="B57" s="1523" t="s">
        <v>373</v>
      </c>
      <c r="C57" s="1524"/>
      <c r="D57" s="1524"/>
      <c r="E57" s="1524"/>
      <c r="F57" s="1525"/>
      <c r="G57" s="1133">
        <f ca="1">'3 mérleg'!K43</f>
        <v>15516358</v>
      </c>
      <c r="H57" s="1134">
        <v>0</v>
      </c>
      <c r="I57" s="1134">
        <v>0</v>
      </c>
      <c r="J57" s="1134">
        <v>0</v>
      </c>
    </row>
    <row r="58" spans="1:12" ht="13.5" thickBot="1" x14ac:dyDescent="0.25">
      <c r="A58" s="1136" t="s">
        <v>374</v>
      </c>
      <c r="B58" s="1523" t="s">
        <v>375</v>
      </c>
      <c r="C58" s="1524"/>
      <c r="D58" s="1524"/>
      <c r="E58" s="1524"/>
      <c r="F58" s="1525"/>
      <c r="G58" s="1133"/>
      <c r="H58" s="1134">
        <v>0</v>
      </c>
      <c r="I58" s="1133"/>
      <c r="J58" s="1133"/>
    </row>
    <row r="59" spans="1:12" ht="34.5" customHeight="1" thickBot="1" x14ac:dyDescent="0.25">
      <c r="A59" s="1131">
        <v>47</v>
      </c>
      <c r="B59" s="1520" t="s">
        <v>376</v>
      </c>
      <c r="C59" s="1521"/>
      <c r="D59" s="1521"/>
      <c r="E59" s="1521"/>
      <c r="F59" s="1522"/>
      <c r="G59" s="1138">
        <f ca="1">SUM(G53:G58)</f>
        <v>1706949881</v>
      </c>
      <c r="H59" s="1138">
        <f>SUM(H53:H58)</f>
        <v>37425578</v>
      </c>
      <c r="I59" s="1138">
        <f>SUM(I53:I58)</f>
        <v>11068757</v>
      </c>
      <c r="J59" s="1138">
        <f>SUM(J53:J58)</f>
        <v>10990132</v>
      </c>
    </row>
    <row r="60" spans="1:12" ht="15.75" customHeight="1" thickBot="1" x14ac:dyDescent="0.25">
      <c r="A60" s="1150" t="s">
        <v>377</v>
      </c>
      <c r="B60" s="1526" t="s">
        <v>234</v>
      </c>
      <c r="C60" s="1527"/>
      <c r="D60" s="1527"/>
      <c r="E60" s="1527"/>
      <c r="F60" s="1528"/>
      <c r="G60" s="1133"/>
      <c r="H60" s="1153"/>
      <c r="I60" s="1133"/>
      <c r="J60" s="1133"/>
    </row>
    <row r="61" spans="1:12" ht="23.25" customHeight="1" thickBot="1" x14ac:dyDescent="0.25">
      <c r="A61" s="1131" t="s">
        <v>378</v>
      </c>
      <c r="B61" s="1520" t="s">
        <v>379</v>
      </c>
      <c r="C61" s="1521"/>
      <c r="D61" s="1521"/>
      <c r="E61" s="1521"/>
      <c r="F61" s="1522"/>
      <c r="G61" s="1138">
        <f>SUM(G60)</f>
        <v>0</v>
      </c>
      <c r="H61" s="1138">
        <f>SUM(H60)</f>
        <v>0</v>
      </c>
      <c r="I61" s="1138">
        <f>SUM(I60)</f>
        <v>0</v>
      </c>
      <c r="J61" s="1138">
        <f>SUM(J60)</f>
        <v>0</v>
      </c>
    </row>
    <row r="62" spans="1:12" ht="15.75" customHeight="1" thickBot="1" x14ac:dyDescent="0.25">
      <c r="A62" s="1143" t="s">
        <v>380</v>
      </c>
      <c r="B62" s="1511" t="s">
        <v>381</v>
      </c>
      <c r="C62" s="1512"/>
      <c r="D62" s="1512"/>
      <c r="E62" s="1512"/>
      <c r="F62" s="1513"/>
      <c r="G62" s="1144">
        <f ca="1">SUM(G61,G59)</f>
        <v>1706949881</v>
      </c>
      <c r="H62" s="1144">
        <f>SUM(H61,H59)</f>
        <v>37425578</v>
      </c>
      <c r="I62" s="1144">
        <f>SUM(I61,I59)</f>
        <v>11068757</v>
      </c>
      <c r="J62" s="1144">
        <f>SUM(J61,J59)</f>
        <v>10990132</v>
      </c>
    </row>
    <row r="63" spans="1:12" ht="15.75" customHeight="1" thickBot="1" x14ac:dyDescent="0.25">
      <c r="A63" s="1150" t="s">
        <v>382</v>
      </c>
      <c r="B63" s="1526" t="s">
        <v>383</v>
      </c>
      <c r="C63" s="1527"/>
      <c r="D63" s="1527"/>
      <c r="E63" s="1527"/>
      <c r="F63" s="1528"/>
      <c r="G63" s="1153">
        <v>0</v>
      </c>
      <c r="H63" s="1153">
        <v>80000000</v>
      </c>
      <c r="I63" s="1133"/>
      <c r="J63" s="1133"/>
    </row>
    <row r="64" spans="1:12" ht="14.25" thickBot="1" x14ac:dyDescent="0.25">
      <c r="A64" s="1143" t="s">
        <v>384</v>
      </c>
      <c r="B64" s="1511" t="s">
        <v>385</v>
      </c>
      <c r="C64" s="1512"/>
      <c r="D64" s="1512"/>
      <c r="E64" s="1512"/>
      <c r="F64" s="1513"/>
      <c r="G64" s="1144">
        <f>SUM(G63)</f>
        <v>0</v>
      </c>
      <c r="H64" s="1144">
        <f>SUM(H63)</f>
        <v>80000000</v>
      </c>
      <c r="I64" s="1144">
        <f>SUM(I63)</f>
        <v>0</v>
      </c>
      <c r="J64" s="1144">
        <f>SUM(J63)</f>
        <v>0</v>
      </c>
    </row>
    <row r="65" spans="1:10" ht="16.5" customHeight="1" thickBot="1" x14ac:dyDescent="0.25">
      <c r="A65" s="1154" t="s">
        <v>386</v>
      </c>
      <c r="B65" s="1514" t="s">
        <v>387</v>
      </c>
      <c r="C65" s="1515"/>
      <c r="D65" s="1515"/>
      <c r="E65" s="1515"/>
      <c r="F65" s="1516"/>
      <c r="G65" s="1155">
        <f ca="1">SUM(G64,G62)</f>
        <v>1706949881</v>
      </c>
      <c r="H65" s="1155">
        <f>SUM(H64,H62)</f>
        <v>117425578</v>
      </c>
      <c r="I65" s="1155">
        <f>SUM(I64,I62)</f>
        <v>11068757</v>
      </c>
      <c r="J65" s="1155">
        <f>SUM(J64,J62)</f>
        <v>10990132</v>
      </c>
    </row>
    <row r="66" spans="1:10" ht="14.25" thickTop="1" thickBot="1" x14ac:dyDescent="0.25">
      <c r="A66" s="1156"/>
      <c r="B66" s="1157"/>
      <c r="C66" s="1157"/>
      <c r="D66" s="1157"/>
      <c r="E66" s="1157"/>
      <c r="F66" s="1157"/>
      <c r="G66" s="1158"/>
      <c r="H66" s="1158"/>
      <c r="I66" s="1159"/>
      <c r="J66" s="1159"/>
    </row>
    <row r="67" spans="1:10" ht="17.25" customHeight="1" thickTop="1" thickBot="1" x14ac:dyDescent="0.25">
      <c r="A67" s="1160" t="s">
        <v>388</v>
      </c>
      <c r="B67" s="1517" t="s">
        <v>389</v>
      </c>
      <c r="C67" s="1518"/>
      <c r="D67" s="1518"/>
      <c r="E67" s="1518"/>
      <c r="F67" s="1519"/>
      <c r="G67" s="1145">
        <f ca="1">G18+G46</f>
        <v>1897793963</v>
      </c>
      <c r="H67" s="1145">
        <f>SUM(H18,H46)</f>
        <v>1335131375</v>
      </c>
      <c r="I67" s="1145">
        <f>SUM(I18,I46)</f>
        <v>1171918874</v>
      </c>
      <c r="J67" s="1145">
        <f>SUM(J18,J46)</f>
        <v>1194526440.22</v>
      </c>
    </row>
    <row r="68" spans="1:10" ht="22.5" customHeight="1" thickBot="1" x14ac:dyDescent="0.25">
      <c r="A68" s="1160" t="s">
        <v>390</v>
      </c>
      <c r="B68" s="1517" t="s">
        <v>391</v>
      </c>
      <c r="C68" s="1518"/>
      <c r="D68" s="1518"/>
      <c r="E68" s="1518"/>
      <c r="F68" s="1519"/>
      <c r="G68" s="1145">
        <f ca="1">SUM(G20,G48)</f>
        <v>1452602271</v>
      </c>
      <c r="H68" s="1145">
        <f>SUM(H20,H48)</f>
        <v>0</v>
      </c>
      <c r="I68" s="1145">
        <f>SUM(I20,I48)</f>
        <v>0</v>
      </c>
      <c r="J68" s="1145">
        <f>SUM(J20,J48)</f>
        <v>0</v>
      </c>
    </row>
    <row r="69" spans="1:10" ht="16.5" customHeight="1" thickBot="1" x14ac:dyDescent="0.25">
      <c r="A69" s="1131" t="s">
        <v>392</v>
      </c>
      <c r="B69" s="1520" t="s">
        <v>393</v>
      </c>
      <c r="C69" s="1521"/>
      <c r="D69" s="1521"/>
      <c r="E69" s="1521"/>
      <c r="F69" s="1522"/>
      <c r="G69" s="1153">
        <f>SUM(G24,G51)</f>
        <v>180000000</v>
      </c>
      <c r="H69" s="1153">
        <f>SUM(H24,H51)</f>
        <v>0</v>
      </c>
      <c r="I69" s="1153">
        <f>SUM(I24,I51)</f>
        <v>0</v>
      </c>
      <c r="J69" s="1153">
        <f>SUM(J24,J51)</f>
        <v>0</v>
      </c>
    </row>
    <row r="70" spans="1:10" ht="13.5" thickBot="1" x14ac:dyDescent="0.25">
      <c r="A70" s="1131" t="s">
        <v>394</v>
      </c>
      <c r="B70" s="1520" t="s">
        <v>395</v>
      </c>
      <c r="C70" s="1521"/>
      <c r="D70" s="1521"/>
      <c r="E70" s="1521"/>
      <c r="F70" s="1522"/>
      <c r="G70" s="1153"/>
      <c r="H70" s="1153"/>
      <c r="I70" s="1153"/>
      <c r="J70" s="1153"/>
    </row>
    <row r="71" spans="1:10" ht="14.25" thickBot="1" x14ac:dyDescent="0.25">
      <c r="A71" s="1143" t="s">
        <v>396</v>
      </c>
      <c r="B71" s="1509" t="s">
        <v>397</v>
      </c>
      <c r="C71" s="1509"/>
      <c r="D71" s="1509"/>
      <c r="E71" s="1509"/>
      <c r="F71" s="1509"/>
      <c r="G71" s="1144">
        <f ca="1">SUM(G67:G70)</f>
        <v>3530396234</v>
      </c>
      <c r="H71" s="1144">
        <f>SUM(H67:H70)</f>
        <v>1335131375</v>
      </c>
      <c r="I71" s="1144">
        <f>SUM(I67:I70)</f>
        <v>1171918874</v>
      </c>
      <c r="J71" s="1144">
        <f>SUM(J67:J70)</f>
        <v>1194526440.22</v>
      </c>
    </row>
    <row r="72" spans="1:10" ht="16.5" customHeight="1" thickBot="1" x14ac:dyDescent="0.25">
      <c r="A72" s="1131" t="s">
        <v>398</v>
      </c>
      <c r="B72" s="1520" t="s">
        <v>399</v>
      </c>
      <c r="C72" s="1521"/>
      <c r="D72" s="1521"/>
      <c r="E72" s="1521"/>
      <c r="F72" s="1522"/>
      <c r="G72" s="1153">
        <f ca="1">SUM(G33,G59)</f>
        <v>3388079863</v>
      </c>
      <c r="H72" s="1153">
        <f ca="1">SUM(H33,H59)</f>
        <v>1217145513.0599999</v>
      </c>
      <c r="I72" s="1153">
        <f ca="1">SUM(I33,I59)</f>
        <v>1133243436.25</v>
      </c>
      <c r="J72" s="1153">
        <f ca="1">SUM(J33,J59)</f>
        <v>1155140738.835</v>
      </c>
    </row>
    <row r="73" spans="1:10" ht="26.25" customHeight="1" thickBot="1" x14ac:dyDescent="0.25">
      <c r="A73" s="1131" t="s">
        <v>400</v>
      </c>
      <c r="B73" s="1520" t="s">
        <v>401</v>
      </c>
      <c r="C73" s="1521"/>
      <c r="D73" s="1521"/>
      <c r="E73" s="1521"/>
      <c r="F73" s="1522"/>
      <c r="G73" s="1153">
        <f ca="1">SUM(G35,G61)</f>
        <v>20000000</v>
      </c>
      <c r="H73" s="1153">
        <f>SUM(H35,H61)</f>
        <v>15000000</v>
      </c>
      <c r="I73" s="1153">
        <f>SUM(I35,I61)</f>
        <v>15000000</v>
      </c>
      <c r="J73" s="1153">
        <f>SUM(J35,J61)</f>
        <v>15000000</v>
      </c>
    </row>
    <row r="74" spans="1:10" ht="16.5" customHeight="1" thickBot="1" x14ac:dyDescent="0.25">
      <c r="A74" s="1131" t="s">
        <v>402</v>
      </c>
      <c r="B74" s="1520" t="s">
        <v>403</v>
      </c>
      <c r="C74" s="1521"/>
      <c r="D74" s="1521"/>
      <c r="E74" s="1521"/>
      <c r="F74" s="1522"/>
      <c r="G74" s="1153">
        <f>SUM(G39,G64)</f>
        <v>100000000</v>
      </c>
      <c r="H74" s="1153">
        <f>SUM(H39,H64)</f>
        <v>80000000</v>
      </c>
      <c r="I74" s="1153">
        <f>SUM(I39,I64)</f>
        <v>0</v>
      </c>
      <c r="J74" s="1153">
        <f>SUM(J39,J64)</f>
        <v>0</v>
      </c>
    </row>
    <row r="75" spans="1:10" ht="16.5" customHeight="1" thickBot="1" x14ac:dyDescent="0.25">
      <c r="A75" s="1131" t="s">
        <v>404</v>
      </c>
      <c r="B75" s="1529" t="s">
        <v>405</v>
      </c>
      <c r="C75" s="1529"/>
      <c r="D75" s="1529"/>
      <c r="E75" s="1529"/>
      <c r="F75" s="1529"/>
      <c r="G75" s="1153">
        <f ca="1">'3 mérleg'!K59</f>
        <v>22316371</v>
      </c>
      <c r="H75" s="1134">
        <f t="shared" ref="H75" ca="1" si="2">G75*1.03</f>
        <v>22985862.129999999</v>
      </c>
      <c r="I75" s="1134">
        <f t="shared" ref="I75" ca="1" si="3">H75*1.03</f>
        <v>23675437.993900001</v>
      </c>
      <c r="J75" s="1134">
        <f t="shared" ref="J75" ca="1" si="4">I75*1.03</f>
        <v>24385701.133717</v>
      </c>
    </row>
    <row r="76" spans="1:10" ht="14.25" thickBot="1" x14ac:dyDescent="0.25">
      <c r="A76" s="1143" t="s">
        <v>406</v>
      </c>
      <c r="B76" s="1509" t="s">
        <v>407</v>
      </c>
      <c r="C76" s="1509"/>
      <c r="D76" s="1509"/>
      <c r="E76" s="1509"/>
      <c r="F76" s="1509"/>
      <c r="G76" s="1144">
        <f ca="1">SUM(G72:G75)</f>
        <v>3530396234</v>
      </c>
      <c r="H76" s="1144">
        <f ca="1">SUM(H72:H75)</f>
        <v>1335131375.1900001</v>
      </c>
      <c r="I76" s="1144">
        <f ca="1">SUM(I72:I75)</f>
        <v>1171918874.2439001</v>
      </c>
      <c r="J76" s="1144">
        <f ca="1">SUM(J72:J75)</f>
        <v>1194526439.9687171</v>
      </c>
    </row>
    <row r="77" spans="1:10" x14ac:dyDescent="0.2">
      <c r="D77" s="1161"/>
    </row>
    <row r="78" spans="1:10" x14ac:dyDescent="0.2">
      <c r="D78" s="1161"/>
      <c r="H78" s="1161"/>
      <c r="I78" s="1161"/>
    </row>
    <row r="79" spans="1:10" x14ac:dyDescent="0.2">
      <c r="D79" s="1161"/>
      <c r="G79" s="1161">
        <f t="shared" ref="G79:J79" ca="1" si="5">G71-G76</f>
        <v>0</v>
      </c>
      <c r="H79" s="1161">
        <f t="shared" ca="1" si="5"/>
        <v>-0.19000005722045898</v>
      </c>
      <c r="I79" s="1161">
        <f t="shared" ca="1" si="5"/>
        <v>-0.24390006065368652</v>
      </c>
      <c r="J79" s="1161">
        <f t="shared" ca="1" si="5"/>
        <v>0.25128293037414551</v>
      </c>
    </row>
    <row r="80" spans="1:10" x14ac:dyDescent="0.2">
      <c r="G80" s="1161"/>
      <c r="H80" s="1161"/>
      <c r="I80" s="1161"/>
    </row>
    <row r="81" spans="7:9" x14ac:dyDescent="0.2">
      <c r="I81" s="1161"/>
    </row>
    <row r="82" spans="7:9" x14ac:dyDescent="0.2">
      <c r="G82" s="1161"/>
    </row>
    <row r="83" spans="7:9" x14ac:dyDescent="0.2">
      <c r="G83" s="1161"/>
    </row>
  </sheetData>
  <mergeCells count="74">
    <mergeCell ref="J8:J9"/>
    <mergeCell ref="B15:F15"/>
    <mergeCell ref="A8:F9"/>
    <mergeCell ref="I8:I9"/>
    <mergeCell ref="B10:F10"/>
    <mergeCell ref="B11:F11"/>
    <mergeCell ref="B12:F12"/>
    <mergeCell ref="B13:F13"/>
    <mergeCell ref="B14:F14"/>
    <mergeCell ref="G8:G9"/>
    <mergeCell ref="H8:H9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62:F62"/>
    <mergeCell ref="B63:F63"/>
    <mergeCell ref="B57:F57"/>
    <mergeCell ref="B75:F75"/>
    <mergeCell ref="B50:F50"/>
    <mergeCell ref="B55:F55"/>
    <mergeCell ref="B56:F56"/>
    <mergeCell ref="B72:F72"/>
    <mergeCell ref="B73:F73"/>
    <mergeCell ref="B52:F52"/>
    <mergeCell ref="B53:F53"/>
    <mergeCell ref="B54:F54"/>
    <mergeCell ref="B51:F51"/>
    <mergeCell ref="B76:F76"/>
    <mergeCell ref="A1:I1"/>
    <mergeCell ref="A2:I2"/>
    <mergeCell ref="A3:I3"/>
    <mergeCell ref="B71:F71"/>
    <mergeCell ref="B64:F64"/>
    <mergeCell ref="B65:F65"/>
    <mergeCell ref="B67:F67"/>
    <mergeCell ref="B68:F68"/>
    <mergeCell ref="B69:F69"/>
    <mergeCell ref="B70:F70"/>
    <mergeCell ref="B58:F58"/>
    <mergeCell ref="B59:F59"/>
    <mergeCell ref="B60:F60"/>
    <mergeCell ref="B61:F61"/>
    <mergeCell ref="B74:F74"/>
  </mergeCells>
  <pageMargins left="0.68" right="0.15748031496062992" top="0.27559055118110237" bottom="0.43307086614173229" header="0.31496062992125984" footer="0.31496062992125984"/>
  <pageSetup paperSize="9" scale="62" orientation="portrait" horizontalDpi="300" verticalDpi="300" r:id="rId1"/>
  <headerFooter>
    <oddFooter>&amp;R&amp;P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3:BJ160"/>
  <sheetViews>
    <sheetView view="pageBreakPreview" zoomScale="60" zoomScaleNormal="89" workbookViewId="0">
      <pane xSplit="2" ySplit="10" topLeftCell="X122" activePane="bottomRight" state="frozen"/>
      <selection pane="topRight" activeCell="C1" sqref="C1"/>
      <selection pane="bottomLeft" activeCell="A11" sqref="A11"/>
      <selection pane="bottomRight" activeCell="AL139" sqref="AL139:AL140"/>
    </sheetView>
  </sheetViews>
  <sheetFormatPr defaultColWidth="9.140625" defaultRowHeight="15" x14ac:dyDescent="0.25"/>
  <cols>
    <col min="1" max="1" width="5" style="170" customWidth="1"/>
    <col min="2" max="2" width="57.42578125" style="170" customWidth="1"/>
    <col min="3" max="3" width="14.42578125" style="170" customWidth="1"/>
    <col min="4" max="14" width="12.7109375" style="170" customWidth="1"/>
    <col min="15" max="15" width="14.42578125" style="170" customWidth="1"/>
    <col min="16" max="18" width="12.7109375" style="170" customWidth="1"/>
    <col min="19" max="19" width="13.7109375" style="170" customWidth="1"/>
    <col min="20" max="21" width="14.85546875" style="170" customWidth="1"/>
    <col min="22" max="22" width="14.42578125" style="170" customWidth="1"/>
    <col min="23" max="23" width="13.7109375" style="170" customWidth="1"/>
    <col min="24" max="24" width="11.5703125" style="170" customWidth="1"/>
    <col min="25" max="25" width="12" style="170" customWidth="1"/>
    <col min="26" max="26" width="13.42578125" style="170" customWidth="1"/>
    <col min="27" max="28" width="12" style="170" customWidth="1"/>
    <col min="29" max="30" width="13.140625" style="170" customWidth="1"/>
    <col min="31" max="31" width="13.7109375" style="170" customWidth="1"/>
    <col min="32" max="32" width="13.42578125" style="170" customWidth="1"/>
    <col min="33" max="34" width="13.140625" style="170" customWidth="1"/>
    <col min="35" max="37" width="13.7109375" style="170" customWidth="1"/>
    <col min="38" max="38" width="14.5703125" style="170" customWidth="1"/>
    <col min="39" max="39" width="17.85546875" style="170" customWidth="1"/>
    <col min="40" max="40" width="15" style="675" customWidth="1"/>
    <col min="41" max="41" width="14.85546875" style="170" customWidth="1"/>
    <col min="42" max="42" width="16.28515625" style="170" bestFit="1" customWidth="1"/>
    <col min="43" max="44" width="15.28515625" style="170" bestFit="1" customWidth="1"/>
    <col min="45" max="45" width="9.28515625" style="170" bestFit="1" customWidth="1"/>
    <col min="46" max="46" width="15.28515625" style="170" bestFit="1" customWidth="1"/>
    <col min="47" max="47" width="9.140625" style="170"/>
    <col min="48" max="48" width="12.28515625" style="170" bestFit="1" customWidth="1"/>
    <col min="49" max="50" width="9.140625" style="170"/>
    <col min="51" max="51" width="13.42578125" style="170" bestFit="1" customWidth="1"/>
    <col min="52" max="16384" width="9.140625" style="170"/>
  </cols>
  <sheetData>
    <row r="3" spans="1:60" x14ac:dyDescent="0.25">
      <c r="W3" s="169"/>
      <c r="Z3" s="169"/>
      <c r="AC3" s="169"/>
    </row>
    <row r="5" spans="1:60" x14ac:dyDescent="0.25">
      <c r="A5" s="170" t="s">
        <v>304</v>
      </c>
      <c r="B5" s="169" t="str">
        <f>'1 címrend'!C3</f>
        <v xml:space="preserve"> melléklet a  .../2023. ( IX....) rendelethez</v>
      </c>
      <c r="V5" s="169"/>
      <c r="W5" s="169"/>
    </row>
    <row r="7" spans="1:60" x14ac:dyDescent="0.25">
      <c r="B7" s="170" t="s">
        <v>266</v>
      </c>
      <c r="C7" s="1566"/>
      <c r="D7" s="1566"/>
      <c r="E7" s="1065"/>
      <c r="F7" s="1564" t="s">
        <v>887</v>
      </c>
      <c r="G7" s="1564"/>
      <c r="H7" s="1064"/>
      <c r="I7" s="1564" t="s">
        <v>887</v>
      </c>
      <c r="J7" s="1564"/>
      <c r="K7" s="1064"/>
      <c r="L7" s="1564" t="s">
        <v>422</v>
      </c>
      <c r="M7" s="1564"/>
      <c r="N7" s="1064"/>
      <c r="O7" s="1564" t="s">
        <v>1192</v>
      </c>
      <c r="P7" s="1564"/>
      <c r="Q7" s="1064"/>
      <c r="R7" s="1564" t="s">
        <v>1245</v>
      </c>
      <c r="S7" s="1564"/>
      <c r="T7" s="1064"/>
      <c r="U7" s="1564" t="s">
        <v>1245</v>
      </c>
      <c r="V7" s="1564"/>
      <c r="W7" s="1064"/>
      <c r="X7" s="1564" t="s">
        <v>885</v>
      </c>
      <c r="Y7" s="1564"/>
      <c r="Z7" s="1064"/>
      <c r="AA7" s="1564" t="s">
        <v>886</v>
      </c>
      <c r="AB7" s="1564"/>
      <c r="AC7" s="1064"/>
      <c r="AD7" s="1564" t="s">
        <v>431</v>
      </c>
      <c r="AE7" s="1564"/>
      <c r="AF7" s="1064"/>
      <c r="AG7" s="1564" t="s">
        <v>1443</v>
      </c>
      <c r="AH7" s="1564"/>
      <c r="AI7" s="1064"/>
      <c r="AJ7" s="1564" t="s">
        <v>1632</v>
      </c>
      <c r="AK7" s="1564"/>
      <c r="AL7" s="1064"/>
      <c r="AM7" s="626"/>
      <c r="AP7" s="626"/>
      <c r="AQ7" s="626"/>
      <c r="AR7" s="626"/>
      <c r="AS7" s="626"/>
      <c r="AT7" s="626"/>
      <c r="AU7" s="626"/>
      <c r="AV7" s="626"/>
      <c r="AW7" s="626"/>
      <c r="AX7" s="626"/>
      <c r="AY7" s="626"/>
      <c r="AZ7" s="626"/>
      <c r="BA7" s="626"/>
      <c r="BB7" s="626"/>
      <c r="BC7" s="626"/>
      <c r="BD7" s="626"/>
      <c r="BE7" s="626"/>
      <c r="BF7" s="626"/>
      <c r="BG7" s="626"/>
      <c r="BH7" s="626"/>
    </row>
    <row r="8" spans="1:60" ht="15.75" thickBot="1" x14ac:dyDescent="0.3">
      <c r="A8" s="626"/>
      <c r="B8" s="626" t="s">
        <v>883</v>
      </c>
      <c r="C8" s="1564"/>
      <c r="D8" s="1564"/>
      <c r="E8" s="1064"/>
      <c r="F8" s="1565">
        <v>5018</v>
      </c>
      <c r="G8" s="1565"/>
      <c r="H8" s="1066"/>
      <c r="I8" s="1565" t="s">
        <v>1417</v>
      </c>
      <c r="J8" s="1565"/>
      <c r="K8" s="1066"/>
      <c r="L8" s="1564" t="s">
        <v>1340</v>
      </c>
      <c r="M8" s="1564"/>
      <c r="N8" s="1064"/>
      <c r="O8" s="1570" t="s">
        <v>1408</v>
      </c>
      <c r="P8" s="1570"/>
      <c r="Q8" s="1066"/>
      <c r="R8" s="1564" t="s">
        <v>1409</v>
      </c>
      <c r="S8" s="1564"/>
      <c r="T8" s="1064"/>
      <c r="U8" s="1564" t="s">
        <v>1410</v>
      </c>
      <c r="V8" s="1564"/>
      <c r="W8" s="1064"/>
      <c r="X8" s="1564" t="s">
        <v>1661</v>
      </c>
      <c r="Y8" s="1564"/>
      <c r="Z8" s="1064"/>
      <c r="AA8" s="1564" t="s">
        <v>1412</v>
      </c>
      <c r="AB8" s="1564"/>
      <c r="AC8" s="1064"/>
      <c r="AD8" s="1564" t="s">
        <v>1413</v>
      </c>
      <c r="AE8" s="1564"/>
      <c r="AF8" s="1064"/>
      <c r="AG8" s="1564" t="s">
        <v>1418</v>
      </c>
      <c r="AH8" s="1564"/>
      <c r="AI8" s="1064"/>
      <c r="AJ8" s="1564" t="s">
        <v>1411</v>
      </c>
      <c r="AK8" s="1564"/>
      <c r="AL8" s="1064"/>
      <c r="AM8" s="627"/>
    </row>
    <row r="9" spans="1:60" ht="70.900000000000006" customHeight="1" thickBot="1" x14ac:dyDescent="0.3">
      <c r="A9" s="924"/>
      <c r="B9" s="628" t="s">
        <v>884</v>
      </c>
      <c r="C9" s="1556" t="s">
        <v>1444</v>
      </c>
      <c r="D9" s="1557"/>
      <c r="E9" s="1557"/>
      <c r="F9" s="1556" t="s">
        <v>1662</v>
      </c>
      <c r="G9" s="1557"/>
      <c r="H9" s="1560"/>
      <c r="I9" s="1557" t="s">
        <v>519</v>
      </c>
      <c r="J9" s="1557"/>
      <c r="K9" s="1557"/>
      <c r="L9" s="1558" t="s">
        <v>1342</v>
      </c>
      <c r="M9" s="1559"/>
      <c r="N9" s="1560"/>
      <c r="O9" s="1561" t="s">
        <v>1341</v>
      </c>
      <c r="P9" s="1562"/>
      <c r="Q9" s="1563"/>
      <c r="R9" s="1556" t="s">
        <v>1246</v>
      </c>
      <c r="S9" s="1557"/>
      <c r="T9" s="1560"/>
      <c r="U9" s="1556" t="s">
        <v>1247</v>
      </c>
      <c r="V9" s="1557"/>
      <c r="W9" s="1560"/>
      <c r="X9" s="1556" t="s">
        <v>1419</v>
      </c>
      <c r="Y9" s="1557"/>
      <c r="Z9" s="1560"/>
      <c r="AA9" s="1556" t="s">
        <v>1445</v>
      </c>
      <c r="AB9" s="1557"/>
      <c r="AC9" s="1560"/>
      <c r="AD9" s="1556" t="s">
        <v>1446</v>
      </c>
      <c r="AE9" s="1557"/>
      <c r="AF9" s="1560"/>
      <c r="AG9" s="1556" t="s">
        <v>1447</v>
      </c>
      <c r="AH9" s="1557"/>
      <c r="AI9" s="1560"/>
      <c r="AJ9" s="1556" t="s">
        <v>1248</v>
      </c>
      <c r="AK9" s="1557"/>
      <c r="AL9" s="1560"/>
      <c r="AM9" s="1567" t="s">
        <v>473</v>
      </c>
      <c r="AN9" s="1568"/>
      <c r="AO9" s="1569"/>
    </row>
    <row r="10" spans="1:60" s="538" customFormat="1" ht="40.9" customHeight="1" thickBot="1" x14ac:dyDescent="0.3">
      <c r="A10" s="629" t="s">
        <v>39</v>
      </c>
      <c r="B10" s="630" t="s">
        <v>20</v>
      </c>
      <c r="C10" s="632" t="s">
        <v>1374</v>
      </c>
      <c r="D10" s="633" t="s">
        <v>1407</v>
      </c>
      <c r="E10" s="1216" t="s">
        <v>1333</v>
      </c>
      <c r="F10" s="632" t="s">
        <v>1374</v>
      </c>
      <c r="G10" s="631" t="s">
        <v>1407</v>
      </c>
      <c r="H10" s="820" t="s">
        <v>1333</v>
      </c>
      <c r="I10" s="687" t="s">
        <v>1374</v>
      </c>
      <c r="J10" s="631" t="s">
        <v>1407</v>
      </c>
      <c r="K10" s="1216" t="s">
        <v>1333</v>
      </c>
      <c r="L10" s="1296" t="s">
        <v>1374</v>
      </c>
      <c r="M10" s="1293" t="s">
        <v>1407</v>
      </c>
      <c r="N10" s="1286" t="s">
        <v>1333</v>
      </c>
      <c r="O10" s="632" t="s">
        <v>1374</v>
      </c>
      <c r="P10" s="633" t="s">
        <v>1407</v>
      </c>
      <c r="Q10" s="820" t="s">
        <v>1333</v>
      </c>
      <c r="R10" s="632" t="s">
        <v>1374</v>
      </c>
      <c r="S10" s="633" t="s">
        <v>1407</v>
      </c>
      <c r="T10" s="820" t="s">
        <v>1333</v>
      </c>
      <c r="U10" s="687" t="s">
        <v>1374</v>
      </c>
      <c r="V10" s="633" t="s">
        <v>1407</v>
      </c>
      <c r="W10" s="820" t="s">
        <v>1333</v>
      </c>
      <c r="X10" s="632" t="s">
        <v>1374</v>
      </c>
      <c r="Y10" s="633" t="s">
        <v>1407</v>
      </c>
      <c r="Z10" s="820" t="s">
        <v>1333</v>
      </c>
      <c r="AA10" s="632" t="s">
        <v>1374</v>
      </c>
      <c r="AB10" s="633" t="s">
        <v>1407</v>
      </c>
      <c r="AC10" s="820" t="s">
        <v>1333</v>
      </c>
      <c r="AD10" s="632" t="s">
        <v>1374</v>
      </c>
      <c r="AE10" s="633" t="s">
        <v>1407</v>
      </c>
      <c r="AF10" s="820" t="s">
        <v>1333</v>
      </c>
      <c r="AG10" s="632" t="s">
        <v>1374</v>
      </c>
      <c r="AH10" s="633" t="s">
        <v>1407</v>
      </c>
      <c r="AI10" s="820" t="s">
        <v>1333</v>
      </c>
      <c r="AJ10" s="632" t="s">
        <v>1374</v>
      </c>
      <c r="AK10" s="633" t="s">
        <v>1407</v>
      </c>
      <c r="AL10" s="820" t="s">
        <v>1333</v>
      </c>
      <c r="AM10" s="688" t="s">
        <v>1374</v>
      </c>
      <c r="AN10" s="689" t="s">
        <v>1407</v>
      </c>
      <c r="AO10" s="820" t="s">
        <v>1333</v>
      </c>
    </row>
    <row r="11" spans="1:60" s="530" customFormat="1" ht="15.75" thickBot="1" x14ac:dyDescent="0.3">
      <c r="A11" s="925" t="s">
        <v>40</v>
      </c>
      <c r="B11" s="935" t="s">
        <v>41</v>
      </c>
      <c r="C11" s="778">
        <v>12000000</v>
      </c>
      <c r="D11" s="777">
        <f t="shared" ref="D11:E11" si="0">SUM(D12,D19,D20,D22,D23,D21)</f>
        <v>0</v>
      </c>
      <c r="E11" s="1276">
        <f t="shared" si="0"/>
        <v>0</v>
      </c>
      <c r="F11" s="690">
        <f t="shared" ref="F11:K11" si="1">SUM(F12,F19,F20,F22,F23,F21)</f>
        <v>0</v>
      </c>
      <c r="G11" s="694">
        <f t="shared" si="1"/>
        <v>0</v>
      </c>
      <c r="H11" s="691">
        <f t="shared" si="1"/>
        <v>0</v>
      </c>
      <c r="I11" s="692">
        <f t="shared" si="1"/>
        <v>0</v>
      </c>
      <c r="J11" s="694">
        <f t="shared" si="1"/>
        <v>0</v>
      </c>
      <c r="K11" s="694">
        <f t="shared" si="1"/>
        <v>0</v>
      </c>
      <c r="L11" s="749">
        <f t="shared" ref="L11:AH11" si="2">SUM(L12,L19,L20,L22,L23,L21)</f>
        <v>0</v>
      </c>
      <c r="M11" s="1294">
        <f t="shared" si="2"/>
        <v>0</v>
      </c>
      <c r="N11" s="726">
        <f t="shared" ref="N11" si="3">SUM(N12,N19,N20,N22,N23,N21)</f>
        <v>0</v>
      </c>
      <c r="O11" s="690">
        <f t="shared" si="2"/>
        <v>0</v>
      </c>
      <c r="P11" s="691">
        <f t="shared" si="2"/>
        <v>0</v>
      </c>
      <c r="Q11" s="691">
        <f t="shared" ref="Q11" si="4">SUM(Q12,Q19,Q20,Q22,Q23,Q21)</f>
        <v>0</v>
      </c>
      <c r="R11" s="690">
        <f t="shared" si="2"/>
        <v>0</v>
      </c>
      <c r="S11" s="691">
        <f t="shared" si="2"/>
        <v>0</v>
      </c>
      <c r="T11" s="691">
        <f t="shared" ref="T11" si="5">SUM(T12,T19,T20,T22,T23,T21)</f>
        <v>0</v>
      </c>
      <c r="U11" s="692">
        <f t="shared" si="2"/>
        <v>0</v>
      </c>
      <c r="V11" s="693">
        <f t="shared" si="2"/>
        <v>0</v>
      </c>
      <c r="W11" s="693">
        <f t="shared" ref="W11" si="6">SUM(W12,W19,W20,W22,W23,W21)</f>
        <v>0</v>
      </c>
      <c r="X11" s="690">
        <f t="shared" si="2"/>
        <v>0</v>
      </c>
      <c r="Y11" s="691">
        <f t="shared" si="2"/>
        <v>0</v>
      </c>
      <c r="Z11" s="691">
        <f t="shared" ref="Z11" si="7">SUM(Z12,Z19,Z20,Z22,Z23,Z21)</f>
        <v>0</v>
      </c>
      <c r="AA11" s="690">
        <f t="shared" si="2"/>
        <v>0</v>
      </c>
      <c r="AB11" s="691">
        <f t="shared" si="2"/>
        <v>0</v>
      </c>
      <c r="AC11" s="691">
        <f t="shared" ref="AC11" si="8">SUM(AC12,AC19,AC20,AC22,AC23,AC21)</f>
        <v>0</v>
      </c>
      <c r="AD11" s="690">
        <f t="shared" si="2"/>
        <v>0</v>
      </c>
      <c r="AE11" s="691">
        <f t="shared" si="2"/>
        <v>0</v>
      </c>
      <c r="AF11" s="691">
        <f t="shared" ref="AF11" si="9">SUM(AF12,AF19,AF20,AF22,AF23,AF21)</f>
        <v>0</v>
      </c>
      <c r="AG11" s="690">
        <f t="shared" si="2"/>
        <v>0</v>
      </c>
      <c r="AH11" s="691">
        <f t="shared" si="2"/>
        <v>0</v>
      </c>
      <c r="AI11" s="691">
        <f t="shared" ref="AI11" si="10">SUM(AI12,AI19,AI20,AI22,AI23,AI21)</f>
        <v>0</v>
      </c>
      <c r="AJ11" s="690">
        <f>SUM(AJ12,AJ19,AJ20,AJ22,AJ23,AJ21)</f>
        <v>0</v>
      </c>
      <c r="AK11" s="691">
        <f>SUM(AK12,AK19,AK20,AK22,AK23,AK21)</f>
        <v>0</v>
      </c>
      <c r="AL11" s="691">
        <f>SUM(AL12,AL19,AL20,AL22,AL23,AL21)</f>
        <v>0</v>
      </c>
      <c r="AM11" s="690">
        <f>SUM(AM12,AM19,AM20,AM22,AM23,AM21)</f>
        <v>12000000</v>
      </c>
      <c r="AN11" s="691">
        <f t="shared" ref="AN11" si="11">SUM(AN12,AN19,AN20,AN22,AN23,AN21)</f>
        <v>0</v>
      </c>
      <c r="AO11" s="691">
        <f ca="1">SUM(AO12,AO19,AO20,AO22,AO23,AO21)</f>
        <v>0</v>
      </c>
    </row>
    <row r="12" spans="1:60" ht="0.2" customHeight="1" thickBot="1" x14ac:dyDescent="0.3">
      <c r="A12" s="926" t="s">
        <v>42</v>
      </c>
      <c r="B12" s="761" t="s">
        <v>43</v>
      </c>
      <c r="C12" s="778">
        <v>0</v>
      </c>
      <c r="D12" s="774">
        <f t="shared" ref="D12:E12" si="12">SUM(D13:D18)</f>
        <v>0</v>
      </c>
      <c r="E12" s="1277">
        <f t="shared" si="12"/>
        <v>0</v>
      </c>
      <c r="F12" s="695">
        <f t="shared" ref="F12:K12" si="13">SUM(F13:F18)</f>
        <v>0</v>
      </c>
      <c r="G12" s="699">
        <f t="shared" si="13"/>
        <v>0</v>
      </c>
      <c r="H12" s="696">
        <f t="shared" si="13"/>
        <v>0</v>
      </c>
      <c r="I12" s="697">
        <f t="shared" si="13"/>
        <v>0</v>
      </c>
      <c r="J12" s="699">
        <f t="shared" si="13"/>
        <v>0</v>
      </c>
      <c r="K12" s="699">
        <f t="shared" si="13"/>
        <v>0</v>
      </c>
      <c r="L12" s="700">
        <f t="shared" ref="L12:AH12" si="14">SUM(L13:L18)</f>
        <v>0</v>
      </c>
      <c r="M12" s="703">
        <f t="shared" si="14"/>
        <v>0</v>
      </c>
      <c r="N12" s="762">
        <f t="shared" ref="N12" si="15">SUM(N13:N18)</f>
        <v>0</v>
      </c>
      <c r="O12" s="695">
        <f t="shared" si="14"/>
        <v>0</v>
      </c>
      <c r="P12" s="696">
        <f t="shared" si="14"/>
        <v>0</v>
      </c>
      <c r="Q12" s="696">
        <f t="shared" ref="Q12" si="16">SUM(Q13:Q18)</f>
        <v>0</v>
      </c>
      <c r="R12" s="695">
        <f t="shared" si="14"/>
        <v>0</v>
      </c>
      <c r="S12" s="696"/>
      <c r="T12" s="696"/>
      <c r="U12" s="697">
        <f t="shared" ref="U12" si="17">SUM(U13:U18)</f>
        <v>0</v>
      </c>
      <c r="V12" s="698"/>
      <c r="W12" s="698"/>
      <c r="X12" s="695">
        <f>SUM(X13:X18)</f>
        <v>0</v>
      </c>
      <c r="Y12" s="696">
        <f>SUM(Y13:Y18)</f>
        <v>0</v>
      </c>
      <c r="Z12" s="696">
        <f>SUM(Z13:Z18)</f>
        <v>0</v>
      </c>
      <c r="AA12" s="695">
        <f t="shared" si="14"/>
        <v>0</v>
      </c>
      <c r="AB12" s="696">
        <f t="shared" si="14"/>
        <v>0</v>
      </c>
      <c r="AC12" s="696">
        <f t="shared" ref="AC12" si="18">SUM(AC13:AC18)</f>
        <v>0</v>
      </c>
      <c r="AD12" s="695">
        <f t="shared" si="14"/>
        <v>0</v>
      </c>
      <c r="AE12" s="696">
        <f t="shared" si="14"/>
        <v>0</v>
      </c>
      <c r="AF12" s="696">
        <f t="shared" ref="AF12" si="19">SUM(AF13:AF18)</f>
        <v>0</v>
      </c>
      <c r="AG12" s="695">
        <f t="shared" si="14"/>
        <v>0</v>
      </c>
      <c r="AH12" s="696">
        <f t="shared" si="14"/>
        <v>0</v>
      </c>
      <c r="AI12" s="696">
        <f t="shared" ref="AI12" si="20">SUM(AI13:AI18)</f>
        <v>0</v>
      </c>
      <c r="AJ12" s="695">
        <f>SUM(AJ13:AJ18)</f>
        <v>0</v>
      </c>
      <c r="AK12" s="696">
        <f>SUM(AK13:AK18)</f>
        <v>0</v>
      </c>
      <c r="AL12" s="696">
        <f>SUM(AL13:AL18)</f>
        <v>0</v>
      </c>
      <c r="AM12" s="706">
        <f t="shared" ref="AM12:AM22" si="21">SUMIF($C$10:$AK$10,"2022 várható",$C12:$AK12)</f>
        <v>0</v>
      </c>
      <c r="AN12" s="696">
        <f t="shared" ref="AN12:AO12" si="22">SUM(AN13:AN18)</f>
        <v>0</v>
      </c>
      <c r="AO12" s="696">
        <f t="shared" si="22"/>
        <v>0</v>
      </c>
    </row>
    <row r="13" spans="1:60" ht="0.2" customHeight="1" thickBot="1" x14ac:dyDescent="0.3">
      <c r="A13" s="927" t="s">
        <v>44</v>
      </c>
      <c r="B13" s="936" t="s">
        <v>45</v>
      </c>
      <c r="C13" s="778">
        <v>0</v>
      </c>
      <c r="D13" s="779"/>
      <c r="E13" s="1278"/>
      <c r="F13" s="700"/>
      <c r="G13" s="704"/>
      <c r="H13" s="701"/>
      <c r="I13" s="702"/>
      <c r="J13" s="704"/>
      <c r="K13" s="704"/>
      <c r="L13" s="700"/>
      <c r="M13" s="703"/>
      <c r="N13" s="1287"/>
      <c r="O13" s="700"/>
      <c r="P13" s="701"/>
      <c r="Q13" s="701"/>
      <c r="R13" s="700"/>
      <c r="S13" s="701"/>
      <c r="T13" s="701"/>
      <c r="U13" s="702"/>
      <c r="V13" s="703"/>
      <c r="W13" s="703"/>
      <c r="X13" s="700"/>
      <c r="Y13" s="701"/>
      <c r="Z13" s="701"/>
      <c r="AA13" s="700"/>
      <c r="AB13" s="701"/>
      <c r="AC13" s="701"/>
      <c r="AD13" s="700"/>
      <c r="AE13" s="701"/>
      <c r="AF13" s="701"/>
      <c r="AG13" s="700"/>
      <c r="AH13" s="701"/>
      <c r="AI13" s="701"/>
      <c r="AJ13" s="700"/>
      <c r="AK13" s="701"/>
      <c r="AL13" s="701"/>
      <c r="AM13" s="706">
        <f t="shared" si="21"/>
        <v>0</v>
      </c>
      <c r="AN13" s="705">
        <f t="shared" ref="AN13:AO23" si="23">SUMIF($C$10:$AK$10,"2023 Terv",$C13:$AK16)</f>
        <v>0</v>
      </c>
      <c r="AO13" s="705">
        <f t="shared" si="23"/>
        <v>0</v>
      </c>
    </row>
    <row r="14" spans="1:60" ht="0.2" customHeight="1" thickBot="1" x14ac:dyDescent="0.3">
      <c r="A14" s="927" t="s">
        <v>46</v>
      </c>
      <c r="B14" s="936" t="s">
        <v>47</v>
      </c>
      <c r="C14" s="778">
        <v>0</v>
      </c>
      <c r="D14" s="779"/>
      <c r="E14" s="1278"/>
      <c r="F14" s="700"/>
      <c r="G14" s="704"/>
      <c r="H14" s="701"/>
      <c r="I14" s="702"/>
      <c r="J14" s="704"/>
      <c r="K14" s="704"/>
      <c r="L14" s="700"/>
      <c r="M14" s="703"/>
      <c r="N14" s="1287"/>
      <c r="O14" s="700"/>
      <c r="P14" s="701"/>
      <c r="Q14" s="701"/>
      <c r="R14" s="700"/>
      <c r="S14" s="701"/>
      <c r="T14" s="701"/>
      <c r="U14" s="702"/>
      <c r="V14" s="703"/>
      <c r="W14" s="703"/>
      <c r="X14" s="700"/>
      <c r="Y14" s="701"/>
      <c r="Z14" s="701"/>
      <c r="AA14" s="700"/>
      <c r="AB14" s="701"/>
      <c r="AC14" s="701"/>
      <c r="AD14" s="700"/>
      <c r="AE14" s="701"/>
      <c r="AF14" s="701"/>
      <c r="AG14" s="700"/>
      <c r="AH14" s="701"/>
      <c r="AI14" s="701"/>
      <c r="AJ14" s="700"/>
      <c r="AK14" s="701"/>
      <c r="AL14" s="701"/>
      <c r="AM14" s="706">
        <f t="shared" si="21"/>
        <v>0</v>
      </c>
      <c r="AN14" s="705">
        <f t="shared" si="23"/>
        <v>0</v>
      </c>
      <c r="AO14" s="705">
        <f t="shared" si="23"/>
        <v>0</v>
      </c>
    </row>
    <row r="15" spans="1:60" ht="0.2" customHeight="1" thickBot="1" x14ac:dyDescent="0.3">
      <c r="A15" s="927" t="s">
        <v>48</v>
      </c>
      <c r="B15" s="936" t="s">
        <v>49</v>
      </c>
      <c r="C15" s="778">
        <v>0</v>
      </c>
      <c r="D15" s="779"/>
      <c r="E15" s="1278"/>
      <c r="F15" s="700"/>
      <c r="G15" s="704"/>
      <c r="H15" s="701"/>
      <c r="I15" s="702"/>
      <c r="J15" s="704"/>
      <c r="K15" s="704"/>
      <c r="L15" s="700"/>
      <c r="M15" s="703"/>
      <c r="N15" s="1287"/>
      <c r="O15" s="700"/>
      <c r="P15" s="701"/>
      <c r="Q15" s="701"/>
      <c r="R15" s="700"/>
      <c r="S15" s="701"/>
      <c r="T15" s="701"/>
      <c r="U15" s="702"/>
      <c r="V15" s="703"/>
      <c r="W15" s="703"/>
      <c r="X15" s="700"/>
      <c r="Y15" s="701"/>
      <c r="Z15" s="701"/>
      <c r="AA15" s="700"/>
      <c r="AB15" s="701"/>
      <c r="AC15" s="701"/>
      <c r="AD15" s="700"/>
      <c r="AE15" s="701"/>
      <c r="AF15" s="701"/>
      <c r="AG15" s="700"/>
      <c r="AH15" s="701"/>
      <c r="AI15" s="701"/>
      <c r="AJ15" s="700"/>
      <c r="AK15" s="701"/>
      <c r="AL15" s="701"/>
      <c r="AM15" s="706">
        <f t="shared" si="21"/>
        <v>0</v>
      </c>
      <c r="AN15" s="705">
        <f t="shared" si="23"/>
        <v>0</v>
      </c>
      <c r="AO15" s="705">
        <f t="shared" si="23"/>
        <v>0</v>
      </c>
    </row>
    <row r="16" spans="1:60" ht="0.2" customHeight="1" thickBot="1" x14ac:dyDescent="0.3">
      <c r="A16" s="927" t="s">
        <v>50</v>
      </c>
      <c r="B16" s="936" t="s">
        <v>51</v>
      </c>
      <c r="C16" s="778">
        <v>0</v>
      </c>
      <c r="D16" s="779"/>
      <c r="E16" s="1278"/>
      <c r="F16" s="700"/>
      <c r="G16" s="704"/>
      <c r="H16" s="701"/>
      <c r="I16" s="702"/>
      <c r="J16" s="704"/>
      <c r="K16" s="704"/>
      <c r="L16" s="700"/>
      <c r="M16" s="703"/>
      <c r="N16" s="1287"/>
      <c r="O16" s="700"/>
      <c r="P16" s="701"/>
      <c r="Q16" s="701"/>
      <c r="R16" s="700"/>
      <c r="S16" s="701"/>
      <c r="T16" s="701"/>
      <c r="U16" s="702"/>
      <c r="V16" s="703"/>
      <c r="W16" s="703"/>
      <c r="X16" s="700"/>
      <c r="Y16" s="701"/>
      <c r="Z16" s="701"/>
      <c r="AA16" s="700"/>
      <c r="AB16" s="701"/>
      <c r="AC16" s="701"/>
      <c r="AD16" s="700"/>
      <c r="AE16" s="701"/>
      <c r="AF16" s="701"/>
      <c r="AG16" s="700"/>
      <c r="AH16" s="701"/>
      <c r="AI16" s="701"/>
      <c r="AJ16" s="700"/>
      <c r="AK16" s="701"/>
      <c r="AL16" s="701"/>
      <c r="AM16" s="706">
        <f t="shared" si="21"/>
        <v>0</v>
      </c>
      <c r="AN16" s="705">
        <f t="shared" si="23"/>
        <v>0</v>
      </c>
      <c r="AO16" s="705">
        <f t="shared" si="23"/>
        <v>0</v>
      </c>
    </row>
    <row r="17" spans="1:42" ht="0.2" customHeight="1" thickBot="1" x14ac:dyDescent="0.3">
      <c r="A17" s="927" t="s">
        <v>52</v>
      </c>
      <c r="B17" s="936" t="s">
        <v>53</v>
      </c>
      <c r="C17" s="778">
        <v>0</v>
      </c>
      <c r="D17" s="779"/>
      <c r="E17" s="1278"/>
      <c r="F17" s="700"/>
      <c r="G17" s="704"/>
      <c r="H17" s="701"/>
      <c r="I17" s="702"/>
      <c r="J17" s="704"/>
      <c r="K17" s="704"/>
      <c r="L17" s="700"/>
      <c r="M17" s="703"/>
      <c r="N17" s="1287"/>
      <c r="O17" s="700"/>
      <c r="P17" s="701"/>
      <c r="Q17" s="701"/>
      <c r="R17" s="700"/>
      <c r="S17" s="701"/>
      <c r="T17" s="701"/>
      <c r="U17" s="702"/>
      <c r="V17" s="703"/>
      <c r="W17" s="703"/>
      <c r="X17" s="700"/>
      <c r="Y17" s="701"/>
      <c r="Z17" s="701"/>
      <c r="AA17" s="700"/>
      <c r="AB17" s="701"/>
      <c r="AC17" s="701"/>
      <c r="AD17" s="700"/>
      <c r="AE17" s="701"/>
      <c r="AF17" s="701"/>
      <c r="AG17" s="700"/>
      <c r="AH17" s="701"/>
      <c r="AI17" s="701"/>
      <c r="AJ17" s="700"/>
      <c r="AK17" s="701"/>
      <c r="AL17" s="701"/>
      <c r="AM17" s="706">
        <f t="shared" si="21"/>
        <v>0</v>
      </c>
      <c r="AN17" s="705">
        <f t="shared" si="23"/>
        <v>0</v>
      </c>
      <c r="AO17" s="705">
        <f t="shared" si="23"/>
        <v>0</v>
      </c>
    </row>
    <row r="18" spans="1:42" ht="0.2" customHeight="1" thickBot="1" x14ac:dyDescent="0.3">
      <c r="A18" s="927" t="s">
        <v>54</v>
      </c>
      <c r="B18" s="936" t="s">
        <v>55</v>
      </c>
      <c r="C18" s="778">
        <v>0</v>
      </c>
      <c r="D18" s="779"/>
      <c r="E18" s="1278"/>
      <c r="F18" s="700"/>
      <c r="G18" s="704"/>
      <c r="H18" s="701"/>
      <c r="I18" s="702"/>
      <c r="J18" s="704"/>
      <c r="K18" s="704"/>
      <c r="L18" s="700"/>
      <c r="M18" s="703"/>
      <c r="N18" s="1287"/>
      <c r="O18" s="700"/>
      <c r="P18" s="701"/>
      <c r="Q18" s="701"/>
      <c r="R18" s="700"/>
      <c r="S18" s="701"/>
      <c r="T18" s="701"/>
      <c r="U18" s="702"/>
      <c r="V18" s="703"/>
      <c r="W18" s="703"/>
      <c r="X18" s="700"/>
      <c r="Y18" s="701"/>
      <c r="Z18" s="701"/>
      <c r="AA18" s="700"/>
      <c r="AB18" s="701"/>
      <c r="AC18" s="701"/>
      <c r="AD18" s="700"/>
      <c r="AE18" s="701"/>
      <c r="AF18" s="701"/>
      <c r="AG18" s="700"/>
      <c r="AH18" s="701"/>
      <c r="AI18" s="701"/>
      <c r="AJ18" s="700"/>
      <c r="AK18" s="701"/>
      <c r="AL18" s="701"/>
      <c r="AM18" s="706">
        <f t="shared" si="21"/>
        <v>0</v>
      </c>
      <c r="AN18" s="705">
        <f t="shared" si="23"/>
        <v>0</v>
      </c>
      <c r="AO18" s="705">
        <f t="shared" si="23"/>
        <v>0</v>
      </c>
    </row>
    <row r="19" spans="1:42" ht="0.2" customHeight="1" thickBot="1" x14ac:dyDescent="0.3">
      <c r="A19" s="927" t="s">
        <v>56</v>
      </c>
      <c r="B19" s="936" t="s">
        <v>57</v>
      </c>
      <c r="C19" s="778">
        <v>0</v>
      </c>
      <c r="D19" s="779"/>
      <c r="E19" s="1278"/>
      <c r="F19" s="700"/>
      <c r="G19" s="704"/>
      <c r="H19" s="701"/>
      <c r="I19" s="702"/>
      <c r="J19" s="704"/>
      <c r="K19" s="704"/>
      <c r="L19" s="700"/>
      <c r="M19" s="703"/>
      <c r="N19" s="1287"/>
      <c r="O19" s="700"/>
      <c r="P19" s="701"/>
      <c r="Q19" s="701"/>
      <c r="R19" s="700"/>
      <c r="S19" s="701"/>
      <c r="T19" s="701"/>
      <c r="U19" s="702"/>
      <c r="V19" s="703"/>
      <c r="W19" s="703"/>
      <c r="X19" s="700"/>
      <c r="Y19" s="701"/>
      <c r="Z19" s="701"/>
      <c r="AA19" s="700"/>
      <c r="AB19" s="701"/>
      <c r="AC19" s="701"/>
      <c r="AD19" s="700"/>
      <c r="AE19" s="701"/>
      <c r="AF19" s="701"/>
      <c r="AG19" s="700"/>
      <c r="AH19" s="701"/>
      <c r="AI19" s="701"/>
      <c r="AJ19" s="700"/>
      <c r="AK19" s="701"/>
      <c r="AL19" s="701"/>
      <c r="AM19" s="706">
        <f t="shared" si="21"/>
        <v>0</v>
      </c>
      <c r="AN19" s="705">
        <f t="shared" si="23"/>
        <v>0</v>
      </c>
      <c r="AO19" s="705">
        <f t="shared" si="23"/>
        <v>0</v>
      </c>
    </row>
    <row r="20" spans="1:42" ht="0.2" customHeight="1" thickBot="1" x14ac:dyDescent="0.3">
      <c r="A20" s="927" t="s">
        <v>58</v>
      </c>
      <c r="B20" s="936" t="s">
        <v>59</v>
      </c>
      <c r="C20" s="778">
        <v>0</v>
      </c>
      <c r="D20" s="779"/>
      <c r="E20" s="1278"/>
      <c r="F20" s="700"/>
      <c r="G20" s="704"/>
      <c r="H20" s="701"/>
      <c r="I20" s="702"/>
      <c r="J20" s="704"/>
      <c r="K20" s="704"/>
      <c r="L20" s="700"/>
      <c r="M20" s="703"/>
      <c r="N20" s="1287"/>
      <c r="O20" s="700"/>
      <c r="P20" s="701"/>
      <c r="Q20" s="701"/>
      <c r="R20" s="700"/>
      <c r="S20" s="701"/>
      <c r="T20" s="701"/>
      <c r="U20" s="702"/>
      <c r="V20" s="703"/>
      <c r="W20" s="703"/>
      <c r="X20" s="700"/>
      <c r="Y20" s="701"/>
      <c r="Z20" s="701"/>
      <c r="AA20" s="700"/>
      <c r="AB20" s="701"/>
      <c r="AC20" s="701"/>
      <c r="AD20" s="700"/>
      <c r="AE20" s="701"/>
      <c r="AF20" s="701"/>
      <c r="AG20" s="700"/>
      <c r="AH20" s="701"/>
      <c r="AI20" s="701"/>
      <c r="AJ20" s="700"/>
      <c r="AK20" s="701"/>
      <c r="AL20" s="701"/>
      <c r="AM20" s="706">
        <f t="shared" si="21"/>
        <v>0</v>
      </c>
      <c r="AN20" s="705">
        <f t="shared" si="23"/>
        <v>0</v>
      </c>
      <c r="AO20" s="705">
        <f t="shared" si="23"/>
        <v>0</v>
      </c>
    </row>
    <row r="21" spans="1:42" ht="0.2" customHeight="1" thickBot="1" x14ac:dyDescent="0.3">
      <c r="A21" s="927" t="s">
        <v>262</v>
      </c>
      <c r="B21" s="936" t="s">
        <v>263</v>
      </c>
      <c r="C21" s="778">
        <v>0</v>
      </c>
      <c r="D21" s="779"/>
      <c r="E21" s="1278"/>
      <c r="F21" s="700"/>
      <c r="G21" s="704"/>
      <c r="H21" s="701"/>
      <c r="I21" s="702"/>
      <c r="J21" s="704"/>
      <c r="K21" s="704"/>
      <c r="L21" s="700"/>
      <c r="M21" s="703"/>
      <c r="N21" s="1287"/>
      <c r="O21" s="700"/>
      <c r="P21" s="701"/>
      <c r="Q21" s="701"/>
      <c r="R21" s="700"/>
      <c r="S21" s="701"/>
      <c r="T21" s="701"/>
      <c r="U21" s="702"/>
      <c r="V21" s="703"/>
      <c r="W21" s="703"/>
      <c r="X21" s="700"/>
      <c r="Y21" s="701"/>
      <c r="Z21" s="701"/>
      <c r="AA21" s="700"/>
      <c r="AB21" s="701"/>
      <c r="AC21" s="701"/>
      <c r="AD21" s="700"/>
      <c r="AE21" s="701"/>
      <c r="AF21" s="701"/>
      <c r="AG21" s="700"/>
      <c r="AH21" s="701"/>
      <c r="AI21" s="701"/>
      <c r="AJ21" s="700"/>
      <c r="AK21" s="701"/>
      <c r="AL21" s="701"/>
      <c r="AM21" s="706">
        <f t="shared" si="21"/>
        <v>0</v>
      </c>
      <c r="AN21" s="705">
        <f t="shared" si="23"/>
        <v>0</v>
      </c>
      <c r="AO21" s="705">
        <f t="shared" si="23"/>
        <v>0</v>
      </c>
    </row>
    <row r="22" spans="1:42" ht="0.2" customHeight="1" thickBot="1" x14ac:dyDescent="0.3">
      <c r="A22" s="927" t="s">
        <v>60</v>
      </c>
      <c r="B22" s="936" t="s">
        <v>61</v>
      </c>
      <c r="C22" s="778">
        <v>0</v>
      </c>
      <c r="D22" s="779"/>
      <c r="E22" s="1278"/>
      <c r="F22" s="700"/>
      <c r="G22" s="704"/>
      <c r="H22" s="701"/>
      <c r="I22" s="702"/>
      <c r="J22" s="704"/>
      <c r="K22" s="704"/>
      <c r="L22" s="700"/>
      <c r="M22" s="703"/>
      <c r="N22" s="1287"/>
      <c r="O22" s="700"/>
      <c r="P22" s="701"/>
      <c r="Q22" s="701"/>
      <c r="R22" s="700"/>
      <c r="S22" s="701"/>
      <c r="T22" s="701"/>
      <c r="U22" s="702"/>
      <c r="V22" s="703"/>
      <c r="W22" s="703"/>
      <c r="X22" s="700"/>
      <c r="Y22" s="701"/>
      <c r="Z22" s="701"/>
      <c r="AA22" s="700"/>
      <c r="AB22" s="701"/>
      <c r="AC22" s="701"/>
      <c r="AD22" s="700"/>
      <c r="AE22" s="701"/>
      <c r="AF22" s="701"/>
      <c r="AG22" s="700"/>
      <c r="AH22" s="701"/>
      <c r="AI22" s="701"/>
      <c r="AJ22" s="700"/>
      <c r="AK22" s="701"/>
      <c r="AL22" s="701"/>
      <c r="AM22" s="706">
        <f t="shared" si="21"/>
        <v>0</v>
      </c>
      <c r="AN22" s="705">
        <f t="shared" si="23"/>
        <v>0</v>
      </c>
      <c r="AO22" s="705">
        <f t="shared" si="23"/>
        <v>0</v>
      </c>
    </row>
    <row r="23" spans="1:42" ht="15.75" thickBot="1" x14ac:dyDescent="0.3">
      <c r="A23" s="928" t="s">
        <v>62</v>
      </c>
      <c r="B23" s="764" t="s">
        <v>63</v>
      </c>
      <c r="C23" s="767">
        <v>12000000</v>
      </c>
      <c r="D23" s="645"/>
      <c r="E23" s="643"/>
      <c r="F23" s="644"/>
      <c r="G23" s="643"/>
      <c r="H23" s="645"/>
      <c r="I23" s="646"/>
      <c r="J23" s="643"/>
      <c r="K23" s="643"/>
      <c r="L23" s="639"/>
      <c r="M23" s="180"/>
      <c r="N23" s="765"/>
      <c r="O23" s="644"/>
      <c r="P23" s="645"/>
      <c r="Q23" s="645"/>
      <c r="R23" s="644"/>
      <c r="S23" s="645">
        <v>0</v>
      </c>
      <c r="T23" s="645">
        <v>0</v>
      </c>
      <c r="U23" s="646"/>
      <c r="V23" s="642"/>
      <c r="W23" s="642"/>
      <c r="X23" s="644"/>
      <c r="Y23" s="645"/>
      <c r="Z23" s="645"/>
      <c r="AA23" s="644"/>
      <c r="AB23" s="645"/>
      <c r="AC23" s="645"/>
      <c r="AD23" s="644"/>
      <c r="AE23" s="645"/>
      <c r="AF23" s="645"/>
      <c r="AG23" s="644"/>
      <c r="AH23" s="645"/>
      <c r="AI23" s="645"/>
      <c r="AJ23" s="644"/>
      <c r="AK23" s="645"/>
      <c r="AL23" s="645"/>
      <c r="AM23" s="644">
        <f>SUMIF($C$10:$AK$10,"2022 várható",$C23:$AK23)</f>
        <v>12000000</v>
      </c>
      <c r="AN23" s="645">
        <f t="shared" si="23"/>
        <v>0</v>
      </c>
      <c r="AO23" s="645">
        <f ca="1">SUMIF($C$10:$AL$10,"Módosított előirányzat",$C23:$AK26)</f>
        <v>0</v>
      </c>
    </row>
    <row r="24" spans="1:42" s="530" customFormat="1" ht="15.75" thickBot="1" x14ac:dyDescent="0.3">
      <c r="A24" s="925" t="s">
        <v>64</v>
      </c>
      <c r="B24" s="935" t="s">
        <v>24</v>
      </c>
      <c r="C24" s="778">
        <v>203636158</v>
      </c>
      <c r="D24" s="777">
        <f t="shared" ref="D24:E24" si="24">SUM(D26:D26)</f>
        <v>0</v>
      </c>
      <c r="E24" s="1276">
        <f t="shared" si="24"/>
        <v>0</v>
      </c>
      <c r="F24" s="690">
        <f t="shared" ref="F24:K24" si="25">SUM(F26:F26)</f>
        <v>0</v>
      </c>
      <c r="G24" s="694">
        <f t="shared" si="25"/>
        <v>0</v>
      </c>
      <c r="H24" s="691">
        <f t="shared" si="25"/>
        <v>0</v>
      </c>
      <c r="I24" s="692">
        <f t="shared" si="25"/>
        <v>0</v>
      </c>
      <c r="J24" s="694">
        <f t="shared" si="25"/>
        <v>0</v>
      </c>
      <c r="K24" s="694">
        <f t="shared" si="25"/>
        <v>0</v>
      </c>
      <c r="L24" s="749">
        <f t="shared" ref="L24:AH24" si="26">SUM(L26:L26)</f>
        <v>0</v>
      </c>
      <c r="M24" s="1294">
        <f t="shared" si="26"/>
        <v>0</v>
      </c>
      <c r="N24" s="726">
        <f t="shared" ref="N24" si="27">SUM(N26:N26)</f>
        <v>0</v>
      </c>
      <c r="O24" s="690">
        <f t="shared" si="26"/>
        <v>64436438</v>
      </c>
      <c r="P24" s="691">
        <f t="shared" si="26"/>
        <v>0</v>
      </c>
      <c r="Q24" s="691">
        <f t="shared" ref="Q24" si="28">SUM(Q26:Q26)</f>
        <v>0</v>
      </c>
      <c r="R24" s="690">
        <f t="shared" si="26"/>
        <v>398029563</v>
      </c>
      <c r="S24" s="691">
        <f t="shared" si="26"/>
        <v>101970437</v>
      </c>
      <c r="T24" s="691">
        <f t="shared" ref="T24" si="29">SUM(T26:T26)</f>
        <v>101970437</v>
      </c>
      <c r="U24" s="692">
        <f t="shared" si="26"/>
        <v>400150689</v>
      </c>
      <c r="V24" s="693">
        <f t="shared" si="26"/>
        <v>99849311</v>
      </c>
      <c r="W24" s="693">
        <f t="shared" ref="W24" si="30">SUM(W26:W26)</f>
        <v>152926454</v>
      </c>
      <c r="X24" s="690">
        <f t="shared" si="26"/>
        <v>0</v>
      </c>
      <c r="Y24" s="691">
        <f t="shared" si="26"/>
        <v>87946583</v>
      </c>
      <c r="Z24" s="691">
        <f t="shared" ref="Z24" si="31">SUM(Z26:Z26)</f>
        <v>299999966</v>
      </c>
      <c r="AA24" s="690">
        <f t="shared" si="26"/>
        <v>31084374</v>
      </c>
      <c r="AB24" s="691">
        <f t="shared" si="26"/>
        <v>31084374</v>
      </c>
      <c r="AC24" s="691">
        <f t="shared" ref="AC24" si="32">SUM(AC26:AC26)</f>
        <v>30512545</v>
      </c>
      <c r="AD24" s="690">
        <f t="shared" si="26"/>
        <v>195204933</v>
      </c>
      <c r="AE24" s="691">
        <f t="shared" si="26"/>
        <v>0</v>
      </c>
      <c r="AF24" s="691">
        <f t="shared" ref="AF24" si="33">SUM(AF26:AF26)</f>
        <v>0</v>
      </c>
      <c r="AG24" s="690">
        <f t="shared" si="26"/>
        <v>204479601</v>
      </c>
      <c r="AH24" s="691">
        <f t="shared" si="26"/>
        <v>0</v>
      </c>
      <c r="AI24" s="691">
        <f t="shared" ref="AI24" si="34">SUM(AI26:AI26)</f>
        <v>0</v>
      </c>
      <c r="AJ24" s="690">
        <f>SUM(AJ26:AJ26)</f>
        <v>114026500</v>
      </c>
      <c r="AK24" s="691">
        <f>SUM(AK26:AK26)</f>
        <v>0</v>
      </c>
      <c r="AL24" s="691">
        <f>SUM(AL26:AL26)</f>
        <v>0</v>
      </c>
      <c r="AM24" s="690">
        <f>SUM(AM25:AM26)</f>
        <v>1611048256</v>
      </c>
      <c r="AN24" s="691">
        <f t="shared" ref="AN24:AO24" si="35">SUM(AN26:AN26)</f>
        <v>320850705</v>
      </c>
      <c r="AO24" s="691">
        <f t="shared" ca="1" si="35"/>
        <v>585409402</v>
      </c>
      <c r="AP24" s="607"/>
    </row>
    <row r="25" spans="1:42" x14ac:dyDescent="0.25">
      <c r="A25" s="929" t="s">
        <v>1343</v>
      </c>
      <c r="B25" s="879" t="s">
        <v>552</v>
      </c>
      <c r="C25" s="768">
        <v>19501000</v>
      </c>
      <c r="D25" s="191"/>
      <c r="E25" s="635"/>
      <c r="F25" s="636"/>
      <c r="G25" s="635"/>
      <c r="H25" s="191"/>
      <c r="I25" s="637"/>
      <c r="J25" s="635"/>
      <c r="K25" s="635"/>
      <c r="L25" s="639"/>
      <c r="M25" s="180"/>
      <c r="N25" s="728"/>
      <c r="O25" s="636"/>
      <c r="P25" s="191"/>
      <c r="Q25" s="191"/>
      <c r="R25" s="636"/>
      <c r="S25" s="191"/>
      <c r="T25" s="191"/>
      <c r="U25" s="637"/>
      <c r="V25" s="634"/>
      <c r="W25" s="634"/>
      <c r="X25" s="636"/>
      <c r="Y25" s="191"/>
      <c r="Z25" s="191"/>
      <c r="AA25" s="636"/>
      <c r="AB25" s="191"/>
      <c r="AC25" s="191"/>
      <c r="AD25" s="636"/>
      <c r="AE25" s="191"/>
      <c r="AF25" s="191"/>
      <c r="AG25" s="636"/>
      <c r="AH25" s="191"/>
      <c r="AI25" s="191"/>
      <c r="AJ25" s="636"/>
      <c r="AK25" s="191"/>
      <c r="AL25" s="191"/>
      <c r="AM25" s="644">
        <f t="shared" ref="AM25:AM73" si="36">SUMIF($C$10:$AK$10,"2022 várható",$C25:$AK25)</f>
        <v>19501000</v>
      </c>
      <c r="AN25" s="645">
        <f t="shared" ref="AN25:AO56" si="37">SUMIF($C$10:$AK$10,"2023 Terv",$C25:$AK28)</f>
        <v>0</v>
      </c>
      <c r="AO25" s="645">
        <f t="shared" ref="AO25:AO26" ca="1" si="38">SUMIF($C$10:$AL$10,"Módosított előirányzat",$C25:$AK28)</f>
        <v>0</v>
      </c>
    </row>
    <row r="26" spans="1:42" ht="15.75" thickBot="1" x14ac:dyDescent="0.3">
      <c r="A26" s="930" t="s">
        <v>1249</v>
      </c>
      <c r="B26" s="764" t="s">
        <v>552</v>
      </c>
      <c r="C26" s="769">
        <v>184135158</v>
      </c>
      <c r="D26" s="710"/>
      <c r="E26" s="1279"/>
      <c r="F26" s="644"/>
      <c r="G26" s="643"/>
      <c r="H26" s="645"/>
      <c r="I26" s="646"/>
      <c r="J26" s="643"/>
      <c r="K26" s="643"/>
      <c r="L26" s="639"/>
      <c r="M26" s="1295"/>
      <c r="N26" s="1288"/>
      <c r="O26" s="644">
        <v>64436438</v>
      </c>
      <c r="P26" s="645"/>
      <c r="Q26" s="645"/>
      <c r="R26" s="644">
        <v>398029563</v>
      </c>
      <c r="S26" s="645">
        <v>101970437</v>
      </c>
      <c r="T26" s="645">
        <v>101970437</v>
      </c>
      <c r="U26" s="646">
        <v>400150689</v>
      </c>
      <c r="V26" s="642">
        <v>99849311</v>
      </c>
      <c r="W26" s="642">
        <v>152926454</v>
      </c>
      <c r="X26" s="644"/>
      <c r="Y26" s="645">
        <v>87946583</v>
      </c>
      <c r="Z26" s="645">
        <v>299999966</v>
      </c>
      <c r="AA26" s="644">
        <v>31084374</v>
      </c>
      <c r="AB26" s="645">
        <v>31084374</v>
      </c>
      <c r="AC26" s="645">
        <f>29648119+864426</f>
        <v>30512545</v>
      </c>
      <c r="AD26" s="644">
        <v>195204933</v>
      </c>
      <c r="AE26" s="710"/>
      <c r="AF26" s="710"/>
      <c r="AG26" s="644">
        <v>204479601</v>
      </c>
      <c r="AH26" s="710"/>
      <c r="AI26" s="710"/>
      <c r="AJ26" s="644">
        <v>114026500</v>
      </c>
      <c r="AK26" s="710"/>
      <c r="AL26" s="710"/>
      <c r="AM26" s="644">
        <f t="shared" si="36"/>
        <v>1591547256</v>
      </c>
      <c r="AN26" s="645">
        <f t="shared" si="37"/>
        <v>320850705</v>
      </c>
      <c r="AO26" s="645">
        <f t="shared" ca="1" si="38"/>
        <v>585409402</v>
      </c>
    </row>
    <row r="27" spans="1:42" ht="15.75" thickBot="1" x14ac:dyDescent="0.3">
      <c r="A27" s="925" t="s">
        <v>65</v>
      </c>
      <c r="B27" s="935" t="s">
        <v>22</v>
      </c>
      <c r="C27" s="778">
        <v>0</v>
      </c>
      <c r="D27" s="773">
        <f t="shared" ref="D27:E27" si="39">D28+D32+D40</f>
        <v>0</v>
      </c>
      <c r="E27" s="1280">
        <f t="shared" si="39"/>
        <v>0</v>
      </c>
      <c r="F27" s="711">
        <f t="shared" ref="F27:K27" si="40">F28+F32+F40</f>
        <v>0</v>
      </c>
      <c r="G27" s="715">
        <f t="shared" si="40"/>
        <v>0</v>
      </c>
      <c r="H27" s="712">
        <f t="shared" si="40"/>
        <v>0</v>
      </c>
      <c r="I27" s="713">
        <f t="shared" si="40"/>
        <v>0</v>
      </c>
      <c r="J27" s="715">
        <f t="shared" si="40"/>
        <v>0</v>
      </c>
      <c r="K27" s="715">
        <f t="shared" si="40"/>
        <v>0</v>
      </c>
      <c r="L27" s="700">
        <f t="shared" ref="L27:AH27" si="41">L28+L32+L40</f>
        <v>0</v>
      </c>
      <c r="M27" s="703">
        <f t="shared" si="41"/>
        <v>0</v>
      </c>
      <c r="N27" s="1289">
        <f t="shared" ref="N27" si="42">N28+N32+N40</f>
        <v>0</v>
      </c>
      <c r="O27" s="711">
        <f t="shared" si="41"/>
        <v>0</v>
      </c>
      <c r="P27" s="712">
        <f t="shared" si="41"/>
        <v>0</v>
      </c>
      <c r="Q27" s="712">
        <f t="shared" ref="Q27" si="43">Q28+Q32+Q40</f>
        <v>0</v>
      </c>
      <c r="R27" s="711">
        <f t="shared" si="41"/>
        <v>0</v>
      </c>
      <c r="S27" s="712">
        <f t="shared" si="41"/>
        <v>0</v>
      </c>
      <c r="T27" s="712">
        <f t="shared" ref="T27" si="44">T28+T32+T40</f>
        <v>0</v>
      </c>
      <c r="U27" s="713">
        <f t="shared" si="41"/>
        <v>0</v>
      </c>
      <c r="V27" s="714">
        <f t="shared" si="41"/>
        <v>0</v>
      </c>
      <c r="W27" s="714">
        <f t="shared" ref="W27" si="45">W28+W32+W40</f>
        <v>0</v>
      </c>
      <c r="X27" s="711">
        <f t="shared" si="41"/>
        <v>0</v>
      </c>
      <c r="Y27" s="712">
        <f t="shared" si="41"/>
        <v>0</v>
      </c>
      <c r="Z27" s="712">
        <f t="shared" ref="Z27" si="46">Z28+Z32+Z40</f>
        <v>0</v>
      </c>
      <c r="AA27" s="711">
        <f t="shared" si="41"/>
        <v>0</v>
      </c>
      <c r="AB27" s="712">
        <f t="shared" si="41"/>
        <v>0</v>
      </c>
      <c r="AC27" s="712">
        <f t="shared" ref="AC27" si="47">AC28+AC32+AC40</f>
        <v>0</v>
      </c>
      <c r="AD27" s="711">
        <f t="shared" si="41"/>
        <v>0</v>
      </c>
      <c r="AE27" s="712">
        <f t="shared" si="41"/>
        <v>0</v>
      </c>
      <c r="AF27" s="712">
        <f t="shared" ref="AF27" si="48">AF28+AF32+AF40</f>
        <v>0</v>
      </c>
      <c r="AG27" s="711">
        <f t="shared" si="41"/>
        <v>0</v>
      </c>
      <c r="AH27" s="712">
        <f t="shared" si="41"/>
        <v>0</v>
      </c>
      <c r="AI27" s="712">
        <f t="shared" ref="AI27" si="49">AI28+AI32+AI40</f>
        <v>0</v>
      </c>
      <c r="AJ27" s="711">
        <f>AJ28+AJ32+AJ40</f>
        <v>0</v>
      </c>
      <c r="AK27" s="712">
        <f>AK28+AK32+AK40</f>
        <v>0</v>
      </c>
      <c r="AL27" s="712">
        <f>AL28+AL32+AL40</f>
        <v>0</v>
      </c>
      <c r="AM27" s="711">
        <f t="shared" si="36"/>
        <v>0</v>
      </c>
      <c r="AN27" s="712">
        <f t="shared" si="37"/>
        <v>0</v>
      </c>
      <c r="AO27" s="712">
        <f t="shared" si="37"/>
        <v>0</v>
      </c>
    </row>
    <row r="28" spans="1:42" ht="0.2" customHeight="1" thickBot="1" x14ac:dyDescent="0.3">
      <c r="A28" s="926" t="s">
        <v>66</v>
      </c>
      <c r="B28" s="761" t="s">
        <v>67</v>
      </c>
      <c r="C28" s="778">
        <v>0</v>
      </c>
      <c r="D28" s="774">
        <f t="shared" ref="D28:E28" si="50">SUM(D29:D31)</f>
        <v>0</v>
      </c>
      <c r="E28" s="1277">
        <f t="shared" si="50"/>
        <v>0</v>
      </c>
      <c r="F28" s="695">
        <f t="shared" ref="F28:K28" si="51">SUM(F29:F31)</f>
        <v>0</v>
      </c>
      <c r="G28" s="699">
        <f t="shared" si="51"/>
        <v>0</v>
      </c>
      <c r="H28" s="696">
        <f t="shared" si="51"/>
        <v>0</v>
      </c>
      <c r="I28" s="697">
        <f t="shared" si="51"/>
        <v>0</v>
      </c>
      <c r="J28" s="699">
        <f t="shared" si="51"/>
        <v>0</v>
      </c>
      <c r="K28" s="699">
        <f t="shared" si="51"/>
        <v>0</v>
      </c>
      <c r="L28" s="700">
        <f t="shared" ref="L28:AH28" si="52">SUM(L29:L31)</f>
        <v>0</v>
      </c>
      <c r="M28" s="703">
        <f t="shared" si="52"/>
        <v>0</v>
      </c>
      <c r="N28" s="762">
        <f t="shared" ref="N28" si="53">SUM(N29:N31)</f>
        <v>0</v>
      </c>
      <c r="O28" s="695">
        <f t="shared" si="52"/>
        <v>0</v>
      </c>
      <c r="P28" s="696">
        <f t="shared" si="52"/>
        <v>0</v>
      </c>
      <c r="Q28" s="696">
        <f t="shared" ref="Q28" si="54">SUM(Q29:Q31)</f>
        <v>0</v>
      </c>
      <c r="R28" s="695">
        <f t="shared" si="52"/>
        <v>0</v>
      </c>
      <c r="S28" s="696">
        <f t="shared" si="52"/>
        <v>0</v>
      </c>
      <c r="T28" s="696">
        <f t="shared" ref="T28" si="55">SUM(T29:T31)</f>
        <v>0</v>
      </c>
      <c r="U28" s="697">
        <f t="shared" si="52"/>
        <v>0</v>
      </c>
      <c r="V28" s="698">
        <f t="shared" si="52"/>
        <v>0</v>
      </c>
      <c r="W28" s="698">
        <f t="shared" ref="W28" si="56">SUM(W29:W31)</f>
        <v>0</v>
      </c>
      <c r="X28" s="695">
        <f t="shared" si="52"/>
        <v>0</v>
      </c>
      <c r="Y28" s="696">
        <f t="shared" si="52"/>
        <v>0</v>
      </c>
      <c r="Z28" s="696">
        <f t="shared" ref="Z28" si="57">SUM(Z29:Z31)</f>
        <v>0</v>
      </c>
      <c r="AA28" s="695">
        <f t="shared" si="52"/>
        <v>0</v>
      </c>
      <c r="AB28" s="696">
        <f t="shared" si="52"/>
        <v>0</v>
      </c>
      <c r="AC28" s="696">
        <f t="shared" ref="AC28" si="58">SUM(AC29:AC31)</f>
        <v>0</v>
      </c>
      <c r="AD28" s="695">
        <f t="shared" si="52"/>
        <v>0</v>
      </c>
      <c r="AE28" s="696">
        <f t="shared" si="52"/>
        <v>0</v>
      </c>
      <c r="AF28" s="696">
        <f t="shared" ref="AF28" si="59">SUM(AF29:AF31)</f>
        <v>0</v>
      </c>
      <c r="AG28" s="695">
        <f t="shared" si="52"/>
        <v>0</v>
      </c>
      <c r="AH28" s="696">
        <f t="shared" si="52"/>
        <v>0</v>
      </c>
      <c r="AI28" s="696">
        <f t="shared" ref="AI28" si="60">SUM(AI29:AI31)</f>
        <v>0</v>
      </c>
      <c r="AJ28" s="695">
        <f>SUM(AJ29:AJ31)</f>
        <v>0</v>
      </c>
      <c r="AK28" s="696">
        <f>SUM(AK29:AK31)</f>
        <v>0</v>
      </c>
      <c r="AL28" s="696">
        <f>SUM(AL29:AL31)</f>
        <v>0</v>
      </c>
      <c r="AM28" s="716">
        <f t="shared" si="36"/>
        <v>0</v>
      </c>
      <c r="AN28" s="717">
        <f t="shared" si="37"/>
        <v>0</v>
      </c>
      <c r="AO28" s="717">
        <f t="shared" si="37"/>
        <v>0</v>
      </c>
    </row>
    <row r="29" spans="1:42" ht="0.2" customHeight="1" thickBot="1" x14ac:dyDescent="0.3">
      <c r="A29" s="927"/>
      <c r="B29" s="936" t="s">
        <v>68</v>
      </c>
      <c r="C29" s="778">
        <v>0</v>
      </c>
      <c r="D29" s="779"/>
      <c r="E29" s="1278"/>
      <c r="F29" s="700"/>
      <c r="G29" s="704"/>
      <c r="H29" s="701"/>
      <c r="I29" s="702"/>
      <c r="J29" s="704"/>
      <c r="K29" s="704"/>
      <c r="L29" s="700"/>
      <c r="M29" s="703"/>
      <c r="N29" s="1287"/>
      <c r="O29" s="700"/>
      <c r="P29" s="701"/>
      <c r="Q29" s="701"/>
      <c r="R29" s="700"/>
      <c r="S29" s="701"/>
      <c r="T29" s="701"/>
      <c r="U29" s="702"/>
      <c r="V29" s="703"/>
      <c r="W29" s="703"/>
      <c r="X29" s="700"/>
      <c r="Y29" s="701"/>
      <c r="Z29" s="701"/>
      <c r="AA29" s="700"/>
      <c r="AB29" s="701"/>
      <c r="AC29" s="701"/>
      <c r="AD29" s="700"/>
      <c r="AE29" s="701"/>
      <c r="AF29" s="701"/>
      <c r="AG29" s="700"/>
      <c r="AH29" s="701"/>
      <c r="AI29" s="701"/>
      <c r="AJ29" s="700"/>
      <c r="AK29" s="701"/>
      <c r="AL29" s="701"/>
      <c r="AM29" s="706">
        <f t="shared" si="36"/>
        <v>0</v>
      </c>
      <c r="AN29" s="705">
        <f t="shared" si="37"/>
        <v>0</v>
      </c>
      <c r="AO29" s="705">
        <f t="shared" si="37"/>
        <v>0</v>
      </c>
    </row>
    <row r="30" spans="1:42" ht="0.2" customHeight="1" thickBot="1" x14ac:dyDescent="0.3">
      <c r="A30" s="927"/>
      <c r="B30" s="936" t="s">
        <v>69</v>
      </c>
      <c r="C30" s="778">
        <v>0</v>
      </c>
      <c r="D30" s="779"/>
      <c r="E30" s="1278"/>
      <c r="F30" s="700"/>
      <c r="G30" s="704"/>
      <c r="H30" s="701"/>
      <c r="I30" s="702"/>
      <c r="J30" s="704"/>
      <c r="K30" s="704"/>
      <c r="L30" s="700"/>
      <c r="M30" s="703"/>
      <c r="N30" s="1287"/>
      <c r="O30" s="700"/>
      <c r="P30" s="701"/>
      <c r="Q30" s="701"/>
      <c r="R30" s="700"/>
      <c r="S30" s="701"/>
      <c r="T30" s="701"/>
      <c r="U30" s="702"/>
      <c r="V30" s="703"/>
      <c r="W30" s="703"/>
      <c r="X30" s="700"/>
      <c r="Y30" s="701"/>
      <c r="Z30" s="701"/>
      <c r="AA30" s="700"/>
      <c r="AB30" s="701"/>
      <c r="AC30" s="701"/>
      <c r="AD30" s="700"/>
      <c r="AE30" s="701"/>
      <c r="AF30" s="701"/>
      <c r="AG30" s="700"/>
      <c r="AH30" s="701"/>
      <c r="AI30" s="701"/>
      <c r="AJ30" s="700"/>
      <c r="AK30" s="701"/>
      <c r="AL30" s="701"/>
      <c r="AM30" s="706">
        <f t="shared" si="36"/>
        <v>0</v>
      </c>
      <c r="AN30" s="705">
        <f t="shared" si="37"/>
        <v>0</v>
      </c>
      <c r="AO30" s="705">
        <f t="shared" si="37"/>
        <v>0</v>
      </c>
    </row>
    <row r="31" spans="1:42" ht="0.2" customHeight="1" thickBot="1" x14ac:dyDescent="0.3">
      <c r="A31" s="927"/>
      <c r="B31" s="936" t="s">
        <v>70</v>
      </c>
      <c r="C31" s="778">
        <v>0</v>
      </c>
      <c r="D31" s="779"/>
      <c r="E31" s="1278"/>
      <c r="F31" s="700"/>
      <c r="G31" s="704"/>
      <c r="H31" s="701"/>
      <c r="I31" s="702"/>
      <c r="J31" s="704"/>
      <c r="K31" s="704"/>
      <c r="L31" s="700"/>
      <c r="M31" s="703"/>
      <c r="N31" s="1287"/>
      <c r="O31" s="700"/>
      <c r="P31" s="701"/>
      <c r="Q31" s="701"/>
      <c r="R31" s="700"/>
      <c r="S31" s="701"/>
      <c r="T31" s="701"/>
      <c r="U31" s="702"/>
      <c r="V31" s="703"/>
      <c r="W31" s="703"/>
      <c r="X31" s="700"/>
      <c r="Y31" s="701"/>
      <c r="Z31" s="701"/>
      <c r="AA31" s="700"/>
      <c r="AB31" s="701"/>
      <c r="AC31" s="701"/>
      <c r="AD31" s="700"/>
      <c r="AE31" s="701"/>
      <c r="AF31" s="701"/>
      <c r="AG31" s="700"/>
      <c r="AH31" s="701"/>
      <c r="AI31" s="701"/>
      <c r="AJ31" s="700"/>
      <c r="AK31" s="701"/>
      <c r="AL31" s="701"/>
      <c r="AM31" s="706">
        <f t="shared" si="36"/>
        <v>0</v>
      </c>
      <c r="AN31" s="705">
        <f t="shared" si="37"/>
        <v>0</v>
      </c>
      <c r="AO31" s="705">
        <f t="shared" si="37"/>
        <v>0</v>
      </c>
    </row>
    <row r="32" spans="1:42" ht="0.2" customHeight="1" thickBot="1" x14ac:dyDescent="0.3">
      <c r="A32" s="927" t="s">
        <v>71</v>
      </c>
      <c r="B32" s="936" t="s">
        <v>72</v>
      </c>
      <c r="C32" s="778">
        <v>0</v>
      </c>
      <c r="D32" s="779">
        <f t="shared" ref="D32:E32" si="61">D33+D35+D36</f>
        <v>0</v>
      </c>
      <c r="E32" s="1278">
        <f t="shared" si="61"/>
        <v>0</v>
      </c>
      <c r="F32" s="700">
        <f t="shared" ref="F32:K32" si="62">F33+F35+F36</f>
        <v>0</v>
      </c>
      <c r="G32" s="704">
        <f t="shared" si="62"/>
        <v>0</v>
      </c>
      <c r="H32" s="701">
        <f t="shared" si="62"/>
        <v>0</v>
      </c>
      <c r="I32" s="702">
        <f t="shared" si="62"/>
        <v>0</v>
      </c>
      <c r="J32" s="704">
        <f t="shared" si="62"/>
        <v>0</v>
      </c>
      <c r="K32" s="704">
        <f t="shared" si="62"/>
        <v>0</v>
      </c>
      <c r="L32" s="700">
        <f t="shared" ref="L32:AH32" si="63">L33+L35+L36</f>
        <v>0</v>
      </c>
      <c r="M32" s="703">
        <f t="shared" si="63"/>
        <v>0</v>
      </c>
      <c r="N32" s="1287">
        <f t="shared" ref="N32" si="64">N33+N35+N36</f>
        <v>0</v>
      </c>
      <c r="O32" s="700">
        <f t="shared" si="63"/>
        <v>0</v>
      </c>
      <c r="P32" s="701">
        <f t="shared" si="63"/>
        <v>0</v>
      </c>
      <c r="Q32" s="701">
        <f t="shared" ref="Q32" si="65">Q33+Q35+Q36</f>
        <v>0</v>
      </c>
      <c r="R32" s="700">
        <f t="shared" si="63"/>
        <v>0</v>
      </c>
      <c r="S32" s="701">
        <f t="shared" si="63"/>
        <v>0</v>
      </c>
      <c r="T32" s="701">
        <f t="shared" ref="T32" si="66">T33+T35+T36</f>
        <v>0</v>
      </c>
      <c r="U32" s="702">
        <f t="shared" si="63"/>
        <v>0</v>
      </c>
      <c r="V32" s="703">
        <f t="shared" si="63"/>
        <v>0</v>
      </c>
      <c r="W32" s="703">
        <f t="shared" ref="W32" si="67">W33+W35+W36</f>
        <v>0</v>
      </c>
      <c r="X32" s="700">
        <f t="shared" si="63"/>
        <v>0</v>
      </c>
      <c r="Y32" s="701">
        <f t="shared" si="63"/>
        <v>0</v>
      </c>
      <c r="Z32" s="701">
        <f t="shared" ref="Z32" si="68">Z33+Z35+Z36</f>
        <v>0</v>
      </c>
      <c r="AA32" s="700">
        <f t="shared" si="63"/>
        <v>0</v>
      </c>
      <c r="AB32" s="701">
        <f t="shared" si="63"/>
        <v>0</v>
      </c>
      <c r="AC32" s="701">
        <f t="shared" ref="AC32" si="69">AC33+AC35+AC36</f>
        <v>0</v>
      </c>
      <c r="AD32" s="700">
        <f t="shared" si="63"/>
        <v>0</v>
      </c>
      <c r="AE32" s="701">
        <f t="shared" si="63"/>
        <v>0</v>
      </c>
      <c r="AF32" s="701">
        <f t="shared" ref="AF32" si="70">AF33+AF35+AF36</f>
        <v>0</v>
      </c>
      <c r="AG32" s="700">
        <f t="shared" si="63"/>
        <v>0</v>
      </c>
      <c r="AH32" s="701">
        <f t="shared" si="63"/>
        <v>0</v>
      </c>
      <c r="AI32" s="701">
        <f t="shared" ref="AI32" si="71">AI33+AI35+AI36</f>
        <v>0</v>
      </c>
      <c r="AJ32" s="700">
        <f>AJ33+AJ35+AJ36</f>
        <v>0</v>
      </c>
      <c r="AK32" s="701">
        <f>AK33+AK35+AK36</f>
        <v>0</v>
      </c>
      <c r="AL32" s="701">
        <f>AL33+AL35+AL36</f>
        <v>0</v>
      </c>
      <c r="AM32" s="706">
        <f t="shared" si="36"/>
        <v>0</v>
      </c>
      <c r="AN32" s="705">
        <f t="shared" si="37"/>
        <v>0</v>
      </c>
      <c r="AO32" s="705">
        <f t="shared" si="37"/>
        <v>0</v>
      </c>
    </row>
    <row r="33" spans="1:41" ht="0.2" customHeight="1" thickBot="1" x14ac:dyDescent="0.3">
      <c r="A33" s="927" t="s">
        <v>73</v>
      </c>
      <c r="B33" s="936" t="s">
        <v>74</v>
      </c>
      <c r="C33" s="778">
        <v>0</v>
      </c>
      <c r="D33" s="779">
        <f t="shared" ref="D33:AI33" si="72">D34</f>
        <v>0</v>
      </c>
      <c r="E33" s="1278">
        <f t="shared" si="72"/>
        <v>0</v>
      </c>
      <c r="F33" s="700">
        <f t="shared" ref="F33:K33" si="73">F34</f>
        <v>0</v>
      </c>
      <c r="G33" s="704">
        <f t="shared" si="73"/>
        <v>0</v>
      </c>
      <c r="H33" s="701">
        <f t="shared" si="73"/>
        <v>0</v>
      </c>
      <c r="I33" s="702">
        <f t="shared" si="73"/>
        <v>0</v>
      </c>
      <c r="J33" s="704">
        <f t="shared" si="73"/>
        <v>0</v>
      </c>
      <c r="K33" s="704">
        <f t="shared" si="73"/>
        <v>0</v>
      </c>
      <c r="L33" s="700">
        <f t="shared" si="72"/>
        <v>0</v>
      </c>
      <c r="M33" s="703">
        <f t="shared" si="72"/>
        <v>0</v>
      </c>
      <c r="N33" s="1287">
        <f t="shared" si="72"/>
        <v>0</v>
      </c>
      <c r="O33" s="700">
        <f t="shared" si="72"/>
        <v>0</v>
      </c>
      <c r="P33" s="701">
        <f t="shared" si="72"/>
        <v>0</v>
      </c>
      <c r="Q33" s="701">
        <f t="shared" si="72"/>
        <v>0</v>
      </c>
      <c r="R33" s="700">
        <f t="shared" si="72"/>
        <v>0</v>
      </c>
      <c r="S33" s="701">
        <f t="shared" si="72"/>
        <v>0</v>
      </c>
      <c r="T33" s="701">
        <f t="shared" si="72"/>
        <v>0</v>
      </c>
      <c r="U33" s="702">
        <f t="shared" si="72"/>
        <v>0</v>
      </c>
      <c r="V33" s="703">
        <f t="shared" si="72"/>
        <v>0</v>
      </c>
      <c r="W33" s="703">
        <f t="shared" si="72"/>
        <v>0</v>
      </c>
      <c r="X33" s="700">
        <f t="shared" si="72"/>
        <v>0</v>
      </c>
      <c r="Y33" s="701">
        <f t="shared" si="72"/>
        <v>0</v>
      </c>
      <c r="Z33" s="701">
        <f t="shared" si="72"/>
        <v>0</v>
      </c>
      <c r="AA33" s="700">
        <f t="shared" si="72"/>
        <v>0</v>
      </c>
      <c r="AB33" s="701">
        <f t="shared" si="72"/>
        <v>0</v>
      </c>
      <c r="AC33" s="701">
        <f t="shared" si="72"/>
        <v>0</v>
      </c>
      <c r="AD33" s="700">
        <f t="shared" si="72"/>
        <v>0</v>
      </c>
      <c r="AE33" s="701">
        <f t="shared" si="72"/>
        <v>0</v>
      </c>
      <c r="AF33" s="701">
        <f t="shared" si="72"/>
        <v>0</v>
      </c>
      <c r="AG33" s="700">
        <f t="shared" si="72"/>
        <v>0</v>
      </c>
      <c r="AH33" s="701">
        <f t="shared" si="72"/>
        <v>0</v>
      </c>
      <c r="AI33" s="701">
        <f t="shared" si="72"/>
        <v>0</v>
      </c>
      <c r="AJ33" s="700">
        <f>AJ34</f>
        <v>0</v>
      </c>
      <c r="AK33" s="701">
        <f>AK34</f>
        <v>0</v>
      </c>
      <c r="AL33" s="701">
        <f>AL34</f>
        <v>0</v>
      </c>
      <c r="AM33" s="706">
        <f t="shared" si="36"/>
        <v>0</v>
      </c>
      <c r="AN33" s="705">
        <f t="shared" si="37"/>
        <v>0</v>
      </c>
      <c r="AO33" s="705">
        <f t="shared" si="37"/>
        <v>0</v>
      </c>
    </row>
    <row r="34" spans="1:41" ht="0.2" customHeight="1" thickBot="1" x14ac:dyDescent="0.3">
      <c r="A34" s="927"/>
      <c r="B34" s="936" t="s">
        <v>75</v>
      </c>
      <c r="C34" s="778">
        <v>0</v>
      </c>
      <c r="D34" s="779"/>
      <c r="E34" s="1278"/>
      <c r="F34" s="700"/>
      <c r="G34" s="704"/>
      <c r="H34" s="701"/>
      <c r="I34" s="702"/>
      <c r="J34" s="704"/>
      <c r="K34" s="704"/>
      <c r="L34" s="700"/>
      <c r="M34" s="703"/>
      <c r="N34" s="1287"/>
      <c r="O34" s="700"/>
      <c r="P34" s="701"/>
      <c r="Q34" s="701"/>
      <c r="R34" s="700"/>
      <c r="S34" s="701"/>
      <c r="T34" s="701"/>
      <c r="U34" s="702"/>
      <c r="V34" s="703"/>
      <c r="W34" s="703"/>
      <c r="X34" s="700"/>
      <c r="Y34" s="701"/>
      <c r="Z34" s="701"/>
      <c r="AA34" s="700"/>
      <c r="AB34" s="701"/>
      <c r="AC34" s="701"/>
      <c r="AD34" s="700"/>
      <c r="AE34" s="701"/>
      <c r="AF34" s="701"/>
      <c r="AG34" s="700"/>
      <c r="AH34" s="701"/>
      <c r="AI34" s="701"/>
      <c r="AJ34" s="700"/>
      <c r="AK34" s="701"/>
      <c r="AL34" s="701"/>
      <c r="AM34" s="706">
        <f t="shared" si="36"/>
        <v>0</v>
      </c>
      <c r="AN34" s="705">
        <f t="shared" si="37"/>
        <v>0</v>
      </c>
      <c r="AO34" s="705">
        <f t="shared" si="37"/>
        <v>0</v>
      </c>
    </row>
    <row r="35" spans="1:41" ht="0.2" customHeight="1" thickBot="1" x14ac:dyDescent="0.3">
      <c r="A35" s="927" t="s">
        <v>76</v>
      </c>
      <c r="B35" s="936" t="s">
        <v>77</v>
      </c>
      <c r="C35" s="778">
        <v>0</v>
      </c>
      <c r="D35" s="779"/>
      <c r="E35" s="1278"/>
      <c r="F35" s="700"/>
      <c r="G35" s="704"/>
      <c r="H35" s="701"/>
      <c r="I35" s="702"/>
      <c r="J35" s="704"/>
      <c r="K35" s="704"/>
      <c r="L35" s="700"/>
      <c r="M35" s="703"/>
      <c r="N35" s="1287"/>
      <c r="O35" s="700"/>
      <c r="P35" s="701"/>
      <c r="Q35" s="701"/>
      <c r="R35" s="700"/>
      <c r="S35" s="701"/>
      <c r="T35" s="701"/>
      <c r="U35" s="702"/>
      <c r="V35" s="703"/>
      <c r="W35" s="703"/>
      <c r="X35" s="700"/>
      <c r="Y35" s="701"/>
      <c r="Z35" s="701"/>
      <c r="AA35" s="700"/>
      <c r="AB35" s="701"/>
      <c r="AC35" s="701"/>
      <c r="AD35" s="700"/>
      <c r="AE35" s="701"/>
      <c r="AF35" s="701"/>
      <c r="AG35" s="700"/>
      <c r="AH35" s="701"/>
      <c r="AI35" s="701"/>
      <c r="AJ35" s="700"/>
      <c r="AK35" s="701"/>
      <c r="AL35" s="701"/>
      <c r="AM35" s="706">
        <f t="shared" si="36"/>
        <v>0</v>
      </c>
      <c r="AN35" s="705">
        <f t="shared" si="37"/>
        <v>0</v>
      </c>
      <c r="AO35" s="705">
        <f t="shared" si="37"/>
        <v>0</v>
      </c>
    </row>
    <row r="36" spans="1:41" ht="0.2" customHeight="1" thickBot="1" x14ac:dyDescent="0.3">
      <c r="A36" s="927" t="s">
        <v>78</v>
      </c>
      <c r="B36" s="936" t="s">
        <v>79</v>
      </c>
      <c r="C36" s="778">
        <v>0</v>
      </c>
      <c r="D36" s="779">
        <f t="shared" ref="D36:E36" si="74">SUM(D37:D39)</f>
        <v>0</v>
      </c>
      <c r="E36" s="1278">
        <f t="shared" si="74"/>
        <v>0</v>
      </c>
      <c r="F36" s="700">
        <f t="shared" ref="F36:K36" si="75">SUM(F37:F39)</f>
        <v>0</v>
      </c>
      <c r="G36" s="704">
        <f t="shared" si="75"/>
        <v>0</v>
      </c>
      <c r="H36" s="701">
        <f t="shared" si="75"/>
        <v>0</v>
      </c>
      <c r="I36" s="702">
        <f t="shared" si="75"/>
        <v>0</v>
      </c>
      <c r="J36" s="704">
        <f t="shared" si="75"/>
        <v>0</v>
      </c>
      <c r="K36" s="704">
        <f t="shared" si="75"/>
        <v>0</v>
      </c>
      <c r="L36" s="700">
        <f t="shared" ref="L36:AH36" si="76">SUM(L37:L39)</f>
        <v>0</v>
      </c>
      <c r="M36" s="703">
        <f t="shared" si="76"/>
        <v>0</v>
      </c>
      <c r="N36" s="1287">
        <f t="shared" ref="N36" si="77">SUM(N37:N39)</f>
        <v>0</v>
      </c>
      <c r="O36" s="700">
        <f t="shared" si="76"/>
        <v>0</v>
      </c>
      <c r="P36" s="701">
        <f t="shared" si="76"/>
        <v>0</v>
      </c>
      <c r="Q36" s="701">
        <f t="shared" ref="Q36" si="78">SUM(Q37:Q39)</f>
        <v>0</v>
      </c>
      <c r="R36" s="700">
        <f t="shared" si="76"/>
        <v>0</v>
      </c>
      <c r="S36" s="701">
        <f t="shared" si="76"/>
        <v>0</v>
      </c>
      <c r="T36" s="701">
        <f t="shared" ref="T36" si="79">SUM(T37:T39)</f>
        <v>0</v>
      </c>
      <c r="U36" s="702">
        <f t="shared" si="76"/>
        <v>0</v>
      </c>
      <c r="V36" s="703">
        <f t="shared" si="76"/>
        <v>0</v>
      </c>
      <c r="W36" s="703">
        <f t="shared" ref="W36" si="80">SUM(W37:W39)</f>
        <v>0</v>
      </c>
      <c r="X36" s="700">
        <f t="shared" si="76"/>
        <v>0</v>
      </c>
      <c r="Y36" s="701">
        <f t="shared" si="76"/>
        <v>0</v>
      </c>
      <c r="Z36" s="701">
        <f t="shared" ref="Z36" si="81">SUM(Z37:Z39)</f>
        <v>0</v>
      </c>
      <c r="AA36" s="700">
        <f t="shared" si="76"/>
        <v>0</v>
      </c>
      <c r="AB36" s="701">
        <f t="shared" si="76"/>
        <v>0</v>
      </c>
      <c r="AC36" s="701">
        <f t="shared" ref="AC36" si="82">SUM(AC37:AC39)</f>
        <v>0</v>
      </c>
      <c r="AD36" s="700">
        <f t="shared" si="76"/>
        <v>0</v>
      </c>
      <c r="AE36" s="701">
        <f t="shared" si="76"/>
        <v>0</v>
      </c>
      <c r="AF36" s="701">
        <f t="shared" ref="AF36" si="83">SUM(AF37:AF39)</f>
        <v>0</v>
      </c>
      <c r="AG36" s="700">
        <f t="shared" si="76"/>
        <v>0</v>
      </c>
      <c r="AH36" s="701">
        <f t="shared" si="76"/>
        <v>0</v>
      </c>
      <c r="AI36" s="701">
        <f t="shared" ref="AI36" si="84">SUM(AI37:AI39)</f>
        <v>0</v>
      </c>
      <c r="AJ36" s="700">
        <f>SUM(AJ37:AJ39)</f>
        <v>0</v>
      </c>
      <c r="AK36" s="701">
        <f>SUM(AK37:AK39)</f>
        <v>0</v>
      </c>
      <c r="AL36" s="701">
        <f>SUM(AL37:AL39)</f>
        <v>0</v>
      </c>
      <c r="AM36" s="706">
        <f t="shared" si="36"/>
        <v>0</v>
      </c>
      <c r="AN36" s="705">
        <f t="shared" si="37"/>
        <v>0</v>
      </c>
      <c r="AO36" s="705">
        <f t="shared" si="37"/>
        <v>0</v>
      </c>
    </row>
    <row r="37" spans="1:41" ht="0.2" customHeight="1" thickBot="1" x14ac:dyDescent="0.3">
      <c r="A37" s="927"/>
      <c r="B37" s="936" t="s">
        <v>80</v>
      </c>
      <c r="C37" s="778">
        <v>0</v>
      </c>
      <c r="D37" s="779"/>
      <c r="E37" s="1278"/>
      <c r="F37" s="700"/>
      <c r="G37" s="704"/>
      <c r="H37" s="701"/>
      <c r="I37" s="702"/>
      <c r="J37" s="704"/>
      <c r="K37" s="704"/>
      <c r="L37" s="700"/>
      <c r="M37" s="703"/>
      <c r="N37" s="1287"/>
      <c r="O37" s="700"/>
      <c r="P37" s="701"/>
      <c r="Q37" s="701"/>
      <c r="R37" s="700"/>
      <c r="S37" s="701"/>
      <c r="T37" s="701"/>
      <c r="U37" s="702"/>
      <c r="V37" s="703"/>
      <c r="W37" s="703"/>
      <c r="X37" s="700"/>
      <c r="Y37" s="701"/>
      <c r="Z37" s="701"/>
      <c r="AA37" s="700"/>
      <c r="AB37" s="701"/>
      <c r="AC37" s="701"/>
      <c r="AD37" s="700"/>
      <c r="AE37" s="701"/>
      <c r="AF37" s="701"/>
      <c r="AG37" s="700"/>
      <c r="AH37" s="701"/>
      <c r="AI37" s="701"/>
      <c r="AJ37" s="700"/>
      <c r="AK37" s="701"/>
      <c r="AL37" s="701"/>
      <c r="AM37" s="706">
        <f t="shared" si="36"/>
        <v>0</v>
      </c>
      <c r="AN37" s="705">
        <f t="shared" si="37"/>
        <v>0</v>
      </c>
      <c r="AO37" s="705">
        <f t="shared" si="37"/>
        <v>0</v>
      </c>
    </row>
    <row r="38" spans="1:41" ht="0.2" customHeight="1" thickBot="1" x14ac:dyDescent="0.3">
      <c r="A38" s="927"/>
      <c r="B38" s="936" t="s">
        <v>81</v>
      </c>
      <c r="C38" s="778">
        <v>0</v>
      </c>
      <c r="D38" s="779"/>
      <c r="E38" s="1278"/>
      <c r="F38" s="700"/>
      <c r="G38" s="704"/>
      <c r="H38" s="701"/>
      <c r="I38" s="702"/>
      <c r="J38" s="704"/>
      <c r="K38" s="704"/>
      <c r="L38" s="700"/>
      <c r="M38" s="703"/>
      <c r="N38" s="1287"/>
      <c r="O38" s="700"/>
      <c r="P38" s="701"/>
      <c r="Q38" s="701"/>
      <c r="R38" s="700"/>
      <c r="S38" s="701"/>
      <c r="T38" s="701"/>
      <c r="U38" s="702"/>
      <c r="V38" s="703"/>
      <c r="W38" s="703"/>
      <c r="X38" s="700"/>
      <c r="Y38" s="701"/>
      <c r="Z38" s="701"/>
      <c r="AA38" s="700"/>
      <c r="AB38" s="701"/>
      <c r="AC38" s="701"/>
      <c r="AD38" s="700"/>
      <c r="AE38" s="701"/>
      <c r="AF38" s="701"/>
      <c r="AG38" s="700"/>
      <c r="AH38" s="701"/>
      <c r="AI38" s="701"/>
      <c r="AJ38" s="700"/>
      <c r="AK38" s="701"/>
      <c r="AL38" s="701"/>
      <c r="AM38" s="706">
        <f t="shared" si="36"/>
        <v>0</v>
      </c>
      <c r="AN38" s="705">
        <f t="shared" si="37"/>
        <v>0</v>
      </c>
      <c r="AO38" s="705">
        <f t="shared" si="37"/>
        <v>0</v>
      </c>
    </row>
    <row r="39" spans="1:41" ht="0.2" customHeight="1" thickBot="1" x14ac:dyDescent="0.3">
      <c r="A39" s="927"/>
      <c r="B39" s="936" t="s">
        <v>82</v>
      </c>
      <c r="C39" s="778">
        <v>0</v>
      </c>
      <c r="D39" s="779"/>
      <c r="E39" s="1278"/>
      <c r="F39" s="700"/>
      <c r="G39" s="704"/>
      <c r="H39" s="701"/>
      <c r="I39" s="702"/>
      <c r="J39" s="704"/>
      <c r="K39" s="704"/>
      <c r="L39" s="700"/>
      <c r="M39" s="703"/>
      <c r="N39" s="1287"/>
      <c r="O39" s="700"/>
      <c r="P39" s="701"/>
      <c r="Q39" s="701"/>
      <c r="R39" s="700"/>
      <c r="S39" s="701"/>
      <c r="T39" s="701"/>
      <c r="U39" s="702"/>
      <c r="V39" s="703"/>
      <c r="W39" s="703"/>
      <c r="X39" s="700"/>
      <c r="Y39" s="701"/>
      <c r="Z39" s="701"/>
      <c r="AA39" s="700"/>
      <c r="AB39" s="701"/>
      <c r="AC39" s="701"/>
      <c r="AD39" s="700"/>
      <c r="AE39" s="701"/>
      <c r="AF39" s="701"/>
      <c r="AG39" s="700"/>
      <c r="AH39" s="701"/>
      <c r="AI39" s="701"/>
      <c r="AJ39" s="700"/>
      <c r="AK39" s="701"/>
      <c r="AL39" s="701"/>
      <c r="AM39" s="706">
        <f t="shared" si="36"/>
        <v>0</v>
      </c>
      <c r="AN39" s="705">
        <f t="shared" si="37"/>
        <v>0</v>
      </c>
      <c r="AO39" s="705">
        <f t="shared" si="37"/>
        <v>0</v>
      </c>
    </row>
    <row r="40" spans="1:41" ht="0.2" customHeight="1" thickBot="1" x14ac:dyDescent="0.3">
      <c r="A40" s="927" t="s">
        <v>83</v>
      </c>
      <c r="B40" s="936" t="s">
        <v>84</v>
      </c>
      <c r="C40" s="778">
        <v>0</v>
      </c>
      <c r="D40" s="779">
        <f t="shared" ref="D40:E40" si="85">SUM(D41:D46)</f>
        <v>0</v>
      </c>
      <c r="E40" s="1278">
        <f t="shared" si="85"/>
        <v>0</v>
      </c>
      <c r="F40" s="700">
        <f t="shared" ref="F40:K40" si="86">SUM(F41:F46)</f>
        <v>0</v>
      </c>
      <c r="G40" s="704">
        <f t="shared" si="86"/>
        <v>0</v>
      </c>
      <c r="H40" s="701">
        <f t="shared" si="86"/>
        <v>0</v>
      </c>
      <c r="I40" s="702">
        <f t="shared" si="86"/>
        <v>0</v>
      </c>
      <c r="J40" s="704">
        <f t="shared" si="86"/>
        <v>0</v>
      </c>
      <c r="K40" s="704">
        <f t="shared" si="86"/>
        <v>0</v>
      </c>
      <c r="L40" s="700">
        <f t="shared" ref="L40:AH40" si="87">SUM(L41:L46)</f>
        <v>0</v>
      </c>
      <c r="M40" s="703">
        <f t="shared" si="87"/>
        <v>0</v>
      </c>
      <c r="N40" s="1287">
        <f t="shared" ref="N40" si="88">SUM(N41:N46)</f>
        <v>0</v>
      </c>
      <c r="O40" s="700">
        <f t="shared" si="87"/>
        <v>0</v>
      </c>
      <c r="P40" s="701">
        <f t="shared" si="87"/>
        <v>0</v>
      </c>
      <c r="Q40" s="701">
        <f t="shared" ref="Q40" si="89">SUM(Q41:Q46)</f>
        <v>0</v>
      </c>
      <c r="R40" s="700">
        <f t="shared" si="87"/>
        <v>0</v>
      </c>
      <c r="S40" s="701">
        <f t="shared" si="87"/>
        <v>0</v>
      </c>
      <c r="T40" s="701">
        <f t="shared" ref="T40" si="90">SUM(T41:T46)</f>
        <v>0</v>
      </c>
      <c r="U40" s="702">
        <f t="shared" si="87"/>
        <v>0</v>
      </c>
      <c r="V40" s="703">
        <f t="shared" si="87"/>
        <v>0</v>
      </c>
      <c r="W40" s="703">
        <f t="shared" ref="W40" si="91">SUM(W41:W46)</f>
        <v>0</v>
      </c>
      <c r="X40" s="700">
        <f t="shared" si="87"/>
        <v>0</v>
      </c>
      <c r="Y40" s="701">
        <f t="shared" si="87"/>
        <v>0</v>
      </c>
      <c r="Z40" s="701">
        <f t="shared" ref="Z40" si="92">SUM(Z41:Z46)</f>
        <v>0</v>
      </c>
      <c r="AA40" s="700">
        <f t="shared" si="87"/>
        <v>0</v>
      </c>
      <c r="AB40" s="701">
        <f t="shared" si="87"/>
        <v>0</v>
      </c>
      <c r="AC40" s="701">
        <f t="shared" ref="AC40" si="93">SUM(AC41:AC46)</f>
        <v>0</v>
      </c>
      <c r="AD40" s="700">
        <f t="shared" si="87"/>
        <v>0</v>
      </c>
      <c r="AE40" s="701">
        <f t="shared" si="87"/>
        <v>0</v>
      </c>
      <c r="AF40" s="701">
        <f t="shared" ref="AF40" si="94">SUM(AF41:AF46)</f>
        <v>0</v>
      </c>
      <c r="AG40" s="700">
        <f t="shared" si="87"/>
        <v>0</v>
      </c>
      <c r="AH40" s="701">
        <f t="shared" si="87"/>
        <v>0</v>
      </c>
      <c r="AI40" s="701">
        <f t="shared" ref="AI40" si="95">SUM(AI41:AI46)</f>
        <v>0</v>
      </c>
      <c r="AJ40" s="700">
        <f>SUM(AJ41:AJ46)</f>
        <v>0</v>
      </c>
      <c r="AK40" s="701">
        <f>SUM(AK41:AK46)</f>
        <v>0</v>
      </c>
      <c r="AL40" s="701">
        <f>SUM(AL41:AL46)</f>
        <v>0</v>
      </c>
      <c r="AM40" s="706">
        <f t="shared" si="36"/>
        <v>0</v>
      </c>
      <c r="AN40" s="705">
        <f t="shared" si="37"/>
        <v>0</v>
      </c>
      <c r="AO40" s="705">
        <f t="shared" si="37"/>
        <v>0</v>
      </c>
    </row>
    <row r="41" spans="1:41" ht="0.2" customHeight="1" thickBot="1" x14ac:dyDescent="0.3">
      <c r="A41" s="927"/>
      <c r="B41" s="936" t="s">
        <v>85</v>
      </c>
      <c r="C41" s="778">
        <v>0</v>
      </c>
      <c r="D41" s="779"/>
      <c r="E41" s="1278"/>
      <c r="F41" s="700"/>
      <c r="G41" s="704"/>
      <c r="H41" s="701"/>
      <c r="I41" s="702"/>
      <c r="J41" s="704"/>
      <c r="K41" s="704"/>
      <c r="L41" s="700"/>
      <c r="M41" s="703"/>
      <c r="N41" s="1287"/>
      <c r="O41" s="700"/>
      <c r="P41" s="701"/>
      <c r="Q41" s="701"/>
      <c r="R41" s="700"/>
      <c r="S41" s="701"/>
      <c r="T41" s="701"/>
      <c r="U41" s="702"/>
      <c r="V41" s="703"/>
      <c r="W41" s="703"/>
      <c r="X41" s="700"/>
      <c r="Y41" s="701"/>
      <c r="Z41" s="701"/>
      <c r="AA41" s="700"/>
      <c r="AB41" s="701"/>
      <c r="AC41" s="701"/>
      <c r="AD41" s="700"/>
      <c r="AE41" s="701"/>
      <c r="AF41" s="701"/>
      <c r="AG41" s="700"/>
      <c r="AH41" s="701"/>
      <c r="AI41" s="701"/>
      <c r="AJ41" s="700"/>
      <c r="AK41" s="701"/>
      <c r="AL41" s="701"/>
      <c r="AM41" s="706">
        <f t="shared" si="36"/>
        <v>0</v>
      </c>
      <c r="AN41" s="705">
        <f t="shared" si="37"/>
        <v>0</v>
      </c>
      <c r="AO41" s="705">
        <f t="shared" si="37"/>
        <v>0</v>
      </c>
    </row>
    <row r="42" spans="1:41" ht="0.2" customHeight="1" thickBot="1" x14ac:dyDescent="0.3">
      <c r="A42" s="927"/>
      <c r="B42" s="936" t="s">
        <v>86</v>
      </c>
      <c r="C42" s="778">
        <v>0</v>
      </c>
      <c r="D42" s="779"/>
      <c r="E42" s="1278"/>
      <c r="F42" s="700"/>
      <c r="G42" s="704"/>
      <c r="H42" s="701"/>
      <c r="I42" s="702"/>
      <c r="J42" s="704"/>
      <c r="K42" s="704"/>
      <c r="L42" s="700"/>
      <c r="M42" s="703"/>
      <c r="N42" s="1287"/>
      <c r="O42" s="700"/>
      <c r="P42" s="701"/>
      <c r="Q42" s="701"/>
      <c r="R42" s="700"/>
      <c r="S42" s="701"/>
      <c r="T42" s="701"/>
      <c r="U42" s="702"/>
      <c r="V42" s="703"/>
      <c r="W42" s="703"/>
      <c r="X42" s="700"/>
      <c r="Y42" s="701"/>
      <c r="Z42" s="701"/>
      <c r="AA42" s="700"/>
      <c r="AB42" s="701"/>
      <c r="AC42" s="701"/>
      <c r="AD42" s="700"/>
      <c r="AE42" s="701"/>
      <c r="AF42" s="701"/>
      <c r="AG42" s="700"/>
      <c r="AH42" s="701"/>
      <c r="AI42" s="701"/>
      <c r="AJ42" s="700"/>
      <c r="AK42" s="701"/>
      <c r="AL42" s="701"/>
      <c r="AM42" s="706">
        <f t="shared" si="36"/>
        <v>0</v>
      </c>
      <c r="AN42" s="705">
        <f t="shared" si="37"/>
        <v>0</v>
      </c>
      <c r="AO42" s="705">
        <f t="shared" si="37"/>
        <v>0</v>
      </c>
    </row>
    <row r="43" spans="1:41" ht="0.2" customHeight="1" thickBot="1" x14ac:dyDescent="0.3">
      <c r="A43" s="927"/>
      <c r="B43" s="936" t="s">
        <v>87</v>
      </c>
      <c r="C43" s="778">
        <v>0</v>
      </c>
      <c r="D43" s="779"/>
      <c r="E43" s="1278"/>
      <c r="F43" s="700"/>
      <c r="G43" s="704"/>
      <c r="H43" s="701"/>
      <c r="I43" s="702"/>
      <c r="J43" s="704"/>
      <c r="K43" s="704"/>
      <c r="L43" s="700"/>
      <c r="M43" s="703"/>
      <c r="N43" s="1287"/>
      <c r="O43" s="700"/>
      <c r="P43" s="701"/>
      <c r="Q43" s="701"/>
      <c r="R43" s="700"/>
      <c r="S43" s="701"/>
      <c r="T43" s="701"/>
      <c r="U43" s="702"/>
      <c r="V43" s="703"/>
      <c r="W43" s="703"/>
      <c r="X43" s="700"/>
      <c r="Y43" s="701"/>
      <c r="Z43" s="701"/>
      <c r="AA43" s="700"/>
      <c r="AB43" s="701"/>
      <c r="AC43" s="701"/>
      <c r="AD43" s="700"/>
      <c r="AE43" s="701"/>
      <c r="AF43" s="701"/>
      <c r="AG43" s="700"/>
      <c r="AH43" s="701"/>
      <c r="AI43" s="701"/>
      <c r="AJ43" s="700"/>
      <c r="AK43" s="701"/>
      <c r="AL43" s="701"/>
      <c r="AM43" s="706">
        <f t="shared" si="36"/>
        <v>0</v>
      </c>
      <c r="AN43" s="705">
        <f t="shared" si="37"/>
        <v>0</v>
      </c>
      <c r="AO43" s="705">
        <f t="shared" si="37"/>
        <v>0</v>
      </c>
    </row>
    <row r="44" spans="1:41" ht="0.2" customHeight="1" thickBot="1" x14ac:dyDescent="0.3">
      <c r="A44" s="927"/>
      <c r="B44" s="936" t="s">
        <v>88</v>
      </c>
      <c r="C44" s="778">
        <v>0</v>
      </c>
      <c r="D44" s="779"/>
      <c r="E44" s="1278"/>
      <c r="F44" s="700"/>
      <c r="G44" s="704"/>
      <c r="H44" s="701"/>
      <c r="I44" s="702"/>
      <c r="J44" s="704"/>
      <c r="K44" s="704"/>
      <c r="L44" s="700"/>
      <c r="M44" s="703"/>
      <c r="N44" s="1287"/>
      <c r="O44" s="700"/>
      <c r="P44" s="701"/>
      <c r="Q44" s="701"/>
      <c r="R44" s="700"/>
      <c r="S44" s="701"/>
      <c r="T44" s="701"/>
      <c r="U44" s="702"/>
      <c r="V44" s="703"/>
      <c r="W44" s="703"/>
      <c r="X44" s="700"/>
      <c r="Y44" s="701"/>
      <c r="Z44" s="701"/>
      <c r="AA44" s="700"/>
      <c r="AB44" s="701"/>
      <c r="AC44" s="701"/>
      <c r="AD44" s="700"/>
      <c r="AE44" s="701"/>
      <c r="AF44" s="701"/>
      <c r="AG44" s="700"/>
      <c r="AH44" s="701"/>
      <c r="AI44" s="701"/>
      <c r="AJ44" s="700"/>
      <c r="AK44" s="701"/>
      <c r="AL44" s="701"/>
      <c r="AM44" s="706">
        <f t="shared" si="36"/>
        <v>0</v>
      </c>
      <c r="AN44" s="705">
        <f t="shared" si="37"/>
        <v>0</v>
      </c>
      <c r="AO44" s="705">
        <f t="shared" si="37"/>
        <v>0</v>
      </c>
    </row>
    <row r="45" spans="1:41" ht="0.2" customHeight="1" thickBot="1" x14ac:dyDescent="0.3">
      <c r="A45" s="927"/>
      <c r="B45" s="936" t="s">
        <v>89</v>
      </c>
      <c r="C45" s="778">
        <v>0</v>
      </c>
      <c r="D45" s="779"/>
      <c r="E45" s="1278"/>
      <c r="F45" s="700"/>
      <c r="G45" s="704"/>
      <c r="H45" s="701"/>
      <c r="I45" s="702"/>
      <c r="J45" s="704"/>
      <c r="K45" s="704"/>
      <c r="L45" s="700"/>
      <c r="M45" s="703"/>
      <c r="N45" s="1287"/>
      <c r="O45" s="700"/>
      <c r="P45" s="701"/>
      <c r="Q45" s="701"/>
      <c r="R45" s="700"/>
      <c r="S45" s="701"/>
      <c r="T45" s="701"/>
      <c r="U45" s="702"/>
      <c r="V45" s="703"/>
      <c r="W45" s="703"/>
      <c r="X45" s="700"/>
      <c r="Y45" s="701"/>
      <c r="Z45" s="701"/>
      <c r="AA45" s="700"/>
      <c r="AB45" s="701"/>
      <c r="AC45" s="701"/>
      <c r="AD45" s="700"/>
      <c r="AE45" s="701"/>
      <c r="AF45" s="701"/>
      <c r="AG45" s="700"/>
      <c r="AH45" s="701"/>
      <c r="AI45" s="701"/>
      <c r="AJ45" s="700"/>
      <c r="AK45" s="701"/>
      <c r="AL45" s="701"/>
      <c r="AM45" s="706">
        <f t="shared" si="36"/>
        <v>0</v>
      </c>
      <c r="AN45" s="705">
        <f t="shared" si="37"/>
        <v>0</v>
      </c>
      <c r="AO45" s="705">
        <f t="shared" si="37"/>
        <v>0</v>
      </c>
    </row>
    <row r="46" spans="1:41" ht="0.2" customHeight="1" thickBot="1" x14ac:dyDescent="0.3">
      <c r="A46" s="931"/>
      <c r="B46" s="937" t="s">
        <v>90</v>
      </c>
      <c r="C46" s="778">
        <v>0</v>
      </c>
      <c r="D46" s="772"/>
      <c r="E46" s="1281"/>
      <c r="F46" s="706"/>
      <c r="G46" s="709"/>
      <c r="H46" s="705"/>
      <c r="I46" s="707"/>
      <c r="J46" s="709"/>
      <c r="K46" s="709"/>
      <c r="L46" s="700"/>
      <c r="M46" s="703"/>
      <c r="N46" s="755"/>
      <c r="O46" s="706"/>
      <c r="P46" s="705"/>
      <c r="Q46" s="705"/>
      <c r="R46" s="706"/>
      <c r="S46" s="705"/>
      <c r="T46" s="705"/>
      <c r="U46" s="707"/>
      <c r="V46" s="708"/>
      <c r="W46" s="708"/>
      <c r="X46" s="706"/>
      <c r="Y46" s="705"/>
      <c r="Z46" s="705"/>
      <c r="AA46" s="706"/>
      <c r="AB46" s="705"/>
      <c r="AC46" s="705"/>
      <c r="AD46" s="706"/>
      <c r="AE46" s="705"/>
      <c r="AF46" s="705"/>
      <c r="AG46" s="706"/>
      <c r="AH46" s="705"/>
      <c r="AI46" s="705"/>
      <c r="AJ46" s="706"/>
      <c r="AK46" s="705"/>
      <c r="AL46" s="705"/>
      <c r="AM46" s="706">
        <f t="shared" si="36"/>
        <v>0</v>
      </c>
      <c r="AN46" s="705">
        <f t="shared" si="37"/>
        <v>0</v>
      </c>
      <c r="AO46" s="705">
        <f t="shared" si="37"/>
        <v>0</v>
      </c>
    </row>
    <row r="47" spans="1:41" ht="15.75" thickBot="1" x14ac:dyDescent="0.3">
      <c r="A47" s="925" t="s">
        <v>91</v>
      </c>
      <c r="B47" s="935" t="s">
        <v>23</v>
      </c>
      <c r="C47" s="778">
        <v>5600</v>
      </c>
      <c r="D47" s="777">
        <f t="shared" ref="D47:E47" si="96">D48+D49+D50+D51+D56+D57+D58+D59+D60+D61+D62</f>
        <v>0</v>
      </c>
      <c r="E47" s="1276">
        <f t="shared" si="96"/>
        <v>0</v>
      </c>
      <c r="F47" s="690">
        <f t="shared" ref="F47:K47" si="97">F48+F49+F50+F51+F56+F57+F58+F59+F60+F61+F62</f>
        <v>0</v>
      </c>
      <c r="G47" s="694">
        <f t="shared" si="97"/>
        <v>0</v>
      </c>
      <c r="H47" s="691">
        <f t="shared" si="97"/>
        <v>0</v>
      </c>
      <c r="I47" s="692">
        <f t="shared" si="97"/>
        <v>0</v>
      </c>
      <c r="J47" s="694">
        <f t="shared" si="97"/>
        <v>0</v>
      </c>
      <c r="K47" s="694">
        <f t="shared" si="97"/>
        <v>0</v>
      </c>
      <c r="L47" s="749">
        <f t="shared" ref="L47:AH47" si="98">L48+L49+L50+L51+L56+L57+L58+L59+L60+L61+L62</f>
        <v>0</v>
      </c>
      <c r="M47" s="1294">
        <f t="shared" si="98"/>
        <v>0</v>
      </c>
      <c r="N47" s="726">
        <f t="shared" ref="N47" si="99">N48+N49+N50+N51+N56+N57+N58+N59+N60+N61+N62</f>
        <v>0</v>
      </c>
      <c r="O47" s="690">
        <f t="shared" si="98"/>
        <v>0</v>
      </c>
      <c r="P47" s="691">
        <f t="shared" si="98"/>
        <v>0</v>
      </c>
      <c r="Q47" s="691">
        <f t="shared" ref="Q47" si="100">Q48+Q49+Q50+Q51+Q56+Q57+Q58+Q59+Q60+Q61+Q62</f>
        <v>0</v>
      </c>
      <c r="R47" s="690">
        <f t="shared" si="98"/>
        <v>0</v>
      </c>
      <c r="S47" s="691">
        <f t="shared" si="98"/>
        <v>0</v>
      </c>
      <c r="T47" s="691">
        <f t="shared" ref="T47" si="101">T48+T49+T50+T51+T56+T57+T58+T59+T60+T61+T62</f>
        <v>0</v>
      </c>
      <c r="U47" s="692">
        <f t="shared" si="98"/>
        <v>0</v>
      </c>
      <c r="V47" s="693">
        <f t="shared" si="98"/>
        <v>0</v>
      </c>
      <c r="W47" s="693">
        <f t="shared" ref="W47" si="102">W48+W49+W50+W51+W56+W57+W58+W59+W60+W61+W62</f>
        <v>0</v>
      </c>
      <c r="X47" s="690">
        <f t="shared" si="98"/>
        <v>0</v>
      </c>
      <c r="Y47" s="691">
        <f t="shared" si="98"/>
        <v>0</v>
      </c>
      <c r="Z47" s="691">
        <f t="shared" ref="Z47" si="103">Z48+Z49+Z50+Z51+Z56+Z57+Z58+Z59+Z60+Z61+Z62</f>
        <v>0</v>
      </c>
      <c r="AA47" s="690">
        <f t="shared" si="98"/>
        <v>0</v>
      </c>
      <c r="AB47" s="691">
        <f t="shared" si="98"/>
        <v>0</v>
      </c>
      <c r="AC47" s="691">
        <f t="shared" ref="AC47" si="104">AC48+AC49+AC50+AC51+AC56+AC57+AC58+AC59+AC60+AC61+AC62</f>
        <v>0</v>
      </c>
      <c r="AD47" s="690">
        <f t="shared" si="98"/>
        <v>0</v>
      </c>
      <c r="AE47" s="691">
        <f t="shared" si="98"/>
        <v>0</v>
      </c>
      <c r="AF47" s="691">
        <f t="shared" ref="AF47" si="105">AF48+AF49+AF50+AF51+AF56+AF57+AF58+AF59+AF60+AF61+AF62</f>
        <v>0</v>
      </c>
      <c r="AG47" s="690">
        <f t="shared" si="98"/>
        <v>0</v>
      </c>
      <c r="AH47" s="691">
        <f t="shared" si="98"/>
        <v>0</v>
      </c>
      <c r="AI47" s="691">
        <f t="shared" ref="AI47" si="106">AI48+AI49+AI50+AI51+AI56+AI57+AI58+AI59+AI60+AI61+AI62</f>
        <v>0</v>
      </c>
      <c r="AJ47" s="690">
        <f>AJ48+AJ49+AJ50+AJ51+AJ56+AJ57+AJ58+AJ59+AJ60+AJ61+AJ62</f>
        <v>0</v>
      </c>
      <c r="AK47" s="691"/>
      <c r="AL47" s="691"/>
      <c r="AM47" s="690">
        <f t="shared" si="36"/>
        <v>5600</v>
      </c>
      <c r="AN47" s="691">
        <f t="shared" si="37"/>
        <v>0</v>
      </c>
      <c r="AO47" s="691">
        <f t="shared" si="37"/>
        <v>0</v>
      </c>
    </row>
    <row r="48" spans="1:41" ht="0.2" customHeight="1" thickBot="1" x14ac:dyDescent="0.3">
      <c r="A48" s="932" t="s">
        <v>92</v>
      </c>
      <c r="B48" s="879" t="s">
        <v>93</v>
      </c>
      <c r="C48" s="767">
        <v>0</v>
      </c>
      <c r="D48" s="191"/>
      <c r="E48" s="635"/>
      <c r="F48" s="636"/>
      <c r="G48" s="635"/>
      <c r="H48" s="191"/>
      <c r="I48" s="637"/>
      <c r="J48" s="635"/>
      <c r="K48" s="635"/>
      <c r="L48" s="639"/>
      <c r="M48" s="180"/>
      <c r="N48" s="728"/>
      <c r="O48" s="636"/>
      <c r="P48" s="191"/>
      <c r="Q48" s="191"/>
      <c r="R48" s="636"/>
      <c r="S48" s="191"/>
      <c r="T48" s="191"/>
      <c r="U48" s="637"/>
      <c r="V48" s="634"/>
      <c r="W48" s="634"/>
      <c r="X48" s="636"/>
      <c r="Y48" s="191"/>
      <c r="Z48" s="191"/>
      <c r="AA48" s="636"/>
      <c r="AB48" s="191"/>
      <c r="AC48" s="191"/>
      <c r="AD48" s="636"/>
      <c r="AE48" s="191"/>
      <c r="AF48" s="191"/>
      <c r="AG48" s="636"/>
      <c r="AH48" s="191"/>
      <c r="AI48" s="191"/>
      <c r="AJ48" s="636"/>
      <c r="AK48" s="191"/>
      <c r="AL48" s="191"/>
      <c r="AM48" s="718">
        <f t="shared" si="36"/>
        <v>0</v>
      </c>
      <c r="AN48" s="719">
        <f t="shared" si="37"/>
        <v>0</v>
      </c>
      <c r="AO48" s="719">
        <f t="shared" si="37"/>
        <v>0</v>
      </c>
    </row>
    <row r="49" spans="1:41" ht="0.2" customHeight="1" thickBot="1" x14ac:dyDescent="0.3">
      <c r="A49" s="933" t="s">
        <v>94</v>
      </c>
      <c r="B49" s="745" t="s">
        <v>95</v>
      </c>
      <c r="C49" s="767">
        <v>0</v>
      </c>
      <c r="D49" s="640"/>
      <c r="E49" s="638"/>
      <c r="F49" s="639"/>
      <c r="G49" s="638"/>
      <c r="H49" s="640"/>
      <c r="I49" s="641"/>
      <c r="J49" s="638"/>
      <c r="K49" s="638"/>
      <c r="L49" s="639"/>
      <c r="M49" s="180"/>
      <c r="N49" s="746"/>
      <c r="O49" s="639"/>
      <c r="P49" s="640"/>
      <c r="Q49" s="640"/>
      <c r="R49" s="639"/>
      <c r="S49" s="640"/>
      <c r="T49" s="640"/>
      <c r="U49" s="641"/>
      <c r="V49" s="180"/>
      <c r="W49" s="180"/>
      <c r="X49" s="639"/>
      <c r="Y49" s="640"/>
      <c r="Z49" s="640"/>
      <c r="AA49" s="639"/>
      <c r="AB49" s="640"/>
      <c r="AC49" s="640"/>
      <c r="AD49" s="639"/>
      <c r="AE49" s="640"/>
      <c r="AF49" s="640"/>
      <c r="AG49" s="639"/>
      <c r="AH49" s="640"/>
      <c r="AI49" s="640"/>
      <c r="AJ49" s="639"/>
      <c r="AK49" s="640"/>
      <c r="AL49" s="640"/>
      <c r="AM49" s="644">
        <f t="shared" si="36"/>
        <v>0</v>
      </c>
      <c r="AN49" s="645">
        <f t="shared" si="37"/>
        <v>0</v>
      </c>
      <c r="AO49" s="645">
        <f t="shared" si="37"/>
        <v>0</v>
      </c>
    </row>
    <row r="50" spans="1:41" ht="0.2" customHeight="1" thickBot="1" x14ac:dyDescent="0.3">
      <c r="A50" s="933" t="s">
        <v>96</v>
      </c>
      <c r="B50" s="745" t="s">
        <v>97</v>
      </c>
      <c r="C50" s="767">
        <v>0</v>
      </c>
      <c r="D50" s="640"/>
      <c r="E50" s="638"/>
      <c r="F50" s="639"/>
      <c r="G50" s="638"/>
      <c r="H50" s="640"/>
      <c r="I50" s="641"/>
      <c r="J50" s="638"/>
      <c r="K50" s="638"/>
      <c r="L50" s="639"/>
      <c r="M50" s="180"/>
      <c r="N50" s="746"/>
      <c r="O50" s="639"/>
      <c r="P50" s="640"/>
      <c r="Q50" s="640"/>
      <c r="R50" s="639"/>
      <c r="S50" s="640"/>
      <c r="T50" s="640"/>
      <c r="U50" s="641"/>
      <c r="V50" s="180"/>
      <c r="W50" s="180"/>
      <c r="X50" s="639"/>
      <c r="Y50" s="640"/>
      <c r="Z50" s="640"/>
      <c r="AA50" s="639"/>
      <c r="AB50" s="640"/>
      <c r="AC50" s="640"/>
      <c r="AD50" s="639"/>
      <c r="AE50" s="640"/>
      <c r="AF50" s="640"/>
      <c r="AG50" s="639"/>
      <c r="AH50" s="640"/>
      <c r="AI50" s="640"/>
      <c r="AJ50" s="639"/>
      <c r="AK50" s="640"/>
      <c r="AL50" s="640"/>
      <c r="AM50" s="644">
        <f t="shared" si="36"/>
        <v>0</v>
      </c>
      <c r="AN50" s="645">
        <f t="shared" si="37"/>
        <v>0</v>
      </c>
      <c r="AO50" s="645">
        <f t="shared" si="37"/>
        <v>0</v>
      </c>
    </row>
    <row r="51" spans="1:41" ht="0.2" customHeight="1" thickBot="1" x14ac:dyDescent="0.3">
      <c r="A51" s="933" t="s">
        <v>98</v>
      </c>
      <c r="B51" s="745" t="s">
        <v>99</v>
      </c>
      <c r="C51" s="767">
        <v>0</v>
      </c>
      <c r="D51" s="640">
        <f t="shared" ref="D51:E51" si="107">SUM(D52:D55)</f>
        <v>0</v>
      </c>
      <c r="E51" s="638">
        <f t="shared" si="107"/>
        <v>0</v>
      </c>
      <c r="F51" s="639">
        <f t="shared" ref="F51:K51" si="108">SUM(F52:F55)</f>
        <v>0</v>
      </c>
      <c r="G51" s="638">
        <f t="shared" si="108"/>
        <v>0</v>
      </c>
      <c r="H51" s="640">
        <f t="shared" si="108"/>
        <v>0</v>
      </c>
      <c r="I51" s="641">
        <f t="shared" si="108"/>
        <v>0</v>
      </c>
      <c r="J51" s="638">
        <f t="shared" si="108"/>
        <v>0</v>
      </c>
      <c r="K51" s="638">
        <f t="shared" si="108"/>
        <v>0</v>
      </c>
      <c r="L51" s="639">
        <f t="shared" ref="L51:AH51" si="109">SUM(L52:L55)</f>
        <v>0</v>
      </c>
      <c r="M51" s="180">
        <f t="shared" si="109"/>
        <v>0</v>
      </c>
      <c r="N51" s="746">
        <f t="shared" ref="N51" si="110">SUM(N52:N55)</f>
        <v>0</v>
      </c>
      <c r="O51" s="639">
        <f t="shared" si="109"/>
        <v>0</v>
      </c>
      <c r="P51" s="640">
        <f t="shared" si="109"/>
        <v>0</v>
      </c>
      <c r="Q51" s="640">
        <f t="shared" ref="Q51" si="111">SUM(Q52:Q55)</f>
        <v>0</v>
      </c>
      <c r="R51" s="639">
        <f t="shared" si="109"/>
        <v>0</v>
      </c>
      <c r="S51" s="640">
        <f t="shared" si="109"/>
        <v>0</v>
      </c>
      <c r="T51" s="640">
        <f t="shared" ref="T51" si="112">SUM(T52:T55)</f>
        <v>0</v>
      </c>
      <c r="U51" s="641">
        <f t="shared" si="109"/>
        <v>0</v>
      </c>
      <c r="V51" s="180">
        <f t="shared" si="109"/>
        <v>0</v>
      </c>
      <c r="W51" s="180">
        <f t="shared" ref="W51" si="113">SUM(W52:W55)</f>
        <v>0</v>
      </c>
      <c r="X51" s="639">
        <f t="shared" si="109"/>
        <v>0</v>
      </c>
      <c r="Y51" s="640">
        <f t="shared" si="109"/>
        <v>0</v>
      </c>
      <c r="Z51" s="640">
        <f t="shared" ref="Z51" si="114">SUM(Z52:Z55)</f>
        <v>0</v>
      </c>
      <c r="AA51" s="639">
        <f t="shared" si="109"/>
        <v>0</v>
      </c>
      <c r="AB51" s="640">
        <f t="shared" si="109"/>
        <v>0</v>
      </c>
      <c r="AC51" s="640">
        <f t="shared" ref="AC51" si="115">SUM(AC52:AC55)</f>
        <v>0</v>
      </c>
      <c r="AD51" s="639">
        <f t="shared" si="109"/>
        <v>0</v>
      </c>
      <c r="AE51" s="640">
        <f t="shared" si="109"/>
        <v>0</v>
      </c>
      <c r="AF51" s="640">
        <f t="shared" ref="AF51" si="116">SUM(AF52:AF55)</f>
        <v>0</v>
      </c>
      <c r="AG51" s="639">
        <f t="shared" si="109"/>
        <v>0</v>
      </c>
      <c r="AH51" s="640">
        <f t="shared" si="109"/>
        <v>0</v>
      </c>
      <c r="AI51" s="640">
        <f t="shared" ref="AI51" si="117">SUM(AI52:AI55)</f>
        <v>0</v>
      </c>
      <c r="AJ51" s="639">
        <f>SUM(AJ52:AJ55)</f>
        <v>0</v>
      </c>
      <c r="AK51" s="640">
        <f>SUM(AK52:AK55)</f>
        <v>0</v>
      </c>
      <c r="AL51" s="640">
        <f>SUM(AL52:AL55)</f>
        <v>0</v>
      </c>
      <c r="AM51" s="644">
        <f t="shared" si="36"/>
        <v>0</v>
      </c>
      <c r="AN51" s="645">
        <f t="shared" si="37"/>
        <v>0</v>
      </c>
      <c r="AO51" s="645">
        <f t="shared" si="37"/>
        <v>0</v>
      </c>
    </row>
    <row r="52" spans="1:41" ht="0.2" customHeight="1" thickBot="1" x14ac:dyDescent="0.3">
      <c r="A52" s="933"/>
      <c r="B52" s="745" t="s">
        <v>100</v>
      </c>
      <c r="C52" s="767">
        <v>0</v>
      </c>
      <c r="D52" s="640"/>
      <c r="E52" s="638"/>
      <c r="F52" s="639"/>
      <c r="G52" s="638"/>
      <c r="H52" s="640"/>
      <c r="I52" s="641"/>
      <c r="J52" s="638"/>
      <c r="K52" s="638"/>
      <c r="L52" s="639"/>
      <c r="M52" s="180"/>
      <c r="N52" s="746"/>
      <c r="O52" s="639"/>
      <c r="P52" s="640"/>
      <c r="Q52" s="640"/>
      <c r="R52" s="639"/>
      <c r="S52" s="640"/>
      <c r="T52" s="640"/>
      <c r="U52" s="641"/>
      <c r="V52" s="180"/>
      <c r="W52" s="180"/>
      <c r="X52" s="639"/>
      <c r="Y52" s="640"/>
      <c r="Z52" s="640"/>
      <c r="AA52" s="639"/>
      <c r="AB52" s="640"/>
      <c r="AC52" s="640"/>
      <c r="AD52" s="639"/>
      <c r="AE52" s="640"/>
      <c r="AF52" s="640"/>
      <c r="AG52" s="639"/>
      <c r="AH52" s="640"/>
      <c r="AI52" s="640"/>
      <c r="AJ52" s="639"/>
      <c r="AK52" s="640"/>
      <c r="AL52" s="640"/>
      <c r="AM52" s="644">
        <f t="shared" si="36"/>
        <v>0</v>
      </c>
      <c r="AN52" s="645">
        <f t="shared" si="37"/>
        <v>0</v>
      </c>
      <c r="AO52" s="645">
        <f t="shared" si="37"/>
        <v>0</v>
      </c>
    </row>
    <row r="53" spans="1:41" ht="0.2" customHeight="1" thickBot="1" x14ac:dyDescent="0.3">
      <c r="A53" s="933"/>
      <c r="B53" s="745" t="s">
        <v>101</v>
      </c>
      <c r="C53" s="767">
        <v>0</v>
      </c>
      <c r="D53" s="640"/>
      <c r="E53" s="638"/>
      <c r="F53" s="639"/>
      <c r="G53" s="638"/>
      <c r="H53" s="640"/>
      <c r="I53" s="641"/>
      <c r="J53" s="638"/>
      <c r="K53" s="638"/>
      <c r="L53" s="639"/>
      <c r="M53" s="180"/>
      <c r="N53" s="746"/>
      <c r="O53" s="639"/>
      <c r="P53" s="640"/>
      <c r="Q53" s="640"/>
      <c r="R53" s="639"/>
      <c r="S53" s="640"/>
      <c r="T53" s="640"/>
      <c r="U53" s="641"/>
      <c r="V53" s="180"/>
      <c r="W53" s="180"/>
      <c r="X53" s="639"/>
      <c r="Y53" s="640"/>
      <c r="Z53" s="640"/>
      <c r="AA53" s="639"/>
      <c r="AB53" s="640"/>
      <c r="AC53" s="640"/>
      <c r="AD53" s="639"/>
      <c r="AE53" s="640"/>
      <c r="AF53" s="640"/>
      <c r="AG53" s="639"/>
      <c r="AH53" s="640"/>
      <c r="AI53" s="640"/>
      <c r="AJ53" s="639"/>
      <c r="AK53" s="640"/>
      <c r="AL53" s="640"/>
      <c r="AM53" s="644">
        <f t="shared" si="36"/>
        <v>0</v>
      </c>
      <c r="AN53" s="645">
        <f t="shared" si="37"/>
        <v>0</v>
      </c>
      <c r="AO53" s="645">
        <f t="shared" si="37"/>
        <v>0</v>
      </c>
    </row>
    <row r="54" spans="1:41" ht="0.2" customHeight="1" thickBot="1" x14ac:dyDescent="0.3">
      <c r="A54" s="933"/>
      <c r="B54" s="745" t="s">
        <v>102</v>
      </c>
      <c r="C54" s="767">
        <v>0</v>
      </c>
      <c r="D54" s="640"/>
      <c r="E54" s="638"/>
      <c r="F54" s="639"/>
      <c r="G54" s="638"/>
      <c r="H54" s="640"/>
      <c r="I54" s="641"/>
      <c r="J54" s="638"/>
      <c r="K54" s="638"/>
      <c r="L54" s="639"/>
      <c r="M54" s="180"/>
      <c r="N54" s="746"/>
      <c r="O54" s="639"/>
      <c r="P54" s="640"/>
      <c r="Q54" s="640"/>
      <c r="R54" s="639"/>
      <c r="S54" s="640"/>
      <c r="T54" s="640"/>
      <c r="U54" s="641"/>
      <c r="V54" s="180"/>
      <c r="W54" s="180"/>
      <c r="X54" s="639"/>
      <c r="Y54" s="640"/>
      <c r="Z54" s="640"/>
      <c r="AA54" s="639"/>
      <c r="AB54" s="640"/>
      <c r="AC54" s="640"/>
      <c r="AD54" s="639"/>
      <c r="AE54" s="640"/>
      <c r="AF54" s="640"/>
      <c r="AG54" s="639"/>
      <c r="AH54" s="640"/>
      <c r="AI54" s="640"/>
      <c r="AJ54" s="639"/>
      <c r="AK54" s="640"/>
      <c r="AL54" s="640"/>
      <c r="AM54" s="644">
        <f t="shared" si="36"/>
        <v>0</v>
      </c>
      <c r="AN54" s="645">
        <f t="shared" si="37"/>
        <v>0</v>
      </c>
      <c r="AO54" s="645">
        <f t="shared" si="37"/>
        <v>0</v>
      </c>
    </row>
    <row r="55" spans="1:41" ht="0.2" customHeight="1" thickBot="1" x14ac:dyDescent="0.3">
      <c r="A55" s="933"/>
      <c r="B55" s="745" t="s">
        <v>103</v>
      </c>
      <c r="C55" s="767">
        <v>0</v>
      </c>
      <c r="D55" s="640"/>
      <c r="E55" s="638"/>
      <c r="F55" s="639"/>
      <c r="G55" s="638"/>
      <c r="H55" s="640"/>
      <c r="I55" s="641"/>
      <c r="J55" s="638"/>
      <c r="K55" s="638"/>
      <c r="L55" s="639"/>
      <c r="M55" s="180"/>
      <c r="N55" s="746"/>
      <c r="O55" s="639"/>
      <c r="P55" s="640"/>
      <c r="Q55" s="640"/>
      <c r="R55" s="639"/>
      <c r="S55" s="640"/>
      <c r="T55" s="640"/>
      <c r="U55" s="641"/>
      <c r="V55" s="180"/>
      <c r="W55" s="180"/>
      <c r="X55" s="639"/>
      <c r="Y55" s="640"/>
      <c r="Z55" s="640"/>
      <c r="AA55" s="639"/>
      <c r="AB55" s="640"/>
      <c r="AC55" s="640"/>
      <c r="AD55" s="639"/>
      <c r="AE55" s="640"/>
      <c r="AF55" s="640"/>
      <c r="AG55" s="639"/>
      <c r="AH55" s="640"/>
      <c r="AI55" s="640"/>
      <c r="AJ55" s="639"/>
      <c r="AK55" s="640"/>
      <c r="AL55" s="640"/>
      <c r="AM55" s="644">
        <f t="shared" si="36"/>
        <v>0</v>
      </c>
      <c r="AN55" s="645">
        <f t="shared" si="37"/>
        <v>0</v>
      </c>
      <c r="AO55" s="645">
        <f t="shared" si="37"/>
        <v>0</v>
      </c>
    </row>
    <row r="56" spans="1:41" ht="0.2" customHeight="1" thickBot="1" x14ac:dyDescent="0.3">
      <c r="A56" s="933" t="s">
        <v>104</v>
      </c>
      <c r="B56" s="745" t="s">
        <v>105</v>
      </c>
      <c r="C56" s="767">
        <v>0</v>
      </c>
      <c r="D56" s="640"/>
      <c r="E56" s="638"/>
      <c r="F56" s="639"/>
      <c r="G56" s="638"/>
      <c r="H56" s="640"/>
      <c r="I56" s="641"/>
      <c r="J56" s="638"/>
      <c r="K56" s="638"/>
      <c r="L56" s="639"/>
      <c r="M56" s="180"/>
      <c r="N56" s="746"/>
      <c r="O56" s="639"/>
      <c r="P56" s="640"/>
      <c r="Q56" s="640"/>
      <c r="R56" s="639"/>
      <c r="S56" s="640"/>
      <c r="T56" s="640"/>
      <c r="U56" s="641"/>
      <c r="V56" s="180"/>
      <c r="W56" s="180"/>
      <c r="X56" s="639"/>
      <c r="Y56" s="640"/>
      <c r="Z56" s="640"/>
      <c r="AA56" s="639"/>
      <c r="AB56" s="640"/>
      <c r="AC56" s="640"/>
      <c r="AD56" s="639"/>
      <c r="AE56" s="640"/>
      <c r="AF56" s="640"/>
      <c r="AG56" s="639"/>
      <c r="AH56" s="640"/>
      <c r="AI56" s="640"/>
      <c r="AJ56" s="639"/>
      <c r="AK56" s="640"/>
      <c r="AL56" s="640"/>
      <c r="AM56" s="644">
        <f t="shared" si="36"/>
        <v>0</v>
      </c>
      <c r="AN56" s="645">
        <f t="shared" si="37"/>
        <v>0</v>
      </c>
      <c r="AO56" s="645">
        <f t="shared" si="37"/>
        <v>0</v>
      </c>
    </row>
    <row r="57" spans="1:41" ht="0.2" customHeight="1" thickBot="1" x14ac:dyDescent="0.3">
      <c r="A57" s="933" t="s">
        <v>106</v>
      </c>
      <c r="B57" s="745" t="s">
        <v>107</v>
      </c>
      <c r="C57" s="767">
        <v>0</v>
      </c>
      <c r="D57" s="640"/>
      <c r="E57" s="638"/>
      <c r="F57" s="639"/>
      <c r="G57" s="638"/>
      <c r="H57" s="640"/>
      <c r="I57" s="641"/>
      <c r="J57" s="638"/>
      <c r="K57" s="638"/>
      <c r="L57" s="639"/>
      <c r="M57" s="180"/>
      <c r="N57" s="746"/>
      <c r="O57" s="639"/>
      <c r="P57" s="640"/>
      <c r="Q57" s="640"/>
      <c r="R57" s="639"/>
      <c r="S57" s="640"/>
      <c r="T57" s="640"/>
      <c r="U57" s="641"/>
      <c r="V57" s="180"/>
      <c r="W57" s="180"/>
      <c r="X57" s="639"/>
      <c r="Y57" s="640"/>
      <c r="Z57" s="640"/>
      <c r="AA57" s="639"/>
      <c r="AB57" s="640"/>
      <c r="AC57" s="640"/>
      <c r="AD57" s="639"/>
      <c r="AE57" s="640"/>
      <c r="AF57" s="640"/>
      <c r="AG57" s="639"/>
      <c r="AH57" s="640"/>
      <c r="AI57" s="640"/>
      <c r="AJ57" s="639"/>
      <c r="AK57" s="640"/>
      <c r="AL57" s="640"/>
      <c r="AM57" s="644">
        <f t="shared" si="36"/>
        <v>0</v>
      </c>
      <c r="AN57" s="645">
        <f t="shared" ref="AN57:AO73" si="118">SUMIF($C$10:$AK$10,"2023 Terv",$C57:$AK60)</f>
        <v>0</v>
      </c>
      <c r="AO57" s="645">
        <f t="shared" si="118"/>
        <v>0</v>
      </c>
    </row>
    <row r="58" spans="1:41" ht="0.2" customHeight="1" thickBot="1" x14ac:dyDescent="0.3">
      <c r="A58" s="933" t="s">
        <v>108</v>
      </c>
      <c r="B58" s="745" t="s">
        <v>109</v>
      </c>
      <c r="C58" s="767">
        <v>0</v>
      </c>
      <c r="D58" s="640"/>
      <c r="E58" s="638"/>
      <c r="F58" s="639"/>
      <c r="G58" s="638"/>
      <c r="H58" s="640"/>
      <c r="I58" s="641"/>
      <c r="J58" s="638"/>
      <c r="K58" s="638"/>
      <c r="L58" s="639"/>
      <c r="M58" s="180"/>
      <c r="N58" s="746"/>
      <c r="O58" s="639"/>
      <c r="P58" s="640"/>
      <c r="Q58" s="640"/>
      <c r="R58" s="639"/>
      <c r="S58" s="640"/>
      <c r="T58" s="640"/>
      <c r="U58" s="641"/>
      <c r="V58" s="180"/>
      <c r="W58" s="180"/>
      <c r="X58" s="639"/>
      <c r="Y58" s="640"/>
      <c r="Z58" s="640"/>
      <c r="AA58" s="639"/>
      <c r="AB58" s="640"/>
      <c r="AC58" s="640"/>
      <c r="AD58" s="639"/>
      <c r="AE58" s="640"/>
      <c r="AF58" s="640"/>
      <c r="AG58" s="639"/>
      <c r="AH58" s="640"/>
      <c r="AI58" s="640"/>
      <c r="AJ58" s="639"/>
      <c r="AK58" s="640"/>
      <c r="AL58" s="640"/>
      <c r="AM58" s="644">
        <f t="shared" si="36"/>
        <v>0</v>
      </c>
      <c r="AN58" s="645">
        <f t="shared" si="118"/>
        <v>0</v>
      </c>
      <c r="AO58" s="645">
        <f t="shared" si="118"/>
        <v>0</v>
      </c>
    </row>
    <row r="59" spans="1:41" ht="15.75" thickBot="1" x14ac:dyDescent="0.3">
      <c r="A59" s="933" t="s">
        <v>110</v>
      </c>
      <c r="B59" s="745" t="s">
        <v>111</v>
      </c>
      <c r="C59" s="767">
        <v>5600</v>
      </c>
      <c r="D59" s="640"/>
      <c r="E59" s="638"/>
      <c r="F59" s="639"/>
      <c r="G59" s="638"/>
      <c r="H59" s="640"/>
      <c r="I59" s="641"/>
      <c r="J59" s="638"/>
      <c r="K59" s="638"/>
      <c r="L59" s="639"/>
      <c r="M59" s="180"/>
      <c r="N59" s="746"/>
      <c r="O59" s="639"/>
      <c r="P59" s="640"/>
      <c r="Q59" s="640"/>
      <c r="R59" s="639"/>
      <c r="S59" s="640"/>
      <c r="T59" s="640"/>
      <c r="U59" s="641"/>
      <c r="V59" s="180"/>
      <c r="W59" s="180"/>
      <c r="X59" s="639"/>
      <c r="Y59" s="640"/>
      <c r="Z59" s="640"/>
      <c r="AA59" s="639"/>
      <c r="AB59" s="640"/>
      <c r="AC59" s="640"/>
      <c r="AD59" s="639"/>
      <c r="AE59" s="640"/>
      <c r="AF59" s="640"/>
      <c r="AG59" s="639"/>
      <c r="AH59" s="640"/>
      <c r="AI59" s="640"/>
      <c r="AJ59" s="639"/>
      <c r="AK59" s="640"/>
      <c r="AL59" s="640"/>
      <c r="AM59" s="644">
        <f t="shared" si="36"/>
        <v>5600</v>
      </c>
      <c r="AN59" s="645">
        <f t="shared" si="118"/>
        <v>0</v>
      </c>
      <c r="AO59" s="645">
        <f ca="1">SUMIF($C$10:$AL$10,"Módosított előirányzat",$C59:$AK62)</f>
        <v>0</v>
      </c>
    </row>
    <row r="60" spans="1:41" ht="15.75" customHeight="1" thickBot="1" x14ac:dyDescent="0.3">
      <c r="A60" s="933" t="s">
        <v>112</v>
      </c>
      <c r="B60" s="745" t="s">
        <v>113</v>
      </c>
      <c r="C60" s="767">
        <v>0</v>
      </c>
      <c r="D60" s="640"/>
      <c r="E60" s="638"/>
      <c r="F60" s="639"/>
      <c r="G60" s="638"/>
      <c r="H60" s="640"/>
      <c r="I60" s="641"/>
      <c r="J60" s="638"/>
      <c r="K60" s="638"/>
      <c r="L60" s="639"/>
      <c r="M60" s="180"/>
      <c r="N60" s="746"/>
      <c r="O60" s="639"/>
      <c r="P60" s="640"/>
      <c r="Q60" s="640"/>
      <c r="R60" s="639"/>
      <c r="S60" s="640"/>
      <c r="T60" s="640"/>
      <c r="U60" s="641"/>
      <c r="V60" s="180"/>
      <c r="W60" s="180"/>
      <c r="X60" s="639"/>
      <c r="Y60" s="640"/>
      <c r="Z60" s="640"/>
      <c r="AA60" s="639"/>
      <c r="AB60" s="640"/>
      <c r="AC60" s="640"/>
      <c r="AD60" s="639"/>
      <c r="AE60" s="640"/>
      <c r="AF60" s="640"/>
      <c r="AG60" s="639"/>
      <c r="AH60" s="640"/>
      <c r="AI60" s="640"/>
      <c r="AJ60" s="639"/>
      <c r="AK60" s="640"/>
      <c r="AL60" s="640"/>
      <c r="AM60" s="644">
        <f t="shared" si="36"/>
        <v>0</v>
      </c>
      <c r="AN60" s="645">
        <f t="shared" si="118"/>
        <v>0</v>
      </c>
      <c r="AO60" s="645">
        <f t="shared" ref="AO60:AO62" ca="1" si="119">SUMIF($C$10:$AL$10,"Módosított előirányzat",$C60:$AK63)</f>
        <v>0</v>
      </c>
    </row>
    <row r="61" spans="1:41" ht="15.75" customHeight="1" thickBot="1" x14ac:dyDescent="0.3">
      <c r="A61" s="933" t="s">
        <v>114</v>
      </c>
      <c r="B61" s="745" t="s">
        <v>115</v>
      </c>
      <c r="C61" s="767">
        <v>0</v>
      </c>
      <c r="D61" s="640"/>
      <c r="E61" s="638"/>
      <c r="F61" s="639"/>
      <c r="G61" s="638"/>
      <c r="H61" s="640"/>
      <c r="I61" s="641"/>
      <c r="J61" s="638"/>
      <c r="K61" s="638"/>
      <c r="L61" s="639"/>
      <c r="M61" s="180"/>
      <c r="N61" s="746"/>
      <c r="O61" s="639"/>
      <c r="P61" s="640"/>
      <c r="Q61" s="640"/>
      <c r="R61" s="639"/>
      <c r="S61" s="640"/>
      <c r="T61" s="640"/>
      <c r="U61" s="641"/>
      <c r="V61" s="180"/>
      <c r="W61" s="180"/>
      <c r="X61" s="639"/>
      <c r="Y61" s="640"/>
      <c r="Z61" s="640"/>
      <c r="AA61" s="639"/>
      <c r="AB61" s="640"/>
      <c r="AC61" s="640"/>
      <c r="AD61" s="639"/>
      <c r="AE61" s="640"/>
      <c r="AF61" s="640"/>
      <c r="AG61" s="639"/>
      <c r="AH61" s="640"/>
      <c r="AI61" s="640"/>
      <c r="AJ61" s="639"/>
      <c r="AK61" s="640"/>
      <c r="AL61" s="640"/>
      <c r="AM61" s="644">
        <f t="shared" si="36"/>
        <v>0</v>
      </c>
      <c r="AN61" s="645">
        <f t="shared" si="118"/>
        <v>0</v>
      </c>
      <c r="AO61" s="645">
        <f t="shared" ca="1" si="119"/>
        <v>0</v>
      </c>
    </row>
    <row r="62" spans="1:41" ht="13.9" customHeight="1" thickBot="1" x14ac:dyDescent="0.3">
      <c r="A62" s="928" t="s">
        <v>116</v>
      </c>
      <c r="B62" s="764" t="s">
        <v>117</v>
      </c>
      <c r="C62" s="767">
        <v>0</v>
      </c>
      <c r="D62" s="645"/>
      <c r="E62" s="643"/>
      <c r="F62" s="644"/>
      <c r="G62" s="643"/>
      <c r="H62" s="645"/>
      <c r="I62" s="646"/>
      <c r="J62" s="643"/>
      <c r="K62" s="643"/>
      <c r="L62" s="644"/>
      <c r="M62" s="642"/>
      <c r="N62" s="765"/>
      <c r="O62" s="644"/>
      <c r="P62" s="645"/>
      <c r="Q62" s="645"/>
      <c r="R62" s="644"/>
      <c r="S62" s="645"/>
      <c r="T62" s="645"/>
      <c r="U62" s="646"/>
      <c r="V62" s="642"/>
      <c r="W62" s="642"/>
      <c r="X62" s="644"/>
      <c r="Y62" s="645"/>
      <c r="Z62" s="645"/>
      <c r="AA62" s="644"/>
      <c r="AB62" s="645"/>
      <c r="AC62" s="645"/>
      <c r="AD62" s="644"/>
      <c r="AE62" s="645"/>
      <c r="AF62" s="645"/>
      <c r="AG62" s="644"/>
      <c r="AH62" s="645"/>
      <c r="AI62" s="645"/>
      <c r="AJ62" s="644"/>
      <c r="AK62" s="645"/>
      <c r="AL62" s="645"/>
      <c r="AM62" s="644">
        <f t="shared" si="36"/>
        <v>0</v>
      </c>
      <c r="AN62" s="645">
        <f t="shared" si="118"/>
        <v>0</v>
      </c>
      <c r="AO62" s="645">
        <f t="shared" ca="1" si="119"/>
        <v>0</v>
      </c>
    </row>
    <row r="63" spans="1:41" ht="15.75" thickBot="1" x14ac:dyDescent="0.3">
      <c r="A63" s="925" t="s">
        <v>118</v>
      </c>
      <c r="B63" s="935" t="s">
        <v>25</v>
      </c>
      <c r="C63" s="778">
        <v>0</v>
      </c>
      <c r="D63" s="777">
        <f t="shared" ref="D63:E63" si="120">SUM(D64:D68)</f>
        <v>0</v>
      </c>
      <c r="E63" s="1276">
        <f t="shared" si="120"/>
        <v>0</v>
      </c>
      <c r="F63" s="690">
        <f t="shared" ref="F63:K63" si="121">SUM(F64:F68)</f>
        <v>0</v>
      </c>
      <c r="G63" s="694">
        <f t="shared" si="121"/>
        <v>0</v>
      </c>
      <c r="H63" s="691">
        <f t="shared" si="121"/>
        <v>0</v>
      </c>
      <c r="I63" s="692">
        <f t="shared" si="121"/>
        <v>0</v>
      </c>
      <c r="J63" s="694">
        <f t="shared" si="121"/>
        <v>0</v>
      </c>
      <c r="K63" s="694">
        <f t="shared" si="121"/>
        <v>0</v>
      </c>
      <c r="L63" s="690">
        <f t="shared" ref="L63:AH63" si="122">SUM(L64:L68)</f>
        <v>0</v>
      </c>
      <c r="M63" s="693">
        <f t="shared" si="122"/>
        <v>0</v>
      </c>
      <c r="N63" s="726">
        <f t="shared" ref="N63" si="123">SUM(N64:N68)</f>
        <v>0</v>
      </c>
      <c r="O63" s="690">
        <f t="shared" si="122"/>
        <v>0</v>
      </c>
      <c r="P63" s="691">
        <f t="shared" si="122"/>
        <v>0</v>
      </c>
      <c r="Q63" s="691">
        <f t="shared" ref="Q63" si="124">SUM(Q64:Q68)</f>
        <v>0</v>
      </c>
      <c r="R63" s="690">
        <f t="shared" si="122"/>
        <v>0</v>
      </c>
      <c r="S63" s="691">
        <f t="shared" si="122"/>
        <v>0</v>
      </c>
      <c r="T63" s="691">
        <f t="shared" ref="T63" si="125">SUM(T64:T68)</f>
        <v>0</v>
      </c>
      <c r="U63" s="692">
        <f t="shared" si="122"/>
        <v>0</v>
      </c>
      <c r="V63" s="693">
        <f t="shared" si="122"/>
        <v>0</v>
      </c>
      <c r="W63" s="693">
        <f t="shared" ref="W63" si="126">SUM(W64:W68)</f>
        <v>0</v>
      </c>
      <c r="X63" s="690">
        <f t="shared" si="122"/>
        <v>0</v>
      </c>
      <c r="Y63" s="691">
        <f t="shared" si="122"/>
        <v>0</v>
      </c>
      <c r="Z63" s="691">
        <f t="shared" ref="Z63" si="127">SUM(Z64:Z68)</f>
        <v>0</v>
      </c>
      <c r="AA63" s="690">
        <f t="shared" si="122"/>
        <v>0</v>
      </c>
      <c r="AB63" s="691">
        <f t="shared" si="122"/>
        <v>0</v>
      </c>
      <c r="AC63" s="691">
        <f t="shared" ref="AC63" si="128">SUM(AC64:AC68)</f>
        <v>0</v>
      </c>
      <c r="AD63" s="690">
        <f t="shared" si="122"/>
        <v>0</v>
      </c>
      <c r="AE63" s="691">
        <f t="shared" si="122"/>
        <v>0</v>
      </c>
      <c r="AF63" s="691">
        <f t="shared" ref="AF63" si="129">SUM(AF64:AF68)</f>
        <v>0</v>
      </c>
      <c r="AG63" s="690">
        <f t="shared" si="122"/>
        <v>0</v>
      </c>
      <c r="AH63" s="691">
        <f t="shared" si="122"/>
        <v>0</v>
      </c>
      <c r="AI63" s="691">
        <f t="shared" ref="AI63" si="130">SUM(AI64:AI68)</f>
        <v>0</v>
      </c>
      <c r="AJ63" s="690">
        <f>SUM(AJ64:AJ68)</f>
        <v>0</v>
      </c>
      <c r="AK63" s="691">
        <f>SUM(AK64:AK68)</f>
        <v>0</v>
      </c>
      <c r="AL63" s="691">
        <f>SUM(AL64:AL68)</f>
        <v>0</v>
      </c>
      <c r="AM63" s="690">
        <f t="shared" si="36"/>
        <v>0</v>
      </c>
      <c r="AN63" s="691">
        <f t="shared" si="118"/>
        <v>0</v>
      </c>
      <c r="AO63" s="691">
        <f t="shared" si="118"/>
        <v>0</v>
      </c>
    </row>
    <row r="64" spans="1:41" ht="0.2" customHeight="1" thickBot="1" x14ac:dyDescent="0.3">
      <c r="A64" s="926" t="s">
        <v>119</v>
      </c>
      <c r="B64" s="761" t="s">
        <v>120</v>
      </c>
      <c r="C64" s="778">
        <v>0</v>
      </c>
      <c r="D64" s="774"/>
      <c r="E64" s="1277"/>
      <c r="F64" s="695"/>
      <c r="G64" s="699"/>
      <c r="H64" s="696"/>
      <c r="I64" s="697"/>
      <c r="J64" s="699"/>
      <c r="K64" s="699"/>
      <c r="L64" s="695"/>
      <c r="M64" s="698"/>
      <c r="N64" s="762"/>
      <c r="O64" s="695"/>
      <c r="P64" s="696"/>
      <c r="Q64" s="696"/>
      <c r="R64" s="695"/>
      <c r="S64" s="696"/>
      <c r="T64" s="696"/>
      <c r="U64" s="697"/>
      <c r="V64" s="698"/>
      <c r="W64" s="698"/>
      <c r="X64" s="695"/>
      <c r="Y64" s="696"/>
      <c r="Z64" s="696"/>
      <c r="AA64" s="695"/>
      <c r="AB64" s="696"/>
      <c r="AC64" s="696"/>
      <c r="AD64" s="695"/>
      <c r="AE64" s="696"/>
      <c r="AF64" s="696"/>
      <c r="AG64" s="695"/>
      <c r="AH64" s="696"/>
      <c r="AI64" s="696"/>
      <c r="AJ64" s="695"/>
      <c r="AK64" s="696"/>
      <c r="AL64" s="696"/>
      <c r="AM64" s="716">
        <f t="shared" si="36"/>
        <v>0</v>
      </c>
      <c r="AN64" s="717">
        <f t="shared" si="118"/>
        <v>0</v>
      </c>
      <c r="AO64" s="717">
        <f t="shared" si="118"/>
        <v>0</v>
      </c>
    </row>
    <row r="65" spans="1:42" ht="0.2" customHeight="1" thickBot="1" x14ac:dyDescent="0.3">
      <c r="A65" s="927" t="s">
        <v>121</v>
      </c>
      <c r="B65" s="936" t="s">
        <v>122</v>
      </c>
      <c r="C65" s="778">
        <v>0</v>
      </c>
      <c r="D65" s="779"/>
      <c r="E65" s="1278"/>
      <c r="F65" s="700"/>
      <c r="G65" s="704"/>
      <c r="H65" s="701"/>
      <c r="I65" s="702"/>
      <c r="J65" s="704"/>
      <c r="K65" s="704"/>
      <c r="L65" s="700"/>
      <c r="M65" s="703"/>
      <c r="N65" s="1287"/>
      <c r="O65" s="700"/>
      <c r="P65" s="701"/>
      <c r="Q65" s="701"/>
      <c r="R65" s="700"/>
      <c r="S65" s="701"/>
      <c r="T65" s="701"/>
      <c r="U65" s="702"/>
      <c r="V65" s="703"/>
      <c r="W65" s="703"/>
      <c r="X65" s="700"/>
      <c r="Y65" s="701"/>
      <c r="Z65" s="701"/>
      <c r="AA65" s="700"/>
      <c r="AB65" s="701"/>
      <c r="AC65" s="701"/>
      <c r="AD65" s="700"/>
      <c r="AE65" s="701"/>
      <c r="AF65" s="701"/>
      <c r="AG65" s="700"/>
      <c r="AH65" s="701"/>
      <c r="AI65" s="701"/>
      <c r="AJ65" s="700"/>
      <c r="AK65" s="701"/>
      <c r="AL65" s="701"/>
      <c r="AM65" s="706">
        <f t="shared" si="36"/>
        <v>0</v>
      </c>
      <c r="AN65" s="705">
        <f t="shared" si="118"/>
        <v>0</v>
      </c>
      <c r="AO65" s="705">
        <f t="shared" si="118"/>
        <v>0</v>
      </c>
    </row>
    <row r="66" spans="1:42" ht="0.2" customHeight="1" thickBot="1" x14ac:dyDescent="0.3">
      <c r="A66" s="927" t="s">
        <v>123</v>
      </c>
      <c r="B66" s="936" t="s">
        <v>124</v>
      </c>
      <c r="C66" s="778">
        <v>0</v>
      </c>
      <c r="D66" s="779"/>
      <c r="E66" s="1278"/>
      <c r="F66" s="700"/>
      <c r="G66" s="704"/>
      <c r="H66" s="701"/>
      <c r="I66" s="702"/>
      <c r="J66" s="704"/>
      <c r="K66" s="704"/>
      <c r="L66" s="700"/>
      <c r="M66" s="703"/>
      <c r="N66" s="1287"/>
      <c r="O66" s="700"/>
      <c r="P66" s="701"/>
      <c r="Q66" s="701"/>
      <c r="R66" s="700"/>
      <c r="S66" s="701"/>
      <c r="T66" s="701"/>
      <c r="U66" s="702"/>
      <c r="V66" s="703"/>
      <c r="W66" s="703"/>
      <c r="X66" s="700"/>
      <c r="Y66" s="701"/>
      <c r="Z66" s="701"/>
      <c r="AA66" s="700"/>
      <c r="AB66" s="701"/>
      <c r="AC66" s="701"/>
      <c r="AD66" s="700"/>
      <c r="AE66" s="701"/>
      <c r="AF66" s="701"/>
      <c r="AG66" s="700"/>
      <c r="AH66" s="701"/>
      <c r="AI66" s="701"/>
      <c r="AJ66" s="700"/>
      <c r="AK66" s="701"/>
      <c r="AL66" s="701"/>
      <c r="AM66" s="706">
        <f t="shared" si="36"/>
        <v>0</v>
      </c>
      <c r="AN66" s="705">
        <f t="shared" si="118"/>
        <v>0</v>
      </c>
      <c r="AO66" s="705">
        <f t="shared" si="118"/>
        <v>0</v>
      </c>
    </row>
    <row r="67" spans="1:42" ht="0.2" customHeight="1" thickBot="1" x14ac:dyDescent="0.3">
      <c r="A67" s="927" t="s">
        <v>125</v>
      </c>
      <c r="B67" s="936" t="s">
        <v>126</v>
      </c>
      <c r="C67" s="778">
        <v>0</v>
      </c>
      <c r="D67" s="779"/>
      <c r="E67" s="1278"/>
      <c r="F67" s="700"/>
      <c r="G67" s="704"/>
      <c r="H67" s="701"/>
      <c r="I67" s="702"/>
      <c r="J67" s="704"/>
      <c r="K67" s="704"/>
      <c r="L67" s="700"/>
      <c r="M67" s="703"/>
      <c r="N67" s="1287"/>
      <c r="O67" s="700"/>
      <c r="P67" s="701"/>
      <c r="Q67" s="701"/>
      <c r="R67" s="700"/>
      <c r="S67" s="701"/>
      <c r="T67" s="701"/>
      <c r="U67" s="702"/>
      <c r="V67" s="703"/>
      <c r="W67" s="703"/>
      <c r="X67" s="700"/>
      <c r="Y67" s="701"/>
      <c r="Z67" s="701"/>
      <c r="AA67" s="700"/>
      <c r="AB67" s="701"/>
      <c r="AC67" s="701"/>
      <c r="AD67" s="700"/>
      <c r="AE67" s="701"/>
      <c r="AF67" s="701"/>
      <c r="AG67" s="700"/>
      <c r="AH67" s="701"/>
      <c r="AI67" s="701"/>
      <c r="AJ67" s="700"/>
      <c r="AK67" s="701"/>
      <c r="AL67" s="701"/>
      <c r="AM67" s="706">
        <f t="shared" si="36"/>
        <v>0</v>
      </c>
      <c r="AN67" s="705">
        <f t="shared" si="118"/>
        <v>0</v>
      </c>
      <c r="AO67" s="705">
        <f t="shared" si="118"/>
        <v>0</v>
      </c>
    </row>
    <row r="68" spans="1:42" ht="0.2" customHeight="1" thickBot="1" x14ac:dyDescent="0.3">
      <c r="A68" s="931" t="s">
        <v>127</v>
      </c>
      <c r="B68" s="937" t="s">
        <v>128</v>
      </c>
      <c r="C68" s="778">
        <v>0</v>
      </c>
      <c r="D68" s="772"/>
      <c r="E68" s="1281"/>
      <c r="F68" s="706"/>
      <c r="G68" s="709"/>
      <c r="H68" s="705"/>
      <c r="I68" s="707"/>
      <c r="J68" s="709"/>
      <c r="K68" s="709"/>
      <c r="L68" s="700"/>
      <c r="M68" s="703"/>
      <c r="N68" s="755"/>
      <c r="O68" s="706"/>
      <c r="P68" s="705"/>
      <c r="Q68" s="705"/>
      <c r="R68" s="706"/>
      <c r="S68" s="705"/>
      <c r="T68" s="705"/>
      <c r="U68" s="707"/>
      <c r="V68" s="708"/>
      <c r="W68" s="708"/>
      <c r="X68" s="706"/>
      <c r="Y68" s="705"/>
      <c r="Z68" s="705"/>
      <c r="AA68" s="706"/>
      <c r="AB68" s="705"/>
      <c r="AC68" s="705"/>
      <c r="AD68" s="706"/>
      <c r="AE68" s="705"/>
      <c r="AF68" s="705"/>
      <c r="AG68" s="706"/>
      <c r="AH68" s="705"/>
      <c r="AI68" s="705"/>
      <c r="AJ68" s="706"/>
      <c r="AK68" s="705"/>
      <c r="AL68" s="705"/>
      <c r="AM68" s="706">
        <f t="shared" si="36"/>
        <v>0</v>
      </c>
      <c r="AN68" s="705">
        <f t="shared" si="118"/>
        <v>0</v>
      </c>
      <c r="AO68" s="705">
        <f t="shared" si="118"/>
        <v>0</v>
      </c>
    </row>
    <row r="69" spans="1:42" ht="0.2" customHeight="1" thickBot="1" x14ac:dyDescent="0.3">
      <c r="A69" s="925" t="s">
        <v>129</v>
      </c>
      <c r="B69" s="935" t="s">
        <v>130</v>
      </c>
      <c r="C69" s="778">
        <v>0</v>
      </c>
      <c r="D69" s="777">
        <f t="shared" ref="D69:E69" si="131">SUM(D70:D71)</f>
        <v>0</v>
      </c>
      <c r="E69" s="1276">
        <f t="shared" si="131"/>
        <v>0</v>
      </c>
      <c r="F69" s="690">
        <f t="shared" ref="F69:K69" si="132">SUM(F70:F71)</f>
        <v>0</v>
      </c>
      <c r="G69" s="694">
        <f t="shared" si="132"/>
        <v>0</v>
      </c>
      <c r="H69" s="691">
        <f t="shared" si="132"/>
        <v>0</v>
      </c>
      <c r="I69" s="692">
        <f t="shared" si="132"/>
        <v>0</v>
      </c>
      <c r="J69" s="694">
        <f t="shared" si="132"/>
        <v>0</v>
      </c>
      <c r="K69" s="694">
        <f t="shared" si="132"/>
        <v>0</v>
      </c>
      <c r="L69" s="749">
        <f t="shared" ref="L69:AH69" si="133">SUM(L70:L71)</f>
        <v>0</v>
      </c>
      <c r="M69" s="1294">
        <f t="shared" si="133"/>
        <v>0</v>
      </c>
      <c r="N69" s="726">
        <f t="shared" ref="N69" si="134">SUM(N70:N71)</f>
        <v>0</v>
      </c>
      <c r="O69" s="690">
        <f t="shared" si="133"/>
        <v>0</v>
      </c>
      <c r="P69" s="691">
        <f t="shared" si="133"/>
        <v>0</v>
      </c>
      <c r="Q69" s="691">
        <f t="shared" ref="Q69" si="135">SUM(Q70:Q71)</f>
        <v>0</v>
      </c>
      <c r="R69" s="690">
        <f t="shared" si="133"/>
        <v>0</v>
      </c>
      <c r="S69" s="691">
        <f t="shared" si="133"/>
        <v>0</v>
      </c>
      <c r="T69" s="691">
        <f t="shared" ref="T69" si="136">SUM(T70:T71)</f>
        <v>0</v>
      </c>
      <c r="U69" s="692">
        <f t="shared" si="133"/>
        <v>0</v>
      </c>
      <c r="V69" s="693">
        <f t="shared" si="133"/>
        <v>0</v>
      </c>
      <c r="W69" s="693">
        <f t="shared" ref="W69" si="137">SUM(W70:W71)</f>
        <v>0</v>
      </c>
      <c r="X69" s="690">
        <f t="shared" si="133"/>
        <v>0</v>
      </c>
      <c r="Y69" s="691">
        <f t="shared" si="133"/>
        <v>0</v>
      </c>
      <c r="Z69" s="691">
        <f t="shared" ref="Z69" si="138">SUM(Z70:Z71)</f>
        <v>0</v>
      </c>
      <c r="AA69" s="690">
        <f t="shared" si="133"/>
        <v>0</v>
      </c>
      <c r="AB69" s="691">
        <f t="shared" si="133"/>
        <v>0</v>
      </c>
      <c r="AC69" s="691">
        <f t="shared" ref="AC69" si="139">SUM(AC70:AC71)</f>
        <v>0</v>
      </c>
      <c r="AD69" s="690">
        <f t="shared" si="133"/>
        <v>0</v>
      </c>
      <c r="AE69" s="691">
        <f t="shared" si="133"/>
        <v>0</v>
      </c>
      <c r="AF69" s="691">
        <f t="shared" ref="AF69" si="140">SUM(AF70:AF71)</f>
        <v>0</v>
      </c>
      <c r="AG69" s="690">
        <f t="shared" si="133"/>
        <v>0</v>
      </c>
      <c r="AH69" s="691">
        <f t="shared" si="133"/>
        <v>0</v>
      </c>
      <c r="AI69" s="691">
        <f t="shared" ref="AI69" si="141">SUM(AI70:AI71)</f>
        <v>0</v>
      </c>
      <c r="AJ69" s="690">
        <f>SUM(AJ70:AJ71)</f>
        <v>0</v>
      </c>
      <c r="AK69" s="691">
        <f>SUM(AK70:AK71)</f>
        <v>0</v>
      </c>
      <c r="AL69" s="691">
        <f>SUM(AL70:AL71)</f>
        <v>0</v>
      </c>
      <c r="AM69" s="690">
        <f t="shared" si="36"/>
        <v>0</v>
      </c>
      <c r="AN69" s="691">
        <f t="shared" si="118"/>
        <v>0</v>
      </c>
      <c r="AO69" s="691">
        <f t="shared" si="118"/>
        <v>0</v>
      </c>
    </row>
    <row r="70" spans="1:42" ht="0.2" customHeight="1" thickBot="1" x14ac:dyDescent="0.3">
      <c r="A70" s="926" t="s">
        <v>131</v>
      </c>
      <c r="B70" s="761" t="s">
        <v>132</v>
      </c>
      <c r="C70" s="778">
        <v>0</v>
      </c>
      <c r="D70" s="774"/>
      <c r="E70" s="1277"/>
      <c r="F70" s="695"/>
      <c r="G70" s="699"/>
      <c r="H70" s="696"/>
      <c r="I70" s="697"/>
      <c r="J70" s="699"/>
      <c r="K70" s="699"/>
      <c r="L70" s="700"/>
      <c r="M70" s="703"/>
      <c r="N70" s="762"/>
      <c r="O70" s="695"/>
      <c r="P70" s="696"/>
      <c r="Q70" s="696"/>
      <c r="R70" s="695"/>
      <c r="S70" s="696"/>
      <c r="T70" s="696"/>
      <c r="U70" s="697"/>
      <c r="V70" s="698"/>
      <c r="W70" s="698"/>
      <c r="X70" s="695"/>
      <c r="Y70" s="696"/>
      <c r="Z70" s="696"/>
      <c r="AA70" s="695"/>
      <c r="AB70" s="696"/>
      <c r="AC70" s="696"/>
      <c r="AD70" s="695"/>
      <c r="AE70" s="696"/>
      <c r="AF70" s="696"/>
      <c r="AG70" s="695"/>
      <c r="AH70" s="696"/>
      <c r="AI70" s="696"/>
      <c r="AJ70" s="695"/>
      <c r="AK70" s="696"/>
      <c r="AL70" s="696"/>
      <c r="AM70" s="716">
        <f t="shared" si="36"/>
        <v>0</v>
      </c>
      <c r="AN70" s="717">
        <f t="shared" si="118"/>
        <v>0</v>
      </c>
      <c r="AO70" s="717">
        <f t="shared" si="118"/>
        <v>0</v>
      </c>
    </row>
    <row r="71" spans="1:42" ht="0.2" customHeight="1" thickBot="1" x14ac:dyDescent="0.3">
      <c r="A71" s="931" t="s">
        <v>133</v>
      </c>
      <c r="B71" s="937" t="s">
        <v>134</v>
      </c>
      <c r="C71" s="778">
        <v>0</v>
      </c>
      <c r="D71" s="772"/>
      <c r="E71" s="1281"/>
      <c r="F71" s="706"/>
      <c r="G71" s="709"/>
      <c r="H71" s="705"/>
      <c r="I71" s="707"/>
      <c r="J71" s="709"/>
      <c r="K71" s="709"/>
      <c r="L71" s="700"/>
      <c r="M71" s="703"/>
      <c r="N71" s="755"/>
      <c r="O71" s="706"/>
      <c r="P71" s="705"/>
      <c r="Q71" s="705"/>
      <c r="R71" s="706"/>
      <c r="S71" s="705"/>
      <c r="T71" s="705"/>
      <c r="U71" s="707"/>
      <c r="V71" s="708"/>
      <c r="W71" s="708"/>
      <c r="X71" s="706"/>
      <c r="Y71" s="705"/>
      <c r="Z71" s="705"/>
      <c r="AA71" s="706"/>
      <c r="AB71" s="705"/>
      <c r="AC71" s="705"/>
      <c r="AD71" s="706"/>
      <c r="AE71" s="705"/>
      <c r="AF71" s="705"/>
      <c r="AG71" s="706"/>
      <c r="AH71" s="705"/>
      <c r="AI71" s="705"/>
      <c r="AJ71" s="706"/>
      <c r="AK71" s="705"/>
      <c r="AL71" s="705"/>
      <c r="AM71" s="706">
        <f t="shared" si="36"/>
        <v>0</v>
      </c>
      <c r="AN71" s="705">
        <f t="shared" si="118"/>
        <v>0</v>
      </c>
      <c r="AO71" s="705">
        <f t="shared" si="118"/>
        <v>0</v>
      </c>
    </row>
    <row r="72" spans="1:42" ht="15.75" thickBot="1" x14ac:dyDescent="0.3">
      <c r="A72" s="925" t="s">
        <v>135</v>
      </c>
      <c r="B72" s="935" t="s">
        <v>136</v>
      </c>
      <c r="C72" s="778">
        <v>0</v>
      </c>
      <c r="D72" s="777">
        <f t="shared" ref="D72:AI72" si="142">D73</f>
        <v>0</v>
      </c>
      <c r="E72" s="1276">
        <f t="shared" si="142"/>
        <v>0</v>
      </c>
      <c r="F72" s="690">
        <f t="shared" ref="F72:K72" si="143">F73</f>
        <v>0</v>
      </c>
      <c r="G72" s="694">
        <f t="shared" si="143"/>
        <v>0</v>
      </c>
      <c r="H72" s="691">
        <f t="shared" si="143"/>
        <v>0</v>
      </c>
      <c r="I72" s="692">
        <f t="shared" si="143"/>
        <v>0</v>
      </c>
      <c r="J72" s="694">
        <f t="shared" si="143"/>
        <v>0</v>
      </c>
      <c r="K72" s="694">
        <f t="shared" si="143"/>
        <v>0</v>
      </c>
      <c r="L72" s="749">
        <f t="shared" si="142"/>
        <v>0</v>
      </c>
      <c r="M72" s="1294">
        <f t="shared" si="142"/>
        <v>0</v>
      </c>
      <c r="N72" s="726">
        <f t="shared" si="142"/>
        <v>0</v>
      </c>
      <c r="O72" s="690">
        <f t="shared" si="142"/>
        <v>0</v>
      </c>
      <c r="P72" s="691">
        <f t="shared" si="142"/>
        <v>0</v>
      </c>
      <c r="Q72" s="691">
        <f t="shared" si="142"/>
        <v>0</v>
      </c>
      <c r="R72" s="690">
        <f t="shared" si="142"/>
        <v>0</v>
      </c>
      <c r="S72" s="691">
        <f t="shared" si="142"/>
        <v>0</v>
      </c>
      <c r="T72" s="691">
        <f t="shared" si="142"/>
        <v>0</v>
      </c>
      <c r="U72" s="692">
        <f t="shared" si="142"/>
        <v>0</v>
      </c>
      <c r="V72" s="693">
        <f t="shared" si="142"/>
        <v>0</v>
      </c>
      <c r="W72" s="693">
        <f t="shared" si="142"/>
        <v>0</v>
      </c>
      <c r="X72" s="690">
        <f t="shared" si="142"/>
        <v>0</v>
      </c>
      <c r="Y72" s="691">
        <f t="shared" si="142"/>
        <v>0</v>
      </c>
      <c r="Z72" s="691">
        <f t="shared" si="142"/>
        <v>0</v>
      </c>
      <c r="AA72" s="690">
        <f t="shared" si="142"/>
        <v>0</v>
      </c>
      <c r="AB72" s="691">
        <f t="shared" si="142"/>
        <v>0</v>
      </c>
      <c r="AC72" s="691">
        <f t="shared" si="142"/>
        <v>0</v>
      </c>
      <c r="AD72" s="690">
        <f t="shared" si="142"/>
        <v>0</v>
      </c>
      <c r="AE72" s="691">
        <f t="shared" si="142"/>
        <v>0</v>
      </c>
      <c r="AF72" s="691">
        <f t="shared" si="142"/>
        <v>0</v>
      </c>
      <c r="AG72" s="690">
        <f t="shared" si="142"/>
        <v>0</v>
      </c>
      <c r="AH72" s="691">
        <f t="shared" si="142"/>
        <v>0</v>
      </c>
      <c r="AI72" s="691">
        <f t="shared" si="142"/>
        <v>0</v>
      </c>
      <c r="AJ72" s="690">
        <f>AJ73</f>
        <v>0</v>
      </c>
      <c r="AK72" s="691">
        <f>AK73</f>
        <v>0</v>
      </c>
      <c r="AL72" s="691">
        <f>AL73</f>
        <v>0</v>
      </c>
      <c r="AM72" s="690">
        <f t="shared" si="36"/>
        <v>0</v>
      </c>
      <c r="AN72" s="691">
        <f t="shared" si="118"/>
        <v>0</v>
      </c>
      <c r="AO72" s="691">
        <f t="shared" si="118"/>
        <v>0</v>
      </c>
    </row>
    <row r="73" spans="1:42" ht="15.75" thickBot="1" x14ac:dyDescent="0.3">
      <c r="A73" s="929" t="s">
        <v>1250</v>
      </c>
      <c r="B73" s="879" t="s">
        <v>1251</v>
      </c>
      <c r="C73" s="767">
        <v>0</v>
      </c>
      <c r="D73" s="191"/>
      <c r="E73" s="635"/>
      <c r="F73" s="636"/>
      <c r="G73" s="635"/>
      <c r="H73" s="191"/>
      <c r="I73" s="637"/>
      <c r="J73" s="635"/>
      <c r="K73" s="635"/>
      <c r="L73" s="644"/>
      <c r="M73" s="642"/>
      <c r="N73" s="1297"/>
      <c r="O73" s="636"/>
      <c r="P73" s="191"/>
      <c r="Q73" s="191"/>
      <c r="R73" s="636"/>
      <c r="S73" s="191">
        <v>0</v>
      </c>
      <c r="T73" s="191">
        <v>0</v>
      </c>
      <c r="U73" s="637"/>
      <c r="V73" s="634"/>
      <c r="W73" s="634"/>
      <c r="X73" s="636"/>
      <c r="Y73" s="191"/>
      <c r="Z73" s="191"/>
      <c r="AA73" s="636"/>
      <c r="AB73" s="191"/>
      <c r="AC73" s="191"/>
      <c r="AD73" s="636"/>
      <c r="AE73" s="191"/>
      <c r="AF73" s="191"/>
      <c r="AG73" s="636"/>
      <c r="AH73" s="191"/>
      <c r="AI73" s="191"/>
      <c r="AJ73" s="636"/>
      <c r="AK73" s="191"/>
      <c r="AL73" s="191"/>
      <c r="AM73" s="718">
        <f t="shared" si="36"/>
        <v>0</v>
      </c>
      <c r="AN73" s="719">
        <f t="shared" si="118"/>
        <v>0</v>
      </c>
      <c r="AO73" s="645">
        <f ca="1">SUMIF($C$10:$AL$10,"Módosított előirányzat",$C73:$AK76)</f>
        <v>0</v>
      </c>
    </row>
    <row r="74" spans="1:42" s="530" customFormat="1" ht="15.75" thickBot="1" x14ac:dyDescent="0.3">
      <c r="A74" s="934" t="s">
        <v>138</v>
      </c>
      <c r="B74" s="938" t="s">
        <v>139</v>
      </c>
      <c r="C74" s="782">
        <v>215641758</v>
      </c>
      <c r="D74" s="783">
        <f t="shared" ref="D74:S74" si="144">D11+D24+D27+D47+D63+D69+D72</f>
        <v>0</v>
      </c>
      <c r="E74" s="1282">
        <f t="shared" ref="E74:H74" si="145">E11+E24+E27+E47+E63+E69+E72</f>
        <v>0</v>
      </c>
      <c r="F74" s="720">
        <f t="shared" si="145"/>
        <v>0</v>
      </c>
      <c r="G74" s="724">
        <f t="shared" si="145"/>
        <v>0</v>
      </c>
      <c r="H74" s="721">
        <f t="shared" si="145"/>
        <v>0</v>
      </c>
      <c r="I74" s="722">
        <f t="shared" si="144"/>
        <v>0</v>
      </c>
      <c r="J74" s="724">
        <f t="shared" si="144"/>
        <v>0</v>
      </c>
      <c r="K74" s="724">
        <f t="shared" ref="K74" si="146">K11+K24+K27+K47+K63+K69+K72</f>
        <v>0</v>
      </c>
      <c r="L74" s="720">
        <f t="shared" si="144"/>
        <v>0</v>
      </c>
      <c r="M74" s="723">
        <f t="shared" si="144"/>
        <v>0</v>
      </c>
      <c r="N74" s="1290">
        <f t="shared" ref="N74" si="147">N11+N24+N27+N47+N63+N69+N72</f>
        <v>0</v>
      </c>
      <c r="O74" s="720">
        <f t="shared" si="144"/>
        <v>64436438</v>
      </c>
      <c r="P74" s="721">
        <f t="shared" si="144"/>
        <v>0</v>
      </c>
      <c r="Q74" s="721">
        <f t="shared" ref="Q74" si="148">Q11+Q24+Q27+Q47+Q63+Q69+Q72</f>
        <v>0</v>
      </c>
      <c r="R74" s="720">
        <f t="shared" si="144"/>
        <v>398029563</v>
      </c>
      <c r="S74" s="721">
        <f t="shared" si="144"/>
        <v>101970437</v>
      </c>
      <c r="T74" s="721">
        <f t="shared" ref="T74" si="149">T11+T24+T27+T47+T63+T69+T72</f>
        <v>101970437</v>
      </c>
      <c r="U74" s="722">
        <f>U11+U24+U27+U47+U63+U69+U72</f>
        <v>400150689</v>
      </c>
      <c r="V74" s="723">
        <f>V11+V24+V27+V47+V63+V69+V72</f>
        <v>99849311</v>
      </c>
      <c r="W74" s="723">
        <f>W11+W24+W27+W47+W63+W69+W72</f>
        <v>152926454</v>
      </c>
      <c r="X74" s="720">
        <f t="shared" ref="X74:Y74" si="150">X11+X24+X27+X47+X63+X69+X72</f>
        <v>0</v>
      </c>
      <c r="Y74" s="721">
        <f t="shared" si="150"/>
        <v>87946583</v>
      </c>
      <c r="Z74" s="721">
        <f t="shared" ref="Z74" si="151">Z11+Z24+Z27+Z47+Z63+Z69+Z72</f>
        <v>299999966</v>
      </c>
      <c r="AA74" s="720">
        <f t="shared" ref="AA74:AH74" si="152">AA11+AA24+AA27+AA47+AA63+AA69+AA72</f>
        <v>31084374</v>
      </c>
      <c r="AB74" s="721">
        <f t="shared" si="152"/>
        <v>31084374</v>
      </c>
      <c r="AC74" s="721">
        <f t="shared" ref="AC74" si="153">AC11+AC24+AC27+AC47+AC63+AC69+AC72</f>
        <v>30512545</v>
      </c>
      <c r="AD74" s="720">
        <f t="shared" si="152"/>
        <v>195204933</v>
      </c>
      <c r="AE74" s="721">
        <f t="shared" si="152"/>
        <v>0</v>
      </c>
      <c r="AF74" s="721">
        <f t="shared" ref="AF74" si="154">AF11+AF24+AF27+AF47+AF63+AF69+AF72</f>
        <v>0</v>
      </c>
      <c r="AG74" s="720">
        <f t="shared" si="152"/>
        <v>204479601</v>
      </c>
      <c r="AH74" s="721">
        <f t="shared" si="152"/>
        <v>0</v>
      </c>
      <c r="AI74" s="721">
        <f t="shared" ref="AI74" si="155">AI11+AI24+AI27+AI47+AI63+AI69+AI72</f>
        <v>0</v>
      </c>
      <c r="AJ74" s="720">
        <f>AJ11+AJ24+AJ27+AJ47+AJ63+AJ69+AJ72</f>
        <v>114026500</v>
      </c>
      <c r="AK74" s="721">
        <f>AK11+AK24+AK27+AK47+AK63+AK69+AK72</f>
        <v>0</v>
      </c>
      <c r="AL74" s="721">
        <f>AL11+AL24+AL27+AL47+AL63+AL69+AL72</f>
        <v>0</v>
      </c>
      <c r="AM74" s="720">
        <f>AM11+AM24+AM27+AM47+AM63+AM69+AM72</f>
        <v>1623053856</v>
      </c>
      <c r="AN74" s="721">
        <f t="shared" ref="AN74:AO74" si="156">AN11+AN24+AN27+AN47+AN63+AN69+AN72</f>
        <v>320850705</v>
      </c>
      <c r="AO74" s="721">
        <f t="shared" ca="1" si="156"/>
        <v>585409402</v>
      </c>
    </row>
    <row r="75" spans="1:42" ht="15.75" thickBot="1" x14ac:dyDescent="0.3">
      <c r="A75" s="925" t="s">
        <v>140</v>
      </c>
      <c r="B75" s="935" t="s">
        <v>141</v>
      </c>
      <c r="C75" s="777">
        <f t="shared" ref="C75:I75" si="157">C76+C84</f>
        <v>299974483</v>
      </c>
      <c r="D75" s="777">
        <f t="shared" si="157"/>
        <v>38210457</v>
      </c>
      <c r="E75" s="1276">
        <f t="shared" ref="E75:F75" si="158">E76+E84</f>
        <v>27212257</v>
      </c>
      <c r="F75" s="690">
        <f t="shared" si="158"/>
        <v>1354838</v>
      </c>
      <c r="G75" s="694">
        <f t="shared" ref="G75" si="159">G76+G84</f>
        <v>0</v>
      </c>
      <c r="H75" s="691">
        <f t="shared" ref="H75" si="160">H76+H84</f>
        <v>0</v>
      </c>
      <c r="I75" s="692">
        <f t="shared" si="157"/>
        <v>1354838</v>
      </c>
      <c r="J75" s="694">
        <f t="shared" ref="J75:Q75" si="161">J76+J84</f>
        <v>0</v>
      </c>
      <c r="K75" s="694">
        <f t="shared" si="161"/>
        <v>0</v>
      </c>
      <c r="L75" s="690">
        <f t="shared" si="161"/>
        <v>0</v>
      </c>
      <c r="M75" s="693">
        <f t="shared" si="161"/>
        <v>0</v>
      </c>
      <c r="N75" s="726">
        <f t="shared" si="161"/>
        <v>0</v>
      </c>
      <c r="O75" s="690">
        <f t="shared" si="161"/>
        <v>350913664</v>
      </c>
      <c r="P75" s="691">
        <f t="shared" si="161"/>
        <v>203119</v>
      </c>
      <c r="Q75" s="691">
        <f t="shared" si="161"/>
        <v>203119</v>
      </c>
      <c r="R75" s="725">
        <f t="shared" ref="R75:U75" si="162">R76+R84</f>
        <v>0</v>
      </c>
      <c r="S75" s="691">
        <f t="shared" si="162"/>
        <v>367315661</v>
      </c>
      <c r="T75" s="691">
        <f t="shared" ref="T75" si="163">T76+T84</f>
        <v>367315661</v>
      </c>
      <c r="U75" s="726">
        <f t="shared" si="162"/>
        <v>0</v>
      </c>
      <c r="V75" s="693">
        <f>V76+V84</f>
        <v>362413611</v>
      </c>
      <c r="W75" s="693">
        <f>W76+W84</f>
        <v>362413611</v>
      </c>
      <c r="X75" s="690">
        <f t="shared" ref="X75" si="164">X76+X84</f>
        <v>0</v>
      </c>
      <c r="Y75" s="691">
        <f>Y76+Y84</f>
        <v>0</v>
      </c>
      <c r="Z75" s="691">
        <f>Z76+Z84</f>
        <v>0</v>
      </c>
      <c r="AA75" s="690">
        <f t="shared" ref="AA75" si="165">AA76+AA84</f>
        <v>0</v>
      </c>
      <c r="AB75" s="691">
        <f>AB76+AB84</f>
        <v>0</v>
      </c>
      <c r="AC75" s="691">
        <f>AC76+AC84</f>
        <v>0</v>
      </c>
      <c r="AD75" s="690">
        <f t="shared" ref="AD75" si="166">AD76+AD84</f>
        <v>0</v>
      </c>
      <c r="AE75" s="691">
        <f>AE76+AE84</f>
        <v>178771555</v>
      </c>
      <c r="AF75" s="691">
        <f>AF76+AF84</f>
        <v>178771555</v>
      </c>
      <c r="AG75" s="690">
        <f t="shared" ref="AG75" si="167">AG76+AG84</f>
        <v>0</v>
      </c>
      <c r="AH75" s="691">
        <f>AH76+AH84</f>
        <v>190586682</v>
      </c>
      <c r="AI75" s="691">
        <f>AI76+AI84</f>
        <v>190586682</v>
      </c>
      <c r="AJ75" s="690">
        <f>AJ76+AJ84</f>
        <v>0</v>
      </c>
      <c r="AK75" s="691">
        <f>AK76+AK84</f>
        <v>194026500</v>
      </c>
      <c r="AL75" s="691">
        <f>AL76+AL84</f>
        <v>194026500</v>
      </c>
      <c r="AM75" s="690">
        <f t="shared" ref="AM75:AN75" si="168">AM76+AM84</f>
        <v>653597823</v>
      </c>
      <c r="AN75" s="691">
        <f t="shared" si="168"/>
        <v>1331527585</v>
      </c>
      <c r="AO75" s="691">
        <f t="shared" ref="AO75" ca="1" si="169">AO76+AO84</f>
        <v>1320529385</v>
      </c>
      <c r="AP75" s="169"/>
    </row>
    <row r="76" spans="1:42" x14ac:dyDescent="0.25">
      <c r="A76" s="932" t="s">
        <v>142</v>
      </c>
      <c r="B76" s="879" t="s">
        <v>143</v>
      </c>
      <c r="C76" s="191">
        <f t="shared" ref="C76:D76" si="170">SUM(C77:C78,C79,C80,C84,C83)</f>
        <v>299974483</v>
      </c>
      <c r="D76" s="191">
        <f t="shared" si="170"/>
        <v>38210457</v>
      </c>
      <c r="E76" s="635">
        <f t="shared" ref="E76" si="171">SUM(E77:E78,E79,E80,E84,E83)</f>
        <v>27212257</v>
      </c>
      <c r="F76" s="636">
        <f t="shared" ref="F76:K76" si="172">SUM(F77:F78,F79,F80,F84,F83)</f>
        <v>1354838</v>
      </c>
      <c r="G76" s="635">
        <f t="shared" si="172"/>
        <v>0</v>
      </c>
      <c r="H76" s="191">
        <f t="shared" si="172"/>
        <v>0</v>
      </c>
      <c r="I76" s="637">
        <f t="shared" si="172"/>
        <v>1354838</v>
      </c>
      <c r="J76" s="635">
        <f t="shared" si="172"/>
        <v>0</v>
      </c>
      <c r="K76" s="635">
        <f t="shared" si="172"/>
        <v>0</v>
      </c>
      <c r="L76" s="636">
        <f t="shared" ref="L76:AN76" si="173">SUM(L77:L78,L79,L80,L84,L83)</f>
        <v>0</v>
      </c>
      <c r="M76" s="634">
        <f t="shared" si="173"/>
        <v>0</v>
      </c>
      <c r="N76" s="728">
        <f t="shared" ref="N76" si="174">SUM(N77:N78,N79,N80,N84,N83)</f>
        <v>0</v>
      </c>
      <c r="O76" s="636">
        <f t="shared" si="173"/>
        <v>350913664</v>
      </c>
      <c r="P76" s="191">
        <f t="shared" si="173"/>
        <v>203119</v>
      </c>
      <c r="Q76" s="191">
        <f t="shared" ref="Q76" si="175">SUM(Q77:Q78,Q79,Q80,Q84,Q83)</f>
        <v>203119</v>
      </c>
      <c r="R76" s="727">
        <f t="shared" si="173"/>
        <v>0</v>
      </c>
      <c r="S76" s="191">
        <f t="shared" si="173"/>
        <v>367315661</v>
      </c>
      <c r="T76" s="191">
        <f t="shared" ref="T76" si="176">SUM(T77:T78,T79,T80,T84,T83)</f>
        <v>367315661</v>
      </c>
      <c r="U76" s="728">
        <f t="shared" si="173"/>
        <v>0</v>
      </c>
      <c r="V76" s="191">
        <f t="shared" si="173"/>
        <v>362413611</v>
      </c>
      <c r="W76" s="191">
        <f t="shared" ref="W76" si="177">SUM(W77:W78,W79,W80,W84,W83)</f>
        <v>362413611</v>
      </c>
      <c r="X76" s="191">
        <f t="shared" si="173"/>
        <v>0</v>
      </c>
      <c r="Y76" s="191">
        <f t="shared" si="173"/>
        <v>0</v>
      </c>
      <c r="Z76" s="191">
        <f t="shared" ref="Z76" si="178">SUM(Z77:Z78,Z79,Z80,Z84,Z83)</f>
        <v>0</v>
      </c>
      <c r="AA76" s="727">
        <f t="shared" si="173"/>
        <v>0</v>
      </c>
      <c r="AB76" s="191">
        <f t="shared" si="173"/>
        <v>0</v>
      </c>
      <c r="AC76" s="191">
        <f t="shared" ref="AC76" si="179">SUM(AC77:AC78,AC79,AC80,AC84,AC83)</f>
        <v>0</v>
      </c>
      <c r="AD76" s="727">
        <f t="shared" si="173"/>
        <v>0</v>
      </c>
      <c r="AE76" s="191">
        <f t="shared" si="173"/>
        <v>178771555</v>
      </c>
      <c r="AF76" s="191">
        <f t="shared" ref="AF76" si="180">SUM(AF77:AF78,AF79,AF80,AF84,AF83)</f>
        <v>178771555</v>
      </c>
      <c r="AG76" s="727">
        <f t="shared" si="173"/>
        <v>0</v>
      </c>
      <c r="AH76" s="191">
        <f t="shared" si="173"/>
        <v>190586682</v>
      </c>
      <c r="AI76" s="191">
        <f t="shared" ref="AI76" si="181">SUM(AI77:AI78,AI79,AI80,AI84,AI83)</f>
        <v>190586682</v>
      </c>
      <c r="AJ76" s="727">
        <f t="shared" si="173"/>
        <v>0</v>
      </c>
      <c r="AK76" s="191">
        <f t="shared" si="173"/>
        <v>194026500</v>
      </c>
      <c r="AL76" s="191">
        <f t="shared" ref="AL76" si="182">SUM(AL77:AL78,AL79,AL80,AL84,AL83)</f>
        <v>194026500</v>
      </c>
      <c r="AM76" s="644">
        <f t="shared" ref="AM76:AM79" si="183">SUMIF($C$10:$AK$10,"2022 várható",$C76:$AK76)</f>
        <v>653597823</v>
      </c>
      <c r="AN76" s="191">
        <f t="shared" si="173"/>
        <v>1331527585</v>
      </c>
      <c r="AO76" s="191">
        <f t="shared" ref="AO76" ca="1" si="184">SUM(AO77:AO78,AO79,AO80,AO84,AO83)</f>
        <v>1320529385</v>
      </c>
    </row>
    <row r="77" spans="1:42" ht="15" customHeight="1" x14ac:dyDescent="0.25">
      <c r="A77" s="933" t="s">
        <v>144</v>
      </c>
      <c r="B77" s="745" t="s">
        <v>145</v>
      </c>
      <c r="C77" s="653">
        <v>0</v>
      </c>
      <c r="D77" s="640"/>
      <c r="E77" s="638"/>
      <c r="F77" s="639"/>
      <c r="G77" s="638"/>
      <c r="H77" s="640"/>
      <c r="I77" s="641"/>
      <c r="J77" s="638"/>
      <c r="K77" s="638"/>
      <c r="L77" s="639"/>
      <c r="M77" s="180"/>
      <c r="N77" s="746"/>
      <c r="O77" s="639"/>
      <c r="P77" s="640"/>
      <c r="Q77" s="640"/>
      <c r="R77" s="639"/>
      <c r="S77" s="640"/>
      <c r="T77" s="640"/>
      <c r="U77" s="641"/>
      <c r="V77" s="180"/>
      <c r="W77" s="180"/>
      <c r="X77" s="639"/>
      <c r="Y77" s="640"/>
      <c r="Z77" s="640"/>
      <c r="AA77" s="639"/>
      <c r="AB77" s="640"/>
      <c r="AC77" s="640"/>
      <c r="AD77" s="639"/>
      <c r="AE77" s="640"/>
      <c r="AF77" s="640"/>
      <c r="AG77" s="639"/>
      <c r="AH77" s="640"/>
      <c r="AI77" s="640"/>
      <c r="AJ77" s="639"/>
      <c r="AK77" s="640">
        <v>80000000</v>
      </c>
      <c r="AL77" s="640">
        <v>80000000</v>
      </c>
      <c r="AM77" s="644">
        <f t="shared" si="183"/>
        <v>0</v>
      </c>
      <c r="AN77" s="645">
        <f t="shared" ref="AN77:AO79" si="185">SUMIF($C$10:$AK$10,"2023 Terv",$C77:$AK80)</f>
        <v>80000000</v>
      </c>
      <c r="AO77" s="645">
        <f ca="1">SUMIF($C$10:$AL$10,"Módosított előirányzat",$C77:$AK80)</f>
        <v>80000000</v>
      </c>
    </row>
    <row r="78" spans="1:42" ht="15" customHeight="1" x14ac:dyDescent="0.25">
      <c r="A78" s="933" t="s">
        <v>146</v>
      </c>
      <c r="B78" s="745" t="s">
        <v>147</v>
      </c>
      <c r="C78" s="653">
        <v>0</v>
      </c>
      <c r="D78" s="640"/>
      <c r="E78" s="638"/>
      <c r="F78" s="639"/>
      <c r="G78" s="638"/>
      <c r="H78" s="640"/>
      <c r="I78" s="641"/>
      <c r="J78" s="638"/>
      <c r="K78" s="638"/>
      <c r="L78" s="639"/>
      <c r="M78" s="180"/>
      <c r="N78" s="746"/>
      <c r="O78" s="639"/>
      <c r="P78" s="640"/>
      <c r="Q78" s="640"/>
      <c r="R78" s="639"/>
      <c r="S78" s="640"/>
      <c r="T78" s="640"/>
      <c r="U78" s="641"/>
      <c r="V78" s="180"/>
      <c r="W78" s="180"/>
      <c r="X78" s="639"/>
      <c r="Y78" s="640"/>
      <c r="Z78" s="640"/>
      <c r="AA78" s="639"/>
      <c r="AB78" s="640"/>
      <c r="AC78" s="640"/>
      <c r="AD78" s="639"/>
      <c r="AE78" s="640"/>
      <c r="AF78" s="640"/>
      <c r="AG78" s="639"/>
      <c r="AH78" s="640"/>
      <c r="AI78" s="640"/>
      <c r="AJ78" s="639"/>
      <c r="AK78" s="640"/>
      <c r="AL78" s="640"/>
      <c r="AM78" s="644">
        <f t="shared" si="183"/>
        <v>0</v>
      </c>
      <c r="AN78" s="645">
        <f t="shared" si="185"/>
        <v>0</v>
      </c>
      <c r="AO78" s="645">
        <f t="shared" si="185"/>
        <v>0</v>
      </c>
    </row>
    <row r="79" spans="1:42" ht="15" customHeight="1" x14ac:dyDescent="0.25">
      <c r="A79" s="933" t="s">
        <v>148</v>
      </c>
      <c r="B79" s="745" t="s">
        <v>149</v>
      </c>
      <c r="C79" s="653">
        <v>0</v>
      </c>
      <c r="D79" s="640"/>
      <c r="E79" s="638"/>
      <c r="F79" s="639"/>
      <c r="G79" s="638"/>
      <c r="H79" s="640"/>
      <c r="I79" s="641"/>
      <c r="J79" s="638"/>
      <c r="K79" s="638"/>
      <c r="L79" s="639"/>
      <c r="M79" s="180"/>
      <c r="N79" s="746"/>
      <c r="O79" s="639"/>
      <c r="P79" s="640"/>
      <c r="Q79" s="640"/>
      <c r="R79" s="639"/>
      <c r="S79" s="640"/>
      <c r="T79" s="640"/>
      <c r="U79" s="641"/>
      <c r="V79" s="180"/>
      <c r="W79" s="180"/>
      <c r="X79" s="639"/>
      <c r="Y79" s="640"/>
      <c r="Z79" s="640"/>
      <c r="AA79" s="639"/>
      <c r="AB79" s="640"/>
      <c r="AC79" s="640"/>
      <c r="AD79" s="639"/>
      <c r="AE79" s="640"/>
      <c r="AF79" s="640"/>
      <c r="AG79" s="639"/>
      <c r="AH79" s="640"/>
      <c r="AI79" s="640"/>
      <c r="AJ79" s="639"/>
      <c r="AK79" s="640"/>
      <c r="AL79" s="640"/>
      <c r="AM79" s="644">
        <f t="shared" si="183"/>
        <v>0</v>
      </c>
      <c r="AN79" s="645">
        <f t="shared" si="185"/>
        <v>0</v>
      </c>
      <c r="AO79" s="645">
        <f t="shared" si="185"/>
        <v>0</v>
      </c>
    </row>
    <row r="80" spans="1:42" x14ac:dyDescent="0.25">
      <c r="A80" s="1273" t="s">
        <v>150</v>
      </c>
      <c r="B80" s="1274" t="s">
        <v>151</v>
      </c>
      <c r="C80" s="654">
        <f t="shared" ref="C80:I80" si="186">SUM(C81:C82)</f>
        <v>299974483</v>
      </c>
      <c r="D80" s="654">
        <f t="shared" si="186"/>
        <v>38210457</v>
      </c>
      <c r="E80" s="651">
        <f t="shared" ref="E80" si="187">SUM(E81:E82)</f>
        <v>27212257</v>
      </c>
      <c r="F80" s="653">
        <f t="shared" ref="F80" si="188">SUM(F81:F82)</f>
        <v>1354838</v>
      </c>
      <c r="G80" s="651">
        <f>SUM(G81:G82)</f>
        <v>0</v>
      </c>
      <c r="H80" s="654">
        <f>SUM(H81:H82)</f>
        <v>0</v>
      </c>
      <c r="I80" s="652">
        <f t="shared" si="186"/>
        <v>1354838</v>
      </c>
      <c r="J80" s="651">
        <f>SUM(J81:J82)</f>
        <v>0</v>
      </c>
      <c r="K80" s="651">
        <f>SUM(K81:K82)</f>
        <v>0</v>
      </c>
      <c r="L80" s="653">
        <f t="shared" ref="L80:AH80" si="189">SUM(L81:L82)</f>
        <v>0</v>
      </c>
      <c r="M80" s="1275">
        <f t="shared" si="189"/>
        <v>0</v>
      </c>
      <c r="N80" s="744">
        <f t="shared" ref="N80" si="190">SUM(N81:N82)</f>
        <v>0</v>
      </c>
      <c r="O80" s="653">
        <f t="shared" si="189"/>
        <v>350913664</v>
      </c>
      <c r="P80" s="654">
        <f t="shared" si="189"/>
        <v>203119</v>
      </c>
      <c r="Q80" s="654">
        <f t="shared" ref="Q80" si="191">SUM(Q81:Q82)</f>
        <v>203119</v>
      </c>
      <c r="R80" s="653">
        <f t="shared" si="189"/>
        <v>0</v>
      </c>
      <c r="S80" s="654">
        <f t="shared" si="189"/>
        <v>367315661</v>
      </c>
      <c r="T80" s="654">
        <f t="shared" ref="T80" si="192">SUM(T81:T82)</f>
        <v>367315661</v>
      </c>
      <c r="U80" s="652">
        <f t="shared" si="189"/>
        <v>0</v>
      </c>
      <c r="V80" s="1275">
        <f t="shared" si="189"/>
        <v>362413611</v>
      </c>
      <c r="W80" s="1275">
        <f t="shared" ref="W80" si="193">SUM(W81:W82)</f>
        <v>362413611</v>
      </c>
      <c r="X80" s="653">
        <f t="shared" si="189"/>
        <v>0</v>
      </c>
      <c r="Y80" s="654">
        <f t="shared" si="189"/>
        <v>0</v>
      </c>
      <c r="Z80" s="654">
        <f t="shared" ref="Z80" si="194">SUM(Z81:Z82)</f>
        <v>0</v>
      </c>
      <c r="AA80" s="653">
        <f t="shared" si="189"/>
        <v>0</v>
      </c>
      <c r="AB80" s="654">
        <f t="shared" si="189"/>
        <v>0</v>
      </c>
      <c r="AC80" s="654">
        <f t="shared" ref="AC80" si="195">SUM(AC81:AC82)</f>
        <v>0</v>
      </c>
      <c r="AD80" s="653">
        <f t="shared" si="189"/>
        <v>0</v>
      </c>
      <c r="AE80" s="654">
        <f t="shared" si="189"/>
        <v>178771555</v>
      </c>
      <c r="AF80" s="654">
        <f t="shared" ref="AF80" si="196">SUM(AF81:AF82)</f>
        <v>178771555</v>
      </c>
      <c r="AG80" s="653">
        <f t="shared" si="189"/>
        <v>0</v>
      </c>
      <c r="AH80" s="654">
        <f t="shared" si="189"/>
        <v>190586682</v>
      </c>
      <c r="AI80" s="654">
        <f t="shared" ref="AI80" si="197">SUM(AI81:AI82)</f>
        <v>190586682</v>
      </c>
      <c r="AJ80" s="653">
        <f>SUM(AJ81:AJ82)</f>
        <v>0</v>
      </c>
      <c r="AK80" s="654">
        <f>SUM(AK81:AK82)</f>
        <v>114026500</v>
      </c>
      <c r="AL80" s="654">
        <f>SUM(AL81:AL82)</f>
        <v>114026500</v>
      </c>
      <c r="AM80" s="729">
        <f>SUM(AM81:AM82)</f>
        <v>653597823</v>
      </c>
      <c r="AN80" s="654">
        <f t="shared" ref="AN80:AO80" si="198">SUM(AN81:AN82)</f>
        <v>1251527585</v>
      </c>
      <c r="AO80" s="654">
        <f t="shared" ca="1" si="198"/>
        <v>1240529385</v>
      </c>
    </row>
    <row r="81" spans="1:42" x14ac:dyDescent="0.25">
      <c r="A81" s="933"/>
      <c r="B81" s="745" t="s">
        <v>26</v>
      </c>
      <c r="C81" s="653">
        <v>20393135</v>
      </c>
      <c r="D81" s="640">
        <v>38210457</v>
      </c>
      <c r="E81" s="638">
        <f>38210457-10998200</f>
        <v>27212257</v>
      </c>
      <c r="F81" s="639">
        <v>1354838</v>
      </c>
      <c r="G81" s="638"/>
      <c r="H81" s="640"/>
      <c r="I81" s="641">
        <v>1354838</v>
      </c>
      <c r="J81" s="638"/>
      <c r="K81" s="638"/>
      <c r="L81" s="639"/>
      <c r="M81" s="180"/>
      <c r="N81" s="746"/>
      <c r="O81" s="639"/>
      <c r="P81" s="640"/>
      <c r="Q81" s="640"/>
      <c r="R81" s="639"/>
      <c r="S81" s="640"/>
      <c r="T81" s="640"/>
      <c r="U81" s="641"/>
      <c r="V81" s="180"/>
      <c r="W81" s="180"/>
      <c r="X81" s="639"/>
      <c r="Y81" s="640"/>
      <c r="Z81" s="640"/>
      <c r="AA81" s="639"/>
      <c r="AB81" s="640"/>
      <c r="AC81" s="640"/>
      <c r="AD81" s="639"/>
      <c r="AE81" s="640"/>
      <c r="AF81" s="640"/>
      <c r="AG81" s="639"/>
      <c r="AH81" s="640"/>
      <c r="AI81" s="640"/>
      <c r="AJ81" s="639"/>
      <c r="AK81" s="640"/>
      <c r="AL81" s="640"/>
      <c r="AM81" s="644">
        <f>SUMIF($C$10:$AK$10,"2022 várható",$C81:$AK81)</f>
        <v>23102811</v>
      </c>
      <c r="AN81" s="645">
        <f t="shared" ref="AN81:AN85" si="199">SUMIF($C$10:$AK$10,"2023 Terv",$C81:$AK84)</f>
        <v>38210457</v>
      </c>
      <c r="AO81" s="645">
        <f ca="1">SUMIF($C$10:$AL$10,"Módosított előirányzat",$C81:$AK84)</f>
        <v>27212257</v>
      </c>
    </row>
    <row r="82" spans="1:42" x14ac:dyDescent="0.25">
      <c r="A82" s="933"/>
      <c r="B82" s="745" t="s">
        <v>27</v>
      </c>
      <c r="C82" s="653">
        <v>279581348</v>
      </c>
      <c r="D82" s="640"/>
      <c r="E82" s="638"/>
      <c r="F82" s="639"/>
      <c r="G82" s="638"/>
      <c r="H82" s="640"/>
      <c r="I82" s="641"/>
      <c r="J82" s="638"/>
      <c r="K82" s="638"/>
      <c r="L82" s="639"/>
      <c r="M82" s="180"/>
      <c r="N82" s="746"/>
      <c r="O82" s="639">
        <v>350913664</v>
      </c>
      <c r="P82" s="640">
        <v>203119</v>
      </c>
      <c r="Q82" s="640">
        <v>203119</v>
      </c>
      <c r="R82" s="639"/>
      <c r="S82" s="640">
        <f>370980504-3664843</f>
        <v>367315661</v>
      </c>
      <c r="T82" s="640">
        <f>370980504-3664843</f>
        <v>367315661</v>
      </c>
      <c r="U82" s="641"/>
      <c r="V82" s="180">
        <f>366058174-3644563</f>
        <v>362413611</v>
      </c>
      <c r="W82" s="180">
        <f>366058174-3644563</f>
        <v>362413611</v>
      </c>
      <c r="X82" s="639"/>
      <c r="Y82" s="640"/>
      <c r="Z82" s="640"/>
      <c r="AA82" s="639"/>
      <c r="AB82" s="640"/>
      <c r="AC82" s="640"/>
      <c r="AD82" s="639"/>
      <c r="AE82" s="640">
        <v>178771555</v>
      </c>
      <c r="AF82" s="640">
        <v>178771555</v>
      </c>
      <c r="AG82" s="639"/>
      <c r="AH82" s="640">
        <v>190586682</v>
      </c>
      <c r="AI82" s="640">
        <v>190586682</v>
      </c>
      <c r="AJ82" s="639"/>
      <c r="AK82" s="640">
        <f>123026500-9000000</f>
        <v>114026500</v>
      </c>
      <c r="AL82" s="640">
        <f>123026500-9000000</f>
        <v>114026500</v>
      </c>
      <c r="AM82" s="644">
        <f>SUMIF($C$10:$AK$10,"2022 várható",$C82:$AK82)</f>
        <v>630495012</v>
      </c>
      <c r="AN82" s="645">
        <f t="shared" si="199"/>
        <v>1213317128</v>
      </c>
      <c r="AO82" s="645">
        <f ca="1">SUMIF($C$10:$AL$10,"Módosított előirányzat",$C82:$AK85)</f>
        <v>1213317128</v>
      </c>
    </row>
    <row r="83" spans="1:42" x14ac:dyDescent="0.25">
      <c r="A83" s="933" t="s">
        <v>545</v>
      </c>
      <c r="B83" s="745" t="s">
        <v>405</v>
      </c>
      <c r="C83" s="653">
        <v>0</v>
      </c>
      <c r="D83" s="640"/>
      <c r="E83" s="638"/>
      <c r="F83" s="639"/>
      <c r="G83" s="638"/>
      <c r="H83" s="640"/>
      <c r="I83" s="641"/>
      <c r="J83" s="638"/>
      <c r="K83" s="638"/>
      <c r="L83" s="639"/>
      <c r="M83" s="180"/>
      <c r="N83" s="746"/>
      <c r="O83" s="639"/>
      <c r="P83" s="640"/>
      <c r="Q83" s="640"/>
      <c r="R83" s="639"/>
      <c r="S83" s="640"/>
      <c r="T83" s="640"/>
      <c r="U83" s="641"/>
      <c r="V83" s="180"/>
      <c r="W83" s="180"/>
      <c r="X83" s="639"/>
      <c r="Y83" s="640"/>
      <c r="Z83" s="640"/>
      <c r="AA83" s="639"/>
      <c r="AB83" s="640"/>
      <c r="AC83" s="640"/>
      <c r="AD83" s="639"/>
      <c r="AE83" s="640"/>
      <c r="AF83" s="640"/>
      <c r="AG83" s="639"/>
      <c r="AH83" s="640"/>
      <c r="AI83" s="640"/>
      <c r="AJ83" s="639"/>
      <c r="AK83" s="640"/>
      <c r="AL83" s="640"/>
      <c r="AM83" s="644">
        <f t="shared" ref="AM83:AM85" si="200">SUMIF($C$10:$AK$10,"2022 várható",$C83:$AK83)</f>
        <v>0</v>
      </c>
      <c r="AN83" s="645">
        <f t="shared" si="199"/>
        <v>0</v>
      </c>
      <c r="AO83" s="645">
        <f ca="1">SUMIF($C$10:$AL$10,"Módosított előirányzat",$C83:$AK86)</f>
        <v>0</v>
      </c>
    </row>
    <row r="84" spans="1:42" x14ac:dyDescent="0.25">
      <c r="A84" s="933" t="s">
        <v>152</v>
      </c>
      <c r="B84" s="745" t="s">
        <v>153</v>
      </c>
      <c r="C84" s="770">
        <v>0</v>
      </c>
      <c r="D84" s="640"/>
      <c r="E84" s="638"/>
      <c r="F84" s="639"/>
      <c r="G84" s="638"/>
      <c r="H84" s="640"/>
      <c r="I84" s="641"/>
      <c r="J84" s="638"/>
      <c r="K84" s="638"/>
      <c r="L84" s="639"/>
      <c r="M84" s="180"/>
      <c r="N84" s="746"/>
      <c r="O84" s="639"/>
      <c r="P84" s="640"/>
      <c r="Q84" s="640"/>
      <c r="R84" s="639"/>
      <c r="S84" s="640"/>
      <c r="T84" s="640"/>
      <c r="U84" s="641"/>
      <c r="V84" s="180"/>
      <c r="W84" s="180"/>
      <c r="X84" s="639"/>
      <c r="Y84" s="640"/>
      <c r="Z84" s="640"/>
      <c r="AA84" s="639"/>
      <c r="AB84" s="640"/>
      <c r="AC84" s="640"/>
      <c r="AD84" s="639"/>
      <c r="AE84" s="640"/>
      <c r="AF84" s="640"/>
      <c r="AG84" s="639"/>
      <c r="AH84" s="640"/>
      <c r="AI84" s="640"/>
      <c r="AJ84" s="639"/>
      <c r="AK84" s="640"/>
      <c r="AL84" s="640"/>
      <c r="AM84" s="644">
        <f t="shared" si="200"/>
        <v>0</v>
      </c>
      <c r="AN84" s="645">
        <f t="shared" si="199"/>
        <v>0</v>
      </c>
      <c r="AO84" s="645">
        <f ca="1">SUMIF($C$10:$AL$10,"Módosított előirányzat",$C84:$AK87)</f>
        <v>0</v>
      </c>
    </row>
    <row r="85" spans="1:42" ht="15.75" thickBot="1" x14ac:dyDescent="0.3">
      <c r="A85" s="928" t="s">
        <v>154</v>
      </c>
      <c r="B85" s="939" t="s">
        <v>155</v>
      </c>
      <c r="C85" s="769">
        <v>0</v>
      </c>
      <c r="D85" s="731"/>
      <c r="E85" s="941"/>
      <c r="F85" s="730"/>
      <c r="G85" s="941"/>
      <c r="H85" s="731"/>
      <c r="I85" s="1284"/>
      <c r="J85" s="941"/>
      <c r="K85" s="941"/>
      <c r="L85" s="639"/>
      <c r="M85" s="180"/>
      <c r="N85" s="1291"/>
      <c r="O85" s="730"/>
      <c r="P85" s="731"/>
      <c r="Q85" s="731"/>
      <c r="R85" s="730"/>
      <c r="S85" s="731"/>
      <c r="T85" s="731"/>
      <c r="U85" s="646"/>
      <c r="V85" s="642"/>
      <c r="W85" s="642"/>
      <c r="X85" s="644"/>
      <c r="Y85" s="645"/>
      <c r="Z85" s="645"/>
      <c r="AA85" s="644"/>
      <c r="AB85" s="645"/>
      <c r="AC85" s="645"/>
      <c r="AD85" s="644"/>
      <c r="AE85" s="645"/>
      <c r="AF85" s="645"/>
      <c r="AG85" s="644"/>
      <c r="AH85" s="645"/>
      <c r="AI85" s="645"/>
      <c r="AJ85" s="644"/>
      <c r="AK85" s="645"/>
      <c r="AL85" s="645"/>
      <c r="AM85" s="644">
        <f t="shared" si="200"/>
        <v>0</v>
      </c>
      <c r="AN85" s="645">
        <f t="shared" si="199"/>
        <v>0</v>
      </c>
      <c r="AO85" s="645">
        <f ca="1">SUMIF($C$10:$AL$10,"Módosított előirányzat",$C85:$AK88)</f>
        <v>0</v>
      </c>
    </row>
    <row r="86" spans="1:42" s="530" customFormat="1" ht="15.75" thickBot="1" x14ac:dyDescent="0.3">
      <c r="A86" s="732" t="s">
        <v>260</v>
      </c>
      <c r="B86" s="733" t="s">
        <v>156</v>
      </c>
      <c r="C86" s="784">
        <f t="shared" ref="C86:D86" si="201">C74+C75</f>
        <v>515616241</v>
      </c>
      <c r="D86" s="784">
        <f t="shared" si="201"/>
        <v>38210457</v>
      </c>
      <c r="E86" s="1283">
        <f t="shared" ref="E86" si="202">E74+E75</f>
        <v>27212257</v>
      </c>
      <c r="F86" s="734">
        <f t="shared" ref="F86:K86" si="203">F74+F75</f>
        <v>1354838</v>
      </c>
      <c r="G86" s="737">
        <f t="shared" si="203"/>
        <v>0</v>
      </c>
      <c r="H86" s="735">
        <f t="shared" si="203"/>
        <v>0</v>
      </c>
      <c r="I86" s="1285">
        <f t="shared" si="203"/>
        <v>1354838</v>
      </c>
      <c r="J86" s="737">
        <f t="shared" si="203"/>
        <v>0</v>
      </c>
      <c r="K86" s="737">
        <f t="shared" si="203"/>
        <v>0</v>
      </c>
      <c r="L86" s="1292">
        <f t="shared" ref="L86:AH86" si="204">L74+L75</f>
        <v>0</v>
      </c>
      <c r="M86" s="901">
        <f t="shared" si="204"/>
        <v>0</v>
      </c>
      <c r="N86" s="735">
        <f t="shared" ref="N86" si="205">N74+N75</f>
        <v>0</v>
      </c>
      <c r="O86" s="734">
        <f t="shared" si="204"/>
        <v>415350102</v>
      </c>
      <c r="P86" s="735">
        <f t="shared" si="204"/>
        <v>203119</v>
      </c>
      <c r="Q86" s="735">
        <f t="shared" ref="Q86" si="206">Q74+Q75</f>
        <v>203119</v>
      </c>
      <c r="R86" s="736">
        <f t="shared" si="204"/>
        <v>398029563</v>
      </c>
      <c r="S86" s="736">
        <f t="shared" si="204"/>
        <v>469286098</v>
      </c>
      <c r="T86" s="736">
        <f t="shared" ref="T86" si="207">T74+T75</f>
        <v>469286098</v>
      </c>
      <c r="U86" s="736">
        <f t="shared" ref="U86:Z86" si="208">U74+U75</f>
        <v>400150689</v>
      </c>
      <c r="V86" s="736">
        <f t="shared" si="208"/>
        <v>462262922</v>
      </c>
      <c r="W86" s="736">
        <f t="shared" si="208"/>
        <v>515340065</v>
      </c>
      <c r="X86" s="734">
        <f t="shared" si="208"/>
        <v>0</v>
      </c>
      <c r="Y86" s="735">
        <f t="shared" si="208"/>
        <v>87946583</v>
      </c>
      <c r="Z86" s="735">
        <f t="shared" si="208"/>
        <v>299999966</v>
      </c>
      <c r="AA86" s="734">
        <f t="shared" si="204"/>
        <v>31084374</v>
      </c>
      <c r="AB86" s="735">
        <f t="shared" si="204"/>
        <v>31084374</v>
      </c>
      <c r="AC86" s="735">
        <f t="shared" ref="AC86" si="209">AC74+AC75</f>
        <v>30512545</v>
      </c>
      <c r="AD86" s="734">
        <f t="shared" si="204"/>
        <v>195204933</v>
      </c>
      <c r="AE86" s="735">
        <f t="shared" si="204"/>
        <v>178771555</v>
      </c>
      <c r="AF86" s="735">
        <f t="shared" ref="AF86" si="210">AF74+AF75</f>
        <v>178771555</v>
      </c>
      <c r="AG86" s="734">
        <f t="shared" si="204"/>
        <v>204479601</v>
      </c>
      <c r="AH86" s="735">
        <f t="shared" si="204"/>
        <v>190586682</v>
      </c>
      <c r="AI86" s="735">
        <f t="shared" ref="AI86" si="211">AI74+AI75</f>
        <v>190586682</v>
      </c>
      <c r="AJ86" s="734">
        <f>AJ74+AJ75</f>
        <v>114026500</v>
      </c>
      <c r="AK86" s="735">
        <f>AK74+AK75</f>
        <v>194026500</v>
      </c>
      <c r="AL86" s="735">
        <f>AL74+AL75</f>
        <v>194026500</v>
      </c>
      <c r="AM86" s="734">
        <f>AM74+AM75</f>
        <v>2276651679</v>
      </c>
      <c r="AN86" s="735">
        <f t="shared" ref="AN86:AO86" si="212">AN74+AN75</f>
        <v>1652378290</v>
      </c>
      <c r="AO86" s="735">
        <f t="shared" ca="1" si="212"/>
        <v>1905938787</v>
      </c>
    </row>
    <row r="87" spans="1:42" x14ac:dyDescent="0.25">
      <c r="A87" s="647"/>
      <c r="B87" s="648"/>
      <c r="C87" s="607"/>
      <c r="D87" s="169"/>
      <c r="E87" s="169"/>
      <c r="F87" s="169"/>
      <c r="G87" s="649"/>
      <c r="H87" s="649"/>
      <c r="I87" s="169"/>
      <c r="J87" s="649"/>
      <c r="K87" s="649"/>
      <c r="L87" s="169"/>
      <c r="M87" s="169"/>
      <c r="N87" s="169"/>
      <c r="O87" s="169">
        <v>350964664</v>
      </c>
      <c r="P87" s="649"/>
      <c r="Q87" s="64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</row>
    <row r="88" spans="1:42" ht="15.75" thickBot="1" x14ac:dyDescent="0.3">
      <c r="A88" s="330"/>
      <c r="B88" s="327"/>
      <c r="C88" s="607"/>
      <c r="D88" s="169"/>
      <c r="E88" s="169"/>
      <c r="F88" s="169"/>
      <c r="G88" s="650"/>
      <c r="H88" s="650"/>
      <c r="I88" s="169"/>
      <c r="J88" s="650"/>
      <c r="K88" s="650"/>
      <c r="L88" s="169"/>
      <c r="M88" s="169"/>
      <c r="N88" s="169"/>
      <c r="O88" s="169"/>
      <c r="P88" s="650"/>
      <c r="Q88" s="650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</row>
    <row r="89" spans="1:42" ht="15.75" thickBot="1" x14ac:dyDescent="0.3">
      <c r="A89" s="738" t="s">
        <v>157</v>
      </c>
      <c r="B89" s="922" t="s">
        <v>31</v>
      </c>
      <c r="C89" s="780">
        <v>2904731</v>
      </c>
      <c r="D89" s="781">
        <f t="shared" ref="D89:L89" si="213">D90+D102</f>
        <v>0</v>
      </c>
      <c r="E89" s="781">
        <f t="shared" si="213"/>
        <v>0</v>
      </c>
      <c r="F89" s="740">
        <f t="shared" ref="F89" si="214">F90+F102</f>
        <v>0</v>
      </c>
      <c r="G89" s="741">
        <f t="shared" ref="G89" si="215">G90+G102</f>
        <v>0</v>
      </c>
      <c r="H89" s="741">
        <f t="shared" ref="H89" si="216">H90+H102</f>
        <v>0</v>
      </c>
      <c r="I89" s="740">
        <f t="shared" si="213"/>
        <v>0</v>
      </c>
      <c r="J89" s="741">
        <f t="shared" si="213"/>
        <v>0</v>
      </c>
      <c r="K89" s="741">
        <f t="shared" si="213"/>
        <v>0</v>
      </c>
      <c r="L89" s="740">
        <f t="shared" si="213"/>
        <v>0</v>
      </c>
      <c r="M89" s="739">
        <f t="shared" ref="M89:U89" si="217">M90+M102</f>
        <v>0</v>
      </c>
      <c r="N89" s="739">
        <f t="shared" ref="N89" si="218">N90+N102</f>
        <v>0</v>
      </c>
      <c r="O89" s="742">
        <f t="shared" si="217"/>
        <v>0</v>
      </c>
      <c r="P89" s="739">
        <f t="shared" si="217"/>
        <v>0</v>
      </c>
      <c r="Q89" s="739">
        <f t="shared" ref="Q89" si="219">Q90+Q102</f>
        <v>0</v>
      </c>
      <c r="R89" s="740">
        <f t="shared" si="217"/>
        <v>6493512</v>
      </c>
      <c r="S89" s="739">
        <f t="shared" si="217"/>
        <v>4842954</v>
      </c>
      <c r="T89" s="739">
        <f t="shared" ref="T89" si="220">T90+T102</f>
        <v>4842954</v>
      </c>
      <c r="U89" s="740">
        <f t="shared" si="217"/>
        <v>6493500</v>
      </c>
      <c r="V89" s="739">
        <f>V90+V102</f>
        <v>5412180</v>
      </c>
      <c r="W89" s="739">
        <f>W90+W102</f>
        <v>5412180</v>
      </c>
      <c r="X89" s="740">
        <f>X90+X102</f>
        <v>0</v>
      </c>
      <c r="Y89" s="739">
        <f>Y90+Y102</f>
        <v>2949853</v>
      </c>
      <c r="Z89" s="739">
        <f>Z90+Z102</f>
        <v>2949853</v>
      </c>
      <c r="AA89" s="740">
        <f t="shared" ref="AA89" si="221">AA90+AA102</f>
        <v>210000</v>
      </c>
      <c r="AB89" s="739">
        <f t="shared" ref="AB89:AH89" si="222">AB90+AB102</f>
        <v>420000</v>
      </c>
      <c r="AC89" s="739">
        <f t="shared" ref="AC89" si="223">AC90+AC102</f>
        <v>490000</v>
      </c>
      <c r="AD89" s="740">
        <f t="shared" si="222"/>
        <v>1982857</v>
      </c>
      <c r="AE89" s="739">
        <f t="shared" si="222"/>
        <v>0</v>
      </c>
      <c r="AF89" s="739">
        <f t="shared" ref="AF89" si="224">AF90+AF102</f>
        <v>0</v>
      </c>
      <c r="AG89" s="743">
        <f t="shared" si="222"/>
        <v>0</v>
      </c>
      <c r="AH89" s="739">
        <f t="shared" si="222"/>
        <v>1548672</v>
      </c>
      <c r="AI89" s="739">
        <f t="shared" ref="AI89" si="225">AI90+AI102</f>
        <v>874998</v>
      </c>
      <c r="AJ89" s="740">
        <f>AJ90+AJ102</f>
        <v>0</v>
      </c>
      <c r="AK89" s="739">
        <f>AK90+AK102</f>
        <v>0</v>
      </c>
      <c r="AL89" s="739">
        <f>AL90+AL102</f>
        <v>0</v>
      </c>
      <c r="AM89" s="740">
        <f t="shared" ref="AM89:AN89" si="226">AM90+AM102</f>
        <v>18084600</v>
      </c>
      <c r="AN89" s="739">
        <f t="shared" si="226"/>
        <v>15173659</v>
      </c>
      <c r="AO89" s="739">
        <f t="shared" ref="AO89" ca="1" si="227">AO90+AO102</f>
        <v>14569985</v>
      </c>
    </row>
    <row r="90" spans="1:42" s="530" customFormat="1" x14ac:dyDescent="0.25">
      <c r="A90" s="905" t="s">
        <v>158</v>
      </c>
      <c r="B90" s="923" t="s">
        <v>159</v>
      </c>
      <c r="C90" s="652">
        <v>1421160</v>
      </c>
      <c r="D90" s="654">
        <f t="shared" ref="D90:U90" si="228">SUM(D91:D101)</f>
        <v>0</v>
      </c>
      <c r="E90" s="654">
        <f t="shared" ref="E90" si="229">SUM(E91:E101)</f>
        <v>0</v>
      </c>
      <c r="F90" s="653">
        <f t="shared" ref="F90:K90" si="230">SUM(F91:F101)</f>
        <v>0</v>
      </c>
      <c r="G90" s="651">
        <f t="shared" si="230"/>
        <v>0</v>
      </c>
      <c r="H90" s="651">
        <f t="shared" si="230"/>
        <v>0</v>
      </c>
      <c r="I90" s="653">
        <f t="shared" si="230"/>
        <v>0</v>
      </c>
      <c r="J90" s="651">
        <f t="shared" si="230"/>
        <v>0</v>
      </c>
      <c r="K90" s="651">
        <f t="shared" si="230"/>
        <v>0</v>
      </c>
      <c r="L90" s="653">
        <f t="shared" si="228"/>
        <v>0</v>
      </c>
      <c r="M90" s="654">
        <f t="shared" si="228"/>
        <v>0</v>
      </c>
      <c r="N90" s="654">
        <f t="shared" ref="N90" si="231">SUM(N91:N101)</f>
        <v>0</v>
      </c>
      <c r="O90" s="744">
        <f t="shared" si="228"/>
        <v>0</v>
      </c>
      <c r="P90" s="654">
        <f t="shared" si="228"/>
        <v>0</v>
      </c>
      <c r="Q90" s="654">
        <f t="shared" ref="Q90" si="232">SUM(Q91:Q101)</f>
        <v>0</v>
      </c>
      <c r="R90" s="653">
        <f t="shared" si="228"/>
        <v>5880000</v>
      </c>
      <c r="S90" s="654">
        <f t="shared" si="228"/>
        <v>4842954</v>
      </c>
      <c r="T90" s="654">
        <f t="shared" ref="T90" si="233">SUM(T91:T101)</f>
        <v>4842954</v>
      </c>
      <c r="U90" s="653">
        <f t="shared" si="228"/>
        <v>2760000</v>
      </c>
      <c r="V90" s="654">
        <f>SUM(V91:V101)</f>
        <v>2300000</v>
      </c>
      <c r="W90" s="654">
        <f>SUM(W91:W101)</f>
        <v>2300000</v>
      </c>
      <c r="X90" s="653">
        <f>SUM(X91:X101)</f>
        <v>0</v>
      </c>
      <c r="Y90" s="654">
        <f>SUM(Y91:Y101)</f>
        <v>2949853</v>
      </c>
      <c r="Z90" s="654">
        <f>SUM(Z91:Z101)</f>
        <v>2949853</v>
      </c>
      <c r="AA90" s="653">
        <f t="shared" ref="AA90:AH90" si="234">SUM(AA91:AA101)</f>
        <v>210000</v>
      </c>
      <c r="AB90" s="654">
        <f t="shared" si="234"/>
        <v>420000</v>
      </c>
      <c r="AC90" s="654">
        <f t="shared" ref="AC90" si="235">SUM(AC91:AC101)</f>
        <v>490000</v>
      </c>
      <c r="AD90" s="653">
        <f t="shared" si="234"/>
        <v>1982857</v>
      </c>
      <c r="AE90" s="654">
        <f t="shared" si="234"/>
        <v>0</v>
      </c>
      <c r="AF90" s="654">
        <f t="shared" ref="AF90" si="236">SUM(AF91:AF101)</f>
        <v>0</v>
      </c>
      <c r="AG90" s="729">
        <f t="shared" si="234"/>
        <v>0</v>
      </c>
      <c r="AH90" s="654">
        <f t="shared" si="234"/>
        <v>0</v>
      </c>
      <c r="AI90" s="654">
        <f t="shared" ref="AI90" si="237">SUM(AI91:AI101)</f>
        <v>583332</v>
      </c>
      <c r="AJ90" s="653">
        <f>SUM(AJ91:AJ101)</f>
        <v>0</v>
      </c>
      <c r="AK90" s="654">
        <f>SUM(AK91:AK101)</f>
        <v>0</v>
      </c>
      <c r="AL90" s="654">
        <f>SUM(AL91:AL101)</f>
        <v>0</v>
      </c>
      <c r="AM90" s="653">
        <f t="shared" ref="AM90:AN90" si="238">SUM(AM91:AM101)</f>
        <v>12254017</v>
      </c>
      <c r="AN90" s="654">
        <f t="shared" si="238"/>
        <v>10512807</v>
      </c>
      <c r="AO90" s="654">
        <f t="shared" ref="AO90" ca="1" si="239">SUM(AO91:AO101)</f>
        <v>11166139</v>
      </c>
    </row>
    <row r="91" spans="1:42" x14ac:dyDescent="0.25">
      <c r="A91" s="332" t="s">
        <v>160</v>
      </c>
      <c r="B91" s="883" t="s">
        <v>161</v>
      </c>
      <c r="C91" s="652">
        <v>0</v>
      </c>
      <c r="D91" s="640"/>
      <c r="E91" s="640"/>
      <c r="F91" s="639"/>
      <c r="G91" s="638"/>
      <c r="H91" s="638"/>
      <c r="I91" s="639"/>
      <c r="J91" s="638"/>
      <c r="K91" s="638"/>
      <c r="L91" s="639"/>
      <c r="M91" s="640"/>
      <c r="N91" s="640"/>
      <c r="O91" s="746"/>
      <c r="P91" s="640"/>
      <c r="Q91" s="640"/>
      <c r="R91" s="639">
        <v>5880000</v>
      </c>
      <c r="S91" s="640">
        <v>4842954</v>
      </c>
      <c r="T91" s="640">
        <v>4842954</v>
      </c>
      <c r="U91" s="639">
        <v>2760000</v>
      </c>
      <c r="V91" s="640">
        <v>2300000</v>
      </c>
      <c r="W91" s="640">
        <v>2300000</v>
      </c>
      <c r="X91" s="639"/>
      <c r="Y91" s="640"/>
      <c r="Z91" s="640">
        <v>1659294</v>
      </c>
      <c r="AA91" s="639"/>
      <c r="AB91" s="640"/>
      <c r="AC91" s="640"/>
      <c r="AD91" s="639">
        <v>1942857</v>
      </c>
      <c r="AE91" s="640"/>
      <c r="AF91" s="640"/>
      <c r="AG91" s="747"/>
      <c r="AH91" s="640"/>
      <c r="AI91" s="640"/>
      <c r="AJ91" s="639"/>
      <c r="AK91" s="640"/>
      <c r="AL91" s="640"/>
      <c r="AM91" s="644">
        <f t="shared" ref="AM91:AM151" si="240">SUMIF($C$10:$AK$10,"2022 várható",$C91:$AK91)</f>
        <v>10582857</v>
      </c>
      <c r="AN91" s="645">
        <f t="shared" ref="AN91:AO101" si="241">SUMIF($C$10:$AK$10,"2023 Terv",$C91:$AK91)</f>
        <v>7142954</v>
      </c>
      <c r="AO91" s="645">
        <f ca="1">SUMIF($C$10:$AL$10,"Módosított előirányzat",$C91:$AK94)</f>
        <v>8802248</v>
      </c>
    </row>
    <row r="92" spans="1:42" ht="0.2" customHeight="1" x14ac:dyDescent="0.25">
      <c r="A92" s="332" t="s">
        <v>535</v>
      </c>
      <c r="B92" s="883" t="s">
        <v>536</v>
      </c>
      <c r="C92" s="652">
        <v>0</v>
      </c>
      <c r="D92" s="640"/>
      <c r="E92" s="640"/>
      <c r="F92" s="639">
        <v>0</v>
      </c>
      <c r="G92" s="638"/>
      <c r="H92" s="638"/>
      <c r="I92" s="639">
        <v>0</v>
      </c>
      <c r="J92" s="638"/>
      <c r="K92" s="638"/>
      <c r="L92" s="639"/>
      <c r="M92" s="640"/>
      <c r="N92" s="640"/>
      <c r="O92" s="746"/>
      <c r="P92" s="640"/>
      <c r="Q92" s="640"/>
      <c r="R92" s="639"/>
      <c r="S92" s="640"/>
      <c r="T92" s="640"/>
      <c r="U92" s="639"/>
      <c r="V92" s="640"/>
      <c r="W92" s="640"/>
      <c r="X92" s="639"/>
      <c r="Y92" s="640"/>
      <c r="Z92" s="640"/>
      <c r="AA92" s="639"/>
      <c r="AB92" s="640"/>
      <c r="AC92" s="640"/>
      <c r="AD92" s="639"/>
      <c r="AE92" s="640"/>
      <c r="AF92" s="640"/>
      <c r="AG92" s="747"/>
      <c r="AH92" s="640"/>
      <c r="AI92" s="640"/>
      <c r="AJ92" s="639"/>
      <c r="AK92" s="640"/>
      <c r="AL92" s="640"/>
      <c r="AM92" s="644">
        <f t="shared" si="240"/>
        <v>0</v>
      </c>
      <c r="AN92" s="645">
        <f t="shared" si="241"/>
        <v>0</v>
      </c>
      <c r="AO92" s="645">
        <f t="shared" si="241"/>
        <v>0</v>
      </c>
    </row>
    <row r="93" spans="1:42" ht="0.2" customHeight="1" x14ac:dyDescent="0.25">
      <c r="A93" s="332" t="s">
        <v>162</v>
      </c>
      <c r="B93" s="883" t="s">
        <v>163</v>
      </c>
      <c r="C93" s="652">
        <v>0</v>
      </c>
      <c r="D93" s="640"/>
      <c r="E93" s="640"/>
      <c r="F93" s="639">
        <v>0</v>
      </c>
      <c r="G93" s="638"/>
      <c r="H93" s="638"/>
      <c r="I93" s="639">
        <v>0</v>
      </c>
      <c r="J93" s="638"/>
      <c r="K93" s="638"/>
      <c r="L93" s="639"/>
      <c r="M93" s="640"/>
      <c r="N93" s="640"/>
      <c r="O93" s="746"/>
      <c r="P93" s="640"/>
      <c r="Q93" s="640"/>
      <c r="R93" s="639"/>
      <c r="S93" s="640"/>
      <c r="T93" s="640"/>
      <c r="U93" s="639"/>
      <c r="V93" s="640"/>
      <c r="W93" s="640"/>
      <c r="X93" s="639"/>
      <c r="Y93" s="640"/>
      <c r="Z93" s="640"/>
      <c r="AA93" s="639"/>
      <c r="AB93" s="640"/>
      <c r="AC93" s="640"/>
      <c r="AD93" s="639"/>
      <c r="AE93" s="640"/>
      <c r="AF93" s="640"/>
      <c r="AG93" s="747"/>
      <c r="AH93" s="640"/>
      <c r="AI93" s="640"/>
      <c r="AJ93" s="639"/>
      <c r="AK93" s="640"/>
      <c r="AL93" s="640"/>
      <c r="AM93" s="644">
        <f t="shared" si="240"/>
        <v>0</v>
      </c>
      <c r="AN93" s="645">
        <f t="shared" si="241"/>
        <v>0</v>
      </c>
      <c r="AO93" s="645">
        <f t="shared" si="241"/>
        <v>0</v>
      </c>
    </row>
    <row r="94" spans="1:42" ht="0.2" customHeight="1" x14ac:dyDescent="0.25">
      <c r="A94" s="332" t="s">
        <v>164</v>
      </c>
      <c r="B94" s="883" t="s">
        <v>165</v>
      </c>
      <c r="C94" s="652">
        <v>0</v>
      </c>
      <c r="D94" s="640"/>
      <c r="E94" s="640"/>
      <c r="F94" s="639">
        <v>0</v>
      </c>
      <c r="G94" s="638"/>
      <c r="H94" s="638"/>
      <c r="I94" s="639">
        <v>0</v>
      </c>
      <c r="J94" s="638"/>
      <c r="K94" s="638"/>
      <c r="L94" s="639"/>
      <c r="M94" s="640"/>
      <c r="N94" s="640"/>
      <c r="O94" s="746"/>
      <c r="P94" s="640"/>
      <c r="Q94" s="640"/>
      <c r="R94" s="639"/>
      <c r="S94" s="640"/>
      <c r="T94" s="640"/>
      <c r="U94" s="639"/>
      <c r="V94" s="640"/>
      <c r="W94" s="640"/>
      <c r="X94" s="639"/>
      <c r="Y94" s="640"/>
      <c r="Z94" s="640"/>
      <c r="AA94" s="639"/>
      <c r="AB94" s="640"/>
      <c r="AC94" s="640"/>
      <c r="AD94" s="639"/>
      <c r="AE94" s="640"/>
      <c r="AF94" s="640"/>
      <c r="AG94" s="747"/>
      <c r="AH94" s="640"/>
      <c r="AI94" s="640"/>
      <c r="AJ94" s="639"/>
      <c r="AK94" s="640"/>
      <c r="AL94" s="640"/>
      <c r="AM94" s="644">
        <f t="shared" si="240"/>
        <v>0</v>
      </c>
      <c r="AN94" s="645">
        <f t="shared" si="241"/>
        <v>0</v>
      </c>
      <c r="AO94" s="645">
        <f t="shared" si="241"/>
        <v>0</v>
      </c>
    </row>
    <row r="95" spans="1:42" ht="0.2" customHeight="1" x14ac:dyDescent="0.25">
      <c r="A95" s="332" t="s">
        <v>166</v>
      </c>
      <c r="B95" s="883" t="s">
        <v>167</v>
      </c>
      <c r="C95" s="652">
        <v>0</v>
      </c>
      <c r="D95" s="640"/>
      <c r="E95" s="640"/>
      <c r="F95" s="639">
        <v>0</v>
      </c>
      <c r="G95" s="638"/>
      <c r="H95" s="638"/>
      <c r="I95" s="639">
        <v>0</v>
      </c>
      <c r="J95" s="638"/>
      <c r="K95" s="638"/>
      <c r="L95" s="639"/>
      <c r="M95" s="640"/>
      <c r="N95" s="640"/>
      <c r="O95" s="746"/>
      <c r="P95" s="640"/>
      <c r="Q95" s="640"/>
      <c r="R95" s="639"/>
      <c r="S95" s="640"/>
      <c r="T95" s="640"/>
      <c r="U95" s="639"/>
      <c r="V95" s="640"/>
      <c r="W95" s="640"/>
      <c r="X95" s="639"/>
      <c r="Y95" s="640"/>
      <c r="Z95" s="640"/>
      <c r="AA95" s="639"/>
      <c r="AB95" s="640"/>
      <c r="AC95" s="640"/>
      <c r="AD95" s="639"/>
      <c r="AE95" s="640"/>
      <c r="AF95" s="640"/>
      <c r="AG95" s="747"/>
      <c r="AH95" s="640"/>
      <c r="AI95" s="640"/>
      <c r="AJ95" s="639"/>
      <c r="AK95" s="640"/>
      <c r="AL95" s="640"/>
      <c r="AM95" s="644">
        <f t="shared" si="240"/>
        <v>0</v>
      </c>
      <c r="AN95" s="645">
        <f t="shared" si="241"/>
        <v>0</v>
      </c>
      <c r="AO95" s="645">
        <f t="shared" si="241"/>
        <v>0</v>
      </c>
    </row>
    <row r="96" spans="1:42" ht="0.2" customHeight="1" x14ac:dyDescent="0.25">
      <c r="A96" s="332" t="s">
        <v>168</v>
      </c>
      <c r="B96" s="883" t="s">
        <v>169</v>
      </c>
      <c r="C96" s="652">
        <v>0</v>
      </c>
      <c r="D96" s="640"/>
      <c r="E96" s="640"/>
      <c r="F96" s="639">
        <v>0</v>
      </c>
      <c r="G96" s="638"/>
      <c r="H96" s="638"/>
      <c r="I96" s="639">
        <v>0</v>
      </c>
      <c r="J96" s="638"/>
      <c r="K96" s="638"/>
      <c r="L96" s="639"/>
      <c r="M96" s="640"/>
      <c r="N96" s="640"/>
      <c r="O96" s="746"/>
      <c r="P96" s="640"/>
      <c r="Q96" s="640"/>
      <c r="R96" s="639"/>
      <c r="S96" s="640"/>
      <c r="T96" s="640"/>
      <c r="U96" s="639"/>
      <c r="V96" s="640"/>
      <c r="W96" s="640"/>
      <c r="X96" s="639"/>
      <c r="Y96" s="640"/>
      <c r="Z96" s="640"/>
      <c r="AA96" s="639"/>
      <c r="AB96" s="640"/>
      <c r="AC96" s="640"/>
      <c r="AD96" s="639"/>
      <c r="AE96" s="640"/>
      <c r="AF96" s="640"/>
      <c r="AG96" s="747"/>
      <c r="AH96" s="640"/>
      <c r="AI96" s="640"/>
      <c r="AJ96" s="639"/>
      <c r="AK96" s="640"/>
      <c r="AL96" s="640"/>
      <c r="AM96" s="644">
        <f t="shared" si="240"/>
        <v>0</v>
      </c>
      <c r="AN96" s="645">
        <f t="shared" si="241"/>
        <v>0</v>
      </c>
      <c r="AO96" s="645">
        <f t="shared" si="241"/>
        <v>0</v>
      </c>
    </row>
    <row r="97" spans="1:42" ht="0.2" customHeight="1" x14ac:dyDescent="0.25">
      <c r="A97" s="332" t="s">
        <v>170</v>
      </c>
      <c r="B97" s="883" t="s">
        <v>171</v>
      </c>
      <c r="C97" s="652">
        <v>0</v>
      </c>
      <c r="D97" s="640"/>
      <c r="E97" s="640"/>
      <c r="F97" s="639">
        <v>0</v>
      </c>
      <c r="G97" s="638"/>
      <c r="H97" s="638"/>
      <c r="I97" s="639">
        <v>0</v>
      </c>
      <c r="J97" s="638"/>
      <c r="K97" s="638"/>
      <c r="L97" s="639"/>
      <c r="M97" s="640"/>
      <c r="N97" s="640"/>
      <c r="O97" s="746"/>
      <c r="P97" s="640"/>
      <c r="Q97" s="640"/>
      <c r="R97" s="639"/>
      <c r="S97" s="640"/>
      <c r="T97" s="640"/>
      <c r="U97" s="639"/>
      <c r="V97" s="640"/>
      <c r="W97" s="640"/>
      <c r="X97" s="639"/>
      <c r="Y97" s="640"/>
      <c r="Z97" s="640"/>
      <c r="AA97" s="639"/>
      <c r="AB97" s="640"/>
      <c r="AC97" s="640"/>
      <c r="AD97" s="639"/>
      <c r="AE97" s="640"/>
      <c r="AF97" s="640"/>
      <c r="AG97" s="747"/>
      <c r="AH97" s="640"/>
      <c r="AI97" s="640"/>
      <c r="AJ97" s="639"/>
      <c r="AK97" s="640"/>
      <c r="AL97" s="640"/>
      <c r="AM97" s="644">
        <f t="shared" si="240"/>
        <v>0</v>
      </c>
      <c r="AN97" s="645">
        <f t="shared" si="241"/>
        <v>0</v>
      </c>
      <c r="AO97" s="645">
        <f t="shared" si="241"/>
        <v>0</v>
      </c>
    </row>
    <row r="98" spans="1:42" ht="0.2" customHeight="1" x14ac:dyDescent="0.25">
      <c r="A98" s="332" t="s">
        <v>172</v>
      </c>
      <c r="B98" s="883" t="s">
        <v>173</v>
      </c>
      <c r="C98" s="652">
        <v>0</v>
      </c>
      <c r="D98" s="640"/>
      <c r="E98" s="640"/>
      <c r="F98" s="639">
        <v>0</v>
      </c>
      <c r="G98" s="638"/>
      <c r="H98" s="638"/>
      <c r="I98" s="639">
        <v>0</v>
      </c>
      <c r="J98" s="638"/>
      <c r="K98" s="638"/>
      <c r="L98" s="639"/>
      <c r="M98" s="640"/>
      <c r="N98" s="640"/>
      <c r="O98" s="746"/>
      <c r="P98" s="640"/>
      <c r="Q98" s="640"/>
      <c r="R98" s="639"/>
      <c r="S98" s="640"/>
      <c r="T98" s="640"/>
      <c r="U98" s="639"/>
      <c r="V98" s="640"/>
      <c r="W98" s="640"/>
      <c r="X98" s="639"/>
      <c r="Y98" s="640"/>
      <c r="Z98" s="640"/>
      <c r="AA98" s="639"/>
      <c r="AB98" s="640"/>
      <c r="AC98" s="640"/>
      <c r="AD98" s="639"/>
      <c r="AE98" s="640"/>
      <c r="AF98" s="640"/>
      <c r="AG98" s="747"/>
      <c r="AH98" s="640"/>
      <c r="AI98" s="640"/>
      <c r="AJ98" s="639"/>
      <c r="AK98" s="640"/>
      <c r="AL98" s="640"/>
      <c r="AM98" s="644">
        <f t="shared" si="240"/>
        <v>0</v>
      </c>
      <c r="AN98" s="645">
        <f t="shared" si="241"/>
        <v>0</v>
      </c>
      <c r="AO98" s="645">
        <f t="shared" si="241"/>
        <v>0</v>
      </c>
    </row>
    <row r="99" spans="1:42" ht="0.2" customHeight="1" x14ac:dyDescent="0.25">
      <c r="A99" s="332" t="s">
        <v>174</v>
      </c>
      <c r="B99" s="883" t="s">
        <v>175</v>
      </c>
      <c r="C99" s="652">
        <v>0</v>
      </c>
      <c r="D99" s="640"/>
      <c r="E99" s="640"/>
      <c r="F99" s="639">
        <v>0</v>
      </c>
      <c r="G99" s="638"/>
      <c r="H99" s="638"/>
      <c r="I99" s="639">
        <v>0</v>
      </c>
      <c r="J99" s="638"/>
      <c r="K99" s="638"/>
      <c r="L99" s="639"/>
      <c r="M99" s="640"/>
      <c r="N99" s="640"/>
      <c r="O99" s="746"/>
      <c r="P99" s="640"/>
      <c r="Q99" s="640"/>
      <c r="R99" s="639"/>
      <c r="S99" s="640"/>
      <c r="T99" s="640"/>
      <c r="U99" s="639"/>
      <c r="V99" s="640"/>
      <c r="W99" s="640"/>
      <c r="X99" s="639"/>
      <c r="Y99" s="640"/>
      <c r="Z99" s="640"/>
      <c r="AA99" s="639"/>
      <c r="AB99" s="640"/>
      <c r="AC99" s="640"/>
      <c r="AD99" s="639"/>
      <c r="AE99" s="640"/>
      <c r="AF99" s="640"/>
      <c r="AG99" s="747"/>
      <c r="AH99" s="640"/>
      <c r="AI99" s="640"/>
      <c r="AJ99" s="639"/>
      <c r="AK99" s="640"/>
      <c r="AL99" s="640"/>
      <c r="AM99" s="644">
        <f t="shared" si="240"/>
        <v>0</v>
      </c>
      <c r="AN99" s="645">
        <f t="shared" si="241"/>
        <v>0</v>
      </c>
      <c r="AO99" s="645">
        <f t="shared" si="241"/>
        <v>0</v>
      </c>
    </row>
    <row r="100" spans="1:42" ht="0.2" customHeight="1" x14ac:dyDescent="0.25">
      <c r="A100" s="332" t="s">
        <v>176</v>
      </c>
      <c r="B100" s="883" t="s">
        <v>177</v>
      </c>
      <c r="C100" s="652">
        <v>0</v>
      </c>
      <c r="D100" s="640"/>
      <c r="E100" s="640"/>
      <c r="F100" s="639">
        <v>0</v>
      </c>
      <c r="G100" s="638"/>
      <c r="H100" s="638"/>
      <c r="I100" s="639">
        <v>0</v>
      </c>
      <c r="J100" s="638"/>
      <c r="K100" s="638"/>
      <c r="L100" s="639"/>
      <c r="M100" s="640"/>
      <c r="N100" s="640"/>
      <c r="O100" s="746"/>
      <c r="P100" s="640"/>
      <c r="Q100" s="640"/>
      <c r="R100" s="639"/>
      <c r="S100" s="640"/>
      <c r="T100" s="640"/>
      <c r="U100" s="639"/>
      <c r="V100" s="640"/>
      <c r="W100" s="640"/>
      <c r="X100" s="639"/>
      <c r="Y100" s="640"/>
      <c r="Z100" s="640"/>
      <c r="AA100" s="639"/>
      <c r="AB100" s="640"/>
      <c r="AC100" s="640"/>
      <c r="AD100" s="639"/>
      <c r="AE100" s="640"/>
      <c r="AF100" s="640"/>
      <c r="AG100" s="747"/>
      <c r="AH100" s="640"/>
      <c r="AI100" s="640"/>
      <c r="AJ100" s="639"/>
      <c r="AK100" s="640"/>
      <c r="AL100" s="640"/>
      <c r="AM100" s="644">
        <f t="shared" si="240"/>
        <v>0</v>
      </c>
      <c r="AN100" s="645">
        <f t="shared" si="241"/>
        <v>0</v>
      </c>
      <c r="AO100" s="645">
        <f t="shared" si="241"/>
        <v>0</v>
      </c>
    </row>
    <row r="101" spans="1:42" x14ac:dyDescent="0.25">
      <c r="A101" s="332" t="s">
        <v>178</v>
      </c>
      <c r="B101" s="883" t="s">
        <v>179</v>
      </c>
      <c r="C101" s="652">
        <v>1421160</v>
      </c>
      <c r="D101" s="640"/>
      <c r="E101" s="640"/>
      <c r="F101" s="639"/>
      <c r="G101" s="638"/>
      <c r="H101" s="638"/>
      <c r="I101" s="639"/>
      <c r="J101" s="638"/>
      <c r="K101" s="638"/>
      <c r="L101" s="639"/>
      <c r="M101" s="640"/>
      <c r="N101" s="640"/>
      <c r="O101" s="746"/>
      <c r="P101" s="640"/>
      <c r="Q101" s="640"/>
      <c r="R101" s="639"/>
      <c r="S101" s="640"/>
      <c r="T101" s="640"/>
      <c r="U101" s="639"/>
      <c r="V101" s="640"/>
      <c r="W101" s="640"/>
      <c r="X101" s="639"/>
      <c r="Y101" s="640">
        <v>2949853</v>
      </c>
      <c r="Z101" s="640">
        <f>2949853-1659294</f>
        <v>1290559</v>
      </c>
      <c r="AA101" s="639">
        <v>210000</v>
      </c>
      <c r="AB101" s="640">
        <v>420000</v>
      </c>
      <c r="AC101" s="640">
        <v>490000</v>
      </c>
      <c r="AD101" s="639">
        <v>40000</v>
      </c>
      <c r="AE101" s="640"/>
      <c r="AF101" s="640"/>
      <c r="AG101" s="747"/>
      <c r="AH101" s="640"/>
      <c r="AI101" s="640">
        <v>583332</v>
      </c>
      <c r="AJ101" s="639"/>
      <c r="AK101" s="640"/>
      <c r="AL101" s="640"/>
      <c r="AM101" s="644">
        <f t="shared" si="240"/>
        <v>1671160</v>
      </c>
      <c r="AN101" s="645">
        <f t="shared" si="241"/>
        <v>3369853</v>
      </c>
      <c r="AO101" s="645">
        <f ca="1">SUMIF($C$10:$AL$10,"Módosított előirányzat",$C101:$AK104)</f>
        <v>2363891</v>
      </c>
    </row>
    <row r="102" spans="1:42" s="530" customFormat="1" x14ac:dyDescent="0.25">
      <c r="A102" s="905" t="s">
        <v>180</v>
      </c>
      <c r="B102" s="884" t="s">
        <v>181</v>
      </c>
      <c r="C102" s="652">
        <v>1483571</v>
      </c>
      <c r="D102" s="654">
        <f t="shared" ref="D102:U102" si="242">SUM(D103:D105)</f>
        <v>0</v>
      </c>
      <c r="E102" s="654">
        <f t="shared" ref="E102" si="243">SUM(E103:E105)</f>
        <v>0</v>
      </c>
      <c r="F102" s="653">
        <f t="shared" ref="F102:K102" si="244">SUM(F103:F105)</f>
        <v>0</v>
      </c>
      <c r="G102" s="651">
        <f t="shared" si="244"/>
        <v>0</v>
      </c>
      <c r="H102" s="651">
        <f t="shared" si="244"/>
        <v>0</v>
      </c>
      <c r="I102" s="653">
        <f t="shared" si="244"/>
        <v>0</v>
      </c>
      <c r="J102" s="651">
        <f t="shared" si="244"/>
        <v>0</v>
      </c>
      <c r="K102" s="651">
        <f t="shared" si="244"/>
        <v>0</v>
      </c>
      <c r="L102" s="653">
        <f t="shared" si="242"/>
        <v>0</v>
      </c>
      <c r="M102" s="654">
        <f t="shared" si="242"/>
        <v>0</v>
      </c>
      <c r="N102" s="654">
        <f t="shared" ref="N102" si="245">SUM(N103:N105)</f>
        <v>0</v>
      </c>
      <c r="O102" s="744">
        <f t="shared" si="242"/>
        <v>0</v>
      </c>
      <c r="P102" s="654">
        <f t="shared" si="242"/>
        <v>0</v>
      </c>
      <c r="Q102" s="654">
        <f t="shared" ref="Q102" si="246">SUM(Q103:Q105)</f>
        <v>0</v>
      </c>
      <c r="R102" s="653">
        <f t="shared" si="242"/>
        <v>613512</v>
      </c>
      <c r="S102" s="654">
        <f t="shared" si="242"/>
        <v>0</v>
      </c>
      <c r="T102" s="654">
        <f t="shared" ref="T102" si="247">SUM(T103:T105)</f>
        <v>0</v>
      </c>
      <c r="U102" s="653">
        <f t="shared" si="242"/>
        <v>3733500</v>
      </c>
      <c r="V102" s="654">
        <f>SUM(V103:V105)</f>
        <v>3112180</v>
      </c>
      <c r="W102" s="654">
        <f>SUM(W103:W105)</f>
        <v>3112180</v>
      </c>
      <c r="X102" s="653">
        <f>SUM(X103:X105)</f>
        <v>0</v>
      </c>
      <c r="Y102" s="654">
        <f>SUM(Y103:Y105)</f>
        <v>0</v>
      </c>
      <c r="Z102" s="654">
        <f>SUM(Z103:Z105)</f>
        <v>0</v>
      </c>
      <c r="AA102" s="653">
        <f t="shared" ref="AA102" si="248">SUM(AA103:AA105)</f>
        <v>0</v>
      </c>
      <c r="AB102" s="654">
        <f t="shared" ref="AB102:AH102" si="249">SUM(AB103:AB105)</f>
        <v>0</v>
      </c>
      <c r="AC102" s="654">
        <f t="shared" ref="AC102" si="250">SUM(AC103:AC105)</f>
        <v>0</v>
      </c>
      <c r="AD102" s="653">
        <f t="shared" si="249"/>
        <v>0</v>
      </c>
      <c r="AE102" s="654">
        <f t="shared" si="249"/>
        <v>0</v>
      </c>
      <c r="AF102" s="654">
        <f t="shared" ref="AF102" si="251">SUM(AF103:AF105)</f>
        <v>0</v>
      </c>
      <c r="AG102" s="729">
        <f t="shared" si="249"/>
        <v>0</v>
      </c>
      <c r="AH102" s="654">
        <f t="shared" si="249"/>
        <v>1548672</v>
      </c>
      <c r="AI102" s="654">
        <f t="shared" ref="AI102" si="252">SUM(AI103:AI105)</f>
        <v>291666</v>
      </c>
      <c r="AJ102" s="653">
        <f>SUM(AJ103:AJ105)</f>
        <v>0</v>
      </c>
      <c r="AK102" s="654">
        <f>SUM(AK103:AK105)</f>
        <v>0</v>
      </c>
      <c r="AL102" s="654">
        <f>SUM(AL103:AL105)</f>
        <v>0</v>
      </c>
      <c r="AM102" s="653">
        <f t="shared" ref="AM102:AN102" si="253">SUM(AM103:AM105)</f>
        <v>5830583</v>
      </c>
      <c r="AN102" s="654">
        <f t="shared" si="253"/>
        <v>4660852</v>
      </c>
      <c r="AO102" s="654">
        <f t="shared" ref="AO102" ca="1" si="254">SUM(AO103:AO105)</f>
        <v>3403846</v>
      </c>
    </row>
    <row r="103" spans="1:42" x14ac:dyDescent="0.25">
      <c r="A103" s="332" t="s">
        <v>182</v>
      </c>
      <c r="B103" s="883" t="s">
        <v>183</v>
      </c>
      <c r="C103" s="652">
        <v>0</v>
      </c>
      <c r="D103" s="640"/>
      <c r="E103" s="640"/>
      <c r="F103" s="639">
        <v>0</v>
      </c>
      <c r="G103" s="638"/>
      <c r="H103" s="638"/>
      <c r="I103" s="639">
        <v>0</v>
      </c>
      <c r="J103" s="638"/>
      <c r="K103" s="638"/>
      <c r="L103" s="639"/>
      <c r="M103" s="640"/>
      <c r="N103" s="640"/>
      <c r="O103" s="746"/>
      <c r="P103" s="640"/>
      <c r="Q103" s="640"/>
      <c r="R103" s="639"/>
      <c r="S103" s="640"/>
      <c r="T103" s="640"/>
      <c r="U103" s="639"/>
      <c r="V103" s="640"/>
      <c r="W103" s="640"/>
      <c r="X103" s="639"/>
      <c r="Y103" s="640"/>
      <c r="Z103" s="640"/>
      <c r="AA103" s="639"/>
      <c r="AB103" s="640"/>
      <c r="AC103" s="640"/>
      <c r="AD103" s="639"/>
      <c r="AE103" s="640"/>
      <c r="AF103" s="640"/>
      <c r="AG103" s="747"/>
      <c r="AH103" s="640"/>
      <c r="AI103" s="640"/>
      <c r="AJ103" s="639"/>
      <c r="AK103" s="640"/>
      <c r="AL103" s="640"/>
      <c r="AM103" s="644">
        <f t="shared" si="240"/>
        <v>0</v>
      </c>
      <c r="AN103" s="645">
        <f t="shared" ref="AN103:AN105" si="255">SUMIF($C$10:$AK$10,"2023 Terv",$C103:$AK103)</f>
        <v>0</v>
      </c>
      <c r="AO103" s="645">
        <f ca="1">SUMIF($C$10:$AL$10,"Módosított előirányzat",$C103:$AK106)</f>
        <v>0</v>
      </c>
    </row>
    <row r="104" spans="1:42" x14ac:dyDescent="0.25">
      <c r="A104" s="332" t="s">
        <v>184</v>
      </c>
      <c r="B104" s="883" t="s">
        <v>185</v>
      </c>
      <c r="C104" s="652">
        <v>0</v>
      </c>
      <c r="D104" s="640"/>
      <c r="E104" s="640"/>
      <c r="F104" s="639"/>
      <c r="G104" s="638"/>
      <c r="H104" s="638"/>
      <c r="I104" s="639"/>
      <c r="J104" s="638"/>
      <c r="K104" s="638"/>
      <c r="L104" s="639"/>
      <c r="M104" s="640"/>
      <c r="N104" s="640"/>
      <c r="O104" s="746"/>
      <c r="P104" s="640"/>
      <c r="Q104" s="640"/>
      <c r="R104" s="639">
        <v>613512</v>
      </c>
      <c r="S104" s="640"/>
      <c r="T104" s="640"/>
      <c r="U104" s="639">
        <v>3733500</v>
      </c>
      <c r="V104" s="640">
        <v>3112180</v>
      </c>
      <c r="W104" s="640">
        <v>3112180</v>
      </c>
      <c r="X104" s="639"/>
      <c r="Y104" s="640"/>
      <c r="Z104" s="640"/>
      <c r="AA104" s="639"/>
      <c r="AB104" s="640"/>
      <c r="AC104" s="640"/>
      <c r="AD104" s="639"/>
      <c r="AE104" s="640"/>
      <c r="AF104" s="640"/>
      <c r="AG104" s="747"/>
      <c r="AH104" s="640">
        <v>1548672</v>
      </c>
      <c r="AI104" s="640">
        <v>291666</v>
      </c>
      <c r="AJ104" s="639"/>
      <c r="AK104" s="640"/>
      <c r="AL104" s="640"/>
      <c r="AM104" s="644">
        <f t="shared" si="240"/>
        <v>4347012</v>
      </c>
      <c r="AN104" s="645">
        <f t="shared" si="255"/>
        <v>4660852</v>
      </c>
      <c r="AO104" s="645">
        <f ca="1">SUMIF($C$10:$AL$10,"Módosított előirányzat",$C104:$AK107)</f>
        <v>3403846</v>
      </c>
    </row>
    <row r="105" spans="1:42" x14ac:dyDescent="0.25">
      <c r="A105" s="332" t="s">
        <v>186</v>
      </c>
      <c r="B105" s="883" t="s">
        <v>187</v>
      </c>
      <c r="C105" s="652">
        <v>1483571</v>
      </c>
      <c r="D105" s="640"/>
      <c r="E105" s="640"/>
      <c r="F105" s="639">
        <v>0</v>
      </c>
      <c r="G105" s="747">
        <v>0</v>
      </c>
      <c r="H105" s="747">
        <v>0</v>
      </c>
      <c r="I105" s="639">
        <v>0</v>
      </c>
      <c r="J105" s="747">
        <v>0</v>
      </c>
      <c r="K105" s="747">
        <v>0</v>
      </c>
      <c r="L105" s="639"/>
      <c r="M105" s="640"/>
      <c r="N105" s="640"/>
      <c r="O105" s="746"/>
      <c r="P105" s="640"/>
      <c r="Q105" s="640"/>
      <c r="R105" s="639"/>
      <c r="S105" s="640"/>
      <c r="T105" s="640"/>
      <c r="U105" s="639"/>
      <c r="V105" s="640"/>
      <c r="W105" s="640"/>
      <c r="X105" s="639"/>
      <c r="Y105" s="640"/>
      <c r="Z105" s="640"/>
      <c r="AA105" s="639"/>
      <c r="AB105" s="640"/>
      <c r="AC105" s="640"/>
      <c r="AD105" s="639"/>
      <c r="AE105" s="640"/>
      <c r="AF105" s="640"/>
      <c r="AG105" s="747"/>
      <c r="AH105" s="640"/>
      <c r="AI105" s="640"/>
      <c r="AJ105" s="639"/>
      <c r="AK105" s="640"/>
      <c r="AL105" s="640"/>
      <c r="AM105" s="644">
        <f t="shared" si="240"/>
        <v>1483571</v>
      </c>
      <c r="AN105" s="645">
        <f t="shared" si="255"/>
        <v>0</v>
      </c>
      <c r="AO105" s="645">
        <f ca="1">SUMIF($C$10:$AL$10,"Módosított előirányzat",$C105:$AK108)</f>
        <v>0</v>
      </c>
    </row>
    <row r="106" spans="1:42" s="530" customFormat="1" x14ac:dyDescent="0.25">
      <c r="A106" s="906" t="s">
        <v>188</v>
      </c>
      <c r="B106" s="916" t="s">
        <v>189</v>
      </c>
      <c r="C106" s="911">
        <v>166272</v>
      </c>
      <c r="D106" s="771">
        <f t="shared" ref="D106:U106" si="256">SUM(D107:D111)</f>
        <v>0</v>
      </c>
      <c r="E106" s="771">
        <f t="shared" ref="E106" si="257">SUM(E107:E111)</f>
        <v>0</v>
      </c>
      <c r="F106" s="749">
        <f t="shared" ref="F106:K106" si="258">SUM(F107:F111)</f>
        <v>0</v>
      </c>
      <c r="G106" s="750">
        <f t="shared" si="258"/>
        <v>0</v>
      </c>
      <c r="H106" s="750">
        <f t="shared" si="258"/>
        <v>0</v>
      </c>
      <c r="I106" s="749">
        <f t="shared" si="258"/>
        <v>0</v>
      </c>
      <c r="J106" s="750">
        <f t="shared" si="258"/>
        <v>0</v>
      </c>
      <c r="K106" s="750">
        <f t="shared" si="258"/>
        <v>0</v>
      </c>
      <c r="L106" s="749">
        <f t="shared" si="256"/>
        <v>0</v>
      </c>
      <c r="M106" s="748">
        <f t="shared" si="256"/>
        <v>0</v>
      </c>
      <c r="N106" s="748">
        <f t="shared" ref="N106" si="259">SUM(N107:N111)</f>
        <v>0</v>
      </c>
      <c r="O106" s="751">
        <f t="shared" si="256"/>
        <v>0</v>
      </c>
      <c r="P106" s="748">
        <f t="shared" si="256"/>
        <v>0</v>
      </c>
      <c r="Q106" s="748">
        <f t="shared" ref="Q106" si="260">SUM(Q107:Q111)</f>
        <v>0</v>
      </c>
      <c r="R106" s="749">
        <f t="shared" si="256"/>
        <v>849584</v>
      </c>
      <c r="S106" s="748">
        <f t="shared" si="256"/>
        <v>629584</v>
      </c>
      <c r="T106" s="748">
        <f t="shared" ref="T106" si="261">SUM(T107:T111)</f>
        <v>629584</v>
      </c>
      <c r="U106" s="749">
        <f t="shared" si="256"/>
        <v>808374</v>
      </c>
      <c r="V106" s="748">
        <f>SUM(V107:V111)</f>
        <v>703584</v>
      </c>
      <c r="W106" s="748">
        <f>SUM(W107:W111)</f>
        <v>703584</v>
      </c>
      <c r="X106" s="749">
        <f t="shared" ref="X106" si="262">SUM(X107:X111)</f>
        <v>0</v>
      </c>
      <c r="Y106" s="748">
        <f>SUM(Y107:Y111)</f>
        <v>383480</v>
      </c>
      <c r="Z106" s="748">
        <f>SUM(Z107:Z111)</f>
        <v>383480</v>
      </c>
      <c r="AA106" s="749">
        <f t="shared" ref="AA106" si="263">SUM(AA107:AA111)</f>
        <v>24570</v>
      </c>
      <c r="AB106" s="748">
        <f t="shared" ref="AB106:AE106" si="264">SUM(AB107:AB111)</f>
        <v>49140</v>
      </c>
      <c r="AC106" s="748">
        <f t="shared" ref="AC106" si="265">SUM(AC107:AC111)</f>
        <v>57330</v>
      </c>
      <c r="AD106" s="749">
        <f t="shared" si="264"/>
        <v>257771</v>
      </c>
      <c r="AE106" s="748">
        <f t="shared" si="264"/>
        <v>0</v>
      </c>
      <c r="AF106" s="748">
        <f t="shared" ref="AF106" si="266">SUM(AF107:AF111)</f>
        <v>0</v>
      </c>
      <c r="AG106" s="752">
        <f t="shared" ref="AG106:AL106" si="267">SUM(AG107:AG111)</f>
        <v>0</v>
      </c>
      <c r="AH106" s="748">
        <f t="shared" si="267"/>
        <v>181195</v>
      </c>
      <c r="AI106" s="748">
        <f t="shared" si="267"/>
        <v>181195</v>
      </c>
      <c r="AJ106" s="749">
        <f t="shared" si="267"/>
        <v>0</v>
      </c>
      <c r="AK106" s="748">
        <f t="shared" si="267"/>
        <v>0</v>
      </c>
      <c r="AL106" s="748">
        <f t="shared" si="267"/>
        <v>0</v>
      </c>
      <c r="AM106" s="749">
        <f t="shared" ref="AM106:AN106" si="268">SUM(AM107:AM111)</f>
        <v>2106571</v>
      </c>
      <c r="AN106" s="748">
        <f t="shared" si="268"/>
        <v>1946983</v>
      </c>
      <c r="AO106" s="748">
        <f t="shared" ref="AO106" ca="1" si="269">SUM(AO107:AO111)</f>
        <v>1955173</v>
      </c>
    </row>
    <row r="107" spans="1:42" x14ac:dyDescent="0.25">
      <c r="A107" s="332"/>
      <c r="B107" s="883" t="s">
        <v>190</v>
      </c>
      <c r="C107" s="652">
        <v>166272</v>
      </c>
      <c r="D107" s="640"/>
      <c r="E107" s="640"/>
      <c r="F107" s="639"/>
      <c r="G107" s="638"/>
      <c r="H107" s="638"/>
      <c r="I107" s="639"/>
      <c r="J107" s="638"/>
      <c r="K107" s="638"/>
      <c r="L107" s="639"/>
      <c r="M107" s="640"/>
      <c r="N107" s="640"/>
      <c r="O107" s="746"/>
      <c r="P107" s="640"/>
      <c r="Q107" s="640"/>
      <c r="R107" s="639">
        <v>849584</v>
      </c>
      <c r="S107" s="640">
        <v>629584</v>
      </c>
      <c r="T107" s="640">
        <v>629584</v>
      </c>
      <c r="U107" s="639">
        <v>808374</v>
      </c>
      <c r="V107" s="640">
        <v>703584</v>
      </c>
      <c r="W107" s="640">
        <v>703584</v>
      </c>
      <c r="X107" s="639"/>
      <c r="Y107" s="640">
        <v>383480</v>
      </c>
      <c r="Z107" s="640">
        <v>383480</v>
      </c>
      <c r="AA107" s="639">
        <f>AA101*0.9*0.13</f>
        <v>24570</v>
      </c>
      <c r="AB107" s="640">
        <v>49140</v>
      </c>
      <c r="AC107" s="640">
        <v>57330</v>
      </c>
      <c r="AD107" s="639">
        <v>257771</v>
      </c>
      <c r="AE107" s="640"/>
      <c r="AF107" s="640"/>
      <c r="AG107" s="747"/>
      <c r="AH107" s="640">
        <v>181195</v>
      </c>
      <c r="AI107" s="640">
        <v>181195</v>
      </c>
      <c r="AJ107" s="639"/>
      <c r="AK107" s="640"/>
      <c r="AL107" s="640"/>
      <c r="AM107" s="644">
        <f t="shared" si="240"/>
        <v>2106571</v>
      </c>
      <c r="AN107" s="645">
        <f t="shared" ref="AN107:AO111" si="270">SUMIF($C$10:$AK$10,"2023 Terv",$C107:$AK107)</f>
        <v>1946983</v>
      </c>
      <c r="AO107" s="645">
        <f ca="1">SUMIF($C$10:$AL$10,"Módosított előirányzat",$C107:$AK110)</f>
        <v>1955173</v>
      </c>
    </row>
    <row r="108" spans="1:42" ht="15.75" customHeight="1" x14ac:dyDescent="0.25">
      <c r="A108" s="332"/>
      <c r="B108" s="883" t="s">
        <v>191</v>
      </c>
      <c r="C108" s="652">
        <v>0</v>
      </c>
      <c r="D108" s="640"/>
      <c r="E108" s="640"/>
      <c r="F108" s="639">
        <v>0</v>
      </c>
      <c r="G108" s="638"/>
      <c r="H108" s="638"/>
      <c r="I108" s="639">
        <v>0</v>
      </c>
      <c r="J108" s="638"/>
      <c r="K108" s="638"/>
      <c r="L108" s="639"/>
      <c r="M108" s="640"/>
      <c r="N108" s="640"/>
      <c r="O108" s="746"/>
      <c r="P108" s="640"/>
      <c r="Q108" s="640"/>
      <c r="R108" s="639"/>
      <c r="S108" s="640"/>
      <c r="T108" s="640"/>
      <c r="U108" s="639"/>
      <c r="V108" s="640"/>
      <c r="W108" s="640"/>
      <c r="X108" s="639"/>
      <c r="Y108" s="640"/>
      <c r="Z108" s="640"/>
      <c r="AA108" s="639"/>
      <c r="AB108" s="640"/>
      <c r="AC108" s="640"/>
      <c r="AD108" s="639"/>
      <c r="AE108" s="640"/>
      <c r="AF108" s="640"/>
      <c r="AG108" s="747"/>
      <c r="AH108" s="640"/>
      <c r="AI108" s="640"/>
      <c r="AJ108" s="639"/>
      <c r="AK108" s="640"/>
      <c r="AL108" s="640"/>
      <c r="AM108" s="644">
        <f t="shared" si="240"/>
        <v>0</v>
      </c>
      <c r="AN108" s="645">
        <f t="shared" si="270"/>
        <v>0</v>
      </c>
      <c r="AO108" s="645">
        <f t="shared" si="270"/>
        <v>0</v>
      </c>
    </row>
    <row r="109" spans="1:42" ht="15.75" customHeight="1" x14ac:dyDescent="0.25">
      <c r="A109" s="332"/>
      <c r="B109" s="883" t="s">
        <v>192</v>
      </c>
      <c r="C109" s="652">
        <v>0</v>
      </c>
      <c r="D109" s="640"/>
      <c r="E109" s="640"/>
      <c r="F109" s="639">
        <v>0</v>
      </c>
      <c r="G109" s="638"/>
      <c r="H109" s="638"/>
      <c r="I109" s="639">
        <v>0</v>
      </c>
      <c r="J109" s="638"/>
      <c r="K109" s="638"/>
      <c r="L109" s="639"/>
      <c r="M109" s="640"/>
      <c r="N109" s="640"/>
      <c r="O109" s="746"/>
      <c r="P109" s="640"/>
      <c r="Q109" s="640"/>
      <c r="R109" s="639"/>
      <c r="S109" s="640"/>
      <c r="T109" s="640"/>
      <c r="U109" s="639"/>
      <c r="V109" s="640"/>
      <c r="W109" s="640"/>
      <c r="X109" s="639"/>
      <c r="Y109" s="640"/>
      <c r="Z109" s="640"/>
      <c r="AA109" s="639"/>
      <c r="AB109" s="640"/>
      <c r="AC109" s="640"/>
      <c r="AD109" s="639"/>
      <c r="AE109" s="640"/>
      <c r="AF109" s="640"/>
      <c r="AG109" s="747"/>
      <c r="AH109" s="640"/>
      <c r="AI109" s="640"/>
      <c r="AJ109" s="639"/>
      <c r="AK109" s="640"/>
      <c r="AL109" s="640"/>
      <c r="AM109" s="644">
        <f t="shared" si="240"/>
        <v>0</v>
      </c>
      <c r="AN109" s="645">
        <f t="shared" si="270"/>
        <v>0</v>
      </c>
      <c r="AO109" s="645">
        <f t="shared" si="270"/>
        <v>0</v>
      </c>
    </row>
    <row r="110" spans="1:42" ht="15.75" customHeight="1" x14ac:dyDescent="0.25">
      <c r="A110" s="332"/>
      <c r="B110" s="883" t="s">
        <v>193</v>
      </c>
      <c r="C110" s="652">
        <v>0</v>
      </c>
      <c r="D110" s="640"/>
      <c r="E110" s="640"/>
      <c r="F110" s="639">
        <v>0</v>
      </c>
      <c r="G110" s="638"/>
      <c r="H110" s="638"/>
      <c r="I110" s="639">
        <v>0</v>
      </c>
      <c r="J110" s="638"/>
      <c r="K110" s="638"/>
      <c r="L110" s="639"/>
      <c r="M110" s="640"/>
      <c r="N110" s="640"/>
      <c r="O110" s="746"/>
      <c r="P110" s="640"/>
      <c r="Q110" s="640"/>
      <c r="R110" s="639"/>
      <c r="S110" s="640"/>
      <c r="T110" s="640"/>
      <c r="U110" s="639"/>
      <c r="V110" s="640"/>
      <c r="W110" s="640"/>
      <c r="X110" s="639"/>
      <c r="Y110" s="640"/>
      <c r="Z110" s="640"/>
      <c r="AA110" s="639"/>
      <c r="AB110" s="640"/>
      <c r="AC110" s="640"/>
      <c r="AD110" s="639"/>
      <c r="AE110" s="640"/>
      <c r="AF110" s="640"/>
      <c r="AG110" s="747"/>
      <c r="AH110" s="640"/>
      <c r="AI110" s="640"/>
      <c r="AJ110" s="639"/>
      <c r="AK110" s="640"/>
      <c r="AL110" s="640"/>
      <c r="AM110" s="644">
        <f t="shared" si="240"/>
        <v>0</v>
      </c>
      <c r="AN110" s="645">
        <f t="shared" si="270"/>
        <v>0</v>
      </c>
      <c r="AO110" s="645">
        <f t="shared" si="270"/>
        <v>0</v>
      </c>
    </row>
    <row r="111" spans="1:42" ht="15.75" customHeight="1" x14ac:dyDescent="0.25">
      <c r="A111" s="332"/>
      <c r="B111" s="883" t="s">
        <v>194</v>
      </c>
      <c r="C111" s="652">
        <v>0</v>
      </c>
      <c r="D111" s="640"/>
      <c r="E111" s="640"/>
      <c r="F111" s="639">
        <v>0</v>
      </c>
      <c r="G111" s="638"/>
      <c r="H111" s="638"/>
      <c r="I111" s="639">
        <v>0</v>
      </c>
      <c r="J111" s="638"/>
      <c r="K111" s="638"/>
      <c r="L111" s="639"/>
      <c r="M111" s="640"/>
      <c r="N111" s="640"/>
      <c r="O111" s="746"/>
      <c r="P111" s="640"/>
      <c r="Q111" s="640"/>
      <c r="R111" s="639"/>
      <c r="S111" s="640"/>
      <c r="T111" s="640"/>
      <c r="U111" s="639"/>
      <c r="V111" s="640"/>
      <c r="W111" s="640"/>
      <c r="X111" s="639"/>
      <c r="Y111" s="640"/>
      <c r="Z111" s="640"/>
      <c r="AA111" s="639"/>
      <c r="AB111" s="640"/>
      <c r="AC111" s="640"/>
      <c r="AD111" s="639"/>
      <c r="AE111" s="640"/>
      <c r="AF111" s="640"/>
      <c r="AG111" s="747"/>
      <c r="AH111" s="640"/>
      <c r="AI111" s="640"/>
      <c r="AJ111" s="639"/>
      <c r="AK111" s="640"/>
      <c r="AL111" s="640"/>
      <c r="AM111" s="644">
        <f t="shared" si="240"/>
        <v>0</v>
      </c>
      <c r="AN111" s="645">
        <f t="shared" si="270"/>
        <v>0</v>
      </c>
      <c r="AO111" s="645">
        <f ca="1">SUMIF($C$10:$AL$10,"Módosított előirányzat",$C111:$AK114)</f>
        <v>0</v>
      </c>
    </row>
    <row r="112" spans="1:42" s="530" customFormat="1" x14ac:dyDescent="0.25">
      <c r="A112" s="906" t="s">
        <v>195</v>
      </c>
      <c r="B112" s="916" t="s">
        <v>32</v>
      </c>
      <c r="C112" s="912">
        <f t="shared" ref="C112:U112" si="271">SUM(C113:C114,C115,C124,C123)</f>
        <v>55059170</v>
      </c>
      <c r="D112" s="771">
        <f t="shared" si="271"/>
        <v>0</v>
      </c>
      <c r="E112" s="771">
        <f t="shared" ref="E112" si="272">SUM(E113:E114,E115,E124,E123)</f>
        <v>0</v>
      </c>
      <c r="F112" s="749">
        <f t="shared" ref="F112:K112" si="273">SUM(F113:F114,F115,F124,F123)</f>
        <v>0</v>
      </c>
      <c r="G112" s="750">
        <f t="shared" si="273"/>
        <v>0</v>
      </c>
      <c r="H112" s="750">
        <f t="shared" si="273"/>
        <v>308600</v>
      </c>
      <c r="I112" s="749">
        <f t="shared" si="273"/>
        <v>0</v>
      </c>
      <c r="J112" s="750">
        <f t="shared" si="273"/>
        <v>0</v>
      </c>
      <c r="K112" s="750">
        <f t="shared" si="273"/>
        <v>0</v>
      </c>
      <c r="L112" s="749">
        <f t="shared" si="271"/>
        <v>50800</v>
      </c>
      <c r="M112" s="748">
        <f t="shared" si="271"/>
        <v>0</v>
      </c>
      <c r="N112" s="748">
        <f t="shared" ref="N112" si="274">SUM(N113:N114,N115,N124,N123)</f>
        <v>0</v>
      </c>
      <c r="O112" s="751">
        <f t="shared" si="271"/>
        <v>25518487</v>
      </c>
      <c r="P112" s="748">
        <f t="shared" si="271"/>
        <v>0</v>
      </c>
      <c r="Q112" s="748">
        <f t="shared" ref="Q112" si="275">SUM(Q113:Q114,Q115,Q124,Q123)</f>
        <v>101600</v>
      </c>
      <c r="R112" s="749">
        <f t="shared" si="271"/>
        <v>3272197</v>
      </c>
      <c r="S112" s="748">
        <f t="shared" si="271"/>
        <v>5366898</v>
      </c>
      <c r="T112" s="748">
        <f t="shared" ref="T112" si="276">SUM(T113:T114,T115,T124,T123)</f>
        <v>89059631</v>
      </c>
      <c r="U112" s="749">
        <f t="shared" si="271"/>
        <v>7385717</v>
      </c>
      <c r="V112" s="748">
        <f>SUM(V113:V114,V115,V124,V123)</f>
        <v>6949566</v>
      </c>
      <c r="W112" s="748">
        <f>SUM(W113:W114,W115,W124,W123)</f>
        <v>113191440</v>
      </c>
      <c r="X112" s="749">
        <f t="shared" ref="X112" si="277">SUM(X113:X114,X115,X124,X123)</f>
        <v>5029200</v>
      </c>
      <c r="Y112" s="748">
        <f>SUM(Y113:Y114,Y115,Y124,Y123)</f>
        <v>11081750</v>
      </c>
      <c r="Z112" s="748">
        <f>SUM(Z113:Z114,Z115,Z124,Z123)</f>
        <v>11081750</v>
      </c>
      <c r="AA112" s="749">
        <f t="shared" ref="AA112" si="278">SUM(AA113:AA114,AA115,AA124,AA123)</f>
        <v>800000</v>
      </c>
      <c r="AB112" s="748">
        <f t="shared" ref="AB112:AD112" si="279">SUM(AB113:AB114,AB115,AB124,AB123)</f>
        <v>50000</v>
      </c>
      <c r="AC112" s="748">
        <f t="shared" ref="AC112" si="280">SUM(AC113:AC114,AC115,AC124,AC123)</f>
        <v>609600</v>
      </c>
      <c r="AD112" s="749">
        <f t="shared" si="279"/>
        <v>0</v>
      </c>
      <c r="AE112" s="748">
        <f t="shared" ref="AE112:AL112" si="281">SUM(AE113:AE114,AE115,AE124,AE123)</f>
        <v>14695955</v>
      </c>
      <c r="AF112" s="748">
        <f t="shared" si="281"/>
        <v>14695955</v>
      </c>
      <c r="AG112" s="752">
        <f t="shared" si="281"/>
        <v>0</v>
      </c>
      <c r="AH112" s="748">
        <f t="shared" si="281"/>
        <v>0</v>
      </c>
      <c r="AI112" s="748">
        <f t="shared" si="281"/>
        <v>392100</v>
      </c>
      <c r="AJ112" s="749">
        <f t="shared" si="281"/>
        <v>2857500</v>
      </c>
      <c r="AK112" s="748">
        <f t="shared" si="281"/>
        <v>3429000</v>
      </c>
      <c r="AL112" s="748">
        <f t="shared" si="281"/>
        <v>48515915</v>
      </c>
      <c r="AM112" s="749">
        <f t="shared" ref="AM112:AN112" si="282">SUM(AM113:AM114,AM115,AM124,AM123)</f>
        <v>99973071</v>
      </c>
      <c r="AN112" s="748">
        <f t="shared" si="282"/>
        <v>41573169</v>
      </c>
      <c r="AO112" s="748">
        <f t="shared" ref="AO112" ca="1" si="283">SUM(AO113:AO114,AO115,AO124,AO123)</f>
        <v>277956591</v>
      </c>
      <c r="AP112" s="607"/>
    </row>
    <row r="113" spans="1:42" x14ac:dyDescent="0.25">
      <c r="A113" s="332" t="s">
        <v>196</v>
      </c>
      <c r="B113" s="883" t="s">
        <v>197</v>
      </c>
      <c r="C113" s="652">
        <v>21000</v>
      </c>
      <c r="D113" s="640"/>
      <c r="E113" s="640"/>
      <c r="F113" s="639"/>
      <c r="G113" s="638"/>
      <c r="H113" s="638"/>
      <c r="I113" s="639"/>
      <c r="J113" s="638"/>
      <c r="K113" s="638"/>
      <c r="L113" s="639"/>
      <c r="M113" s="640"/>
      <c r="N113" s="640"/>
      <c r="O113" s="746">
        <v>120600</v>
      </c>
      <c r="P113" s="640"/>
      <c r="Q113" s="640"/>
      <c r="R113" s="639"/>
      <c r="S113" s="640"/>
      <c r="T113" s="640"/>
      <c r="U113" s="639"/>
      <c r="V113" s="640"/>
      <c r="W113" s="640"/>
      <c r="X113" s="639"/>
      <c r="Y113" s="640"/>
      <c r="Z113" s="640"/>
      <c r="AA113" s="639"/>
      <c r="AB113" s="640"/>
      <c r="AC113" s="640"/>
      <c r="AD113" s="639"/>
      <c r="AE113" s="640"/>
      <c r="AF113" s="640"/>
      <c r="AG113" s="747"/>
      <c r="AH113" s="640"/>
      <c r="AI113" s="640"/>
      <c r="AJ113" s="639"/>
      <c r="AK113" s="640"/>
      <c r="AL113" s="640"/>
      <c r="AM113" s="644">
        <f t="shared" si="240"/>
        <v>141600</v>
      </c>
      <c r="AN113" s="645">
        <f>SUMIF($C$10:$AK$10,"2023 Terv",$C113:$AK113)</f>
        <v>0</v>
      </c>
      <c r="AO113" s="645">
        <f ca="1">SUMIF($C$10:$AL$10,"Módosított előirányzat",$C113:$AK116)</f>
        <v>0</v>
      </c>
    </row>
    <row r="114" spans="1:42" x14ac:dyDescent="0.25">
      <c r="A114" s="332" t="s">
        <v>198</v>
      </c>
      <c r="B114" s="883" t="s">
        <v>199</v>
      </c>
      <c r="C114" s="652">
        <v>0</v>
      </c>
      <c r="D114" s="640"/>
      <c r="E114" s="640"/>
      <c r="F114" s="639"/>
      <c r="G114" s="638"/>
      <c r="H114" s="638"/>
      <c r="I114" s="639"/>
      <c r="J114" s="638"/>
      <c r="K114" s="638"/>
      <c r="L114" s="639"/>
      <c r="M114" s="640"/>
      <c r="N114" s="640"/>
      <c r="O114" s="746"/>
      <c r="P114" s="640"/>
      <c r="Q114" s="640"/>
      <c r="R114" s="639"/>
      <c r="S114" s="640"/>
      <c r="T114" s="640"/>
      <c r="U114" s="639"/>
      <c r="V114" s="640"/>
      <c r="W114" s="640"/>
      <c r="X114" s="639"/>
      <c r="Y114" s="640"/>
      <c r="Z114" s="640"/>
      <c r="AA114" s="639"/>
      <c r="AB114" s="640"/>
      <c r="AC114" s="640"/>
      <c r="AD114" s="639"/>
      <c r="AE114" s="640"/>
      <c r="AF114" s="640"/>
      <c r="AG114" s="747"/>
      <c r="AH114" s="640"/>
      <c r="AI114" s="640"/>
      <c r="AJ114" s="639"/>
      <c r="AK114" s="640"/>
      <c r="AL114" s="640"/>
      <c r="AM114" s="644">
        <f t="shared" si="240"/>
        <v>0</v>
      </c>
      <c r="AN114" s="645">
        <f>SUMIF($C$10:$AK$10,"2023 Terv",$C114:$AK114)</f>
        <v>0</v>
      </c>
      <c r="AO114" s="645">
        <f ca="1">SUMIF($C$10:$AL$10,"Módosított előirányzat",$C114:$AK117)</f>
        <v>0</v>
      </c>
    </row>
    <row r="115" spans="1:42" s="530" customFormat="1" x14ac:dyDescent="0.25">
      <c r="A115" s="905" t="s">
        <v>200</v>
      </c>
      <c r="B115" s="884" t="s">
        <v>201</v>
      </c>
      <c r="C115" s="744">
        <f t="shared" ref="C115:Q115" si="284">SUM(C116:C122)</f>
        <v>27341901</v>
      </c>
      <c r="D115" s="654">
        <f t="shared" si="284"/>
        <v>0</v>
      </c>
      <c r="E115" s="654">
        <f t="shared" ref="E115" si="285">SUM(E116:E122)</f>
        <v>0</v>
      </c>
      <c r="F115" s="653">
        <f t="shared" ref="F115:G115" si="286">SUM(F116:F122)</f>
        <v>0</v>
      </c>
      <c r="G115" s="651">
        <f t="shared" si="286"/>
        <v>0</v>
      </c>
      <c r="H115" s="651">
        <f t="shared" ref="H115" si="287">SUM(H116:H122)</f>
        <v>260000</v>
      </c>
      <c r="I115" s="653">
        <f t="shared" si="284"/>
        <v>0</v>
      </c>
      <c r="J115" s="651">
        <f t="shared" si="284"/>
        <v>0</v>
      </c>
      <c r="K115" s="651">
        <f t="shared" ref="K115" si="288">SUM(K116:K122)</f>
        <v>0</v>
      </c>
      <c r="L115" s="653">
        <f t="shared" si="284"/>
        <v>40000</v>
      </c>
      <c r="M115" s="654">
        <f t="shared" si="284"/>
        <v>0</v>
      </c>
      <c r="N115" s="654">
        <f t="shared" ref="N115" si="289">SUM(N116:N122)</f>
        <v>0</v>
      </c>
      <c r="O115" s="744">
        <f t="shared" si="284"/>
        <v>2316000</v>
      </c>
      <c r="P115" s="744">
        <f t="shared" si="284"/>
        <v>0</v>
      </c>
      <c r="Q115" s="744">
        <f t="shared" si="284"/>
        <v>80000</v>
      </c>
      <c r="R115" s="653">
        <f>SUM(R116:R122)</f>
        <v>2083635</v>
      </c>
      <c r="S115" s="654">
        <f>SUM(S116:S122)</f>
        <v>450000</v>
      </c>
      <c r="T115" s="654">
        <f>SUM(T116:T122)</f>
        <v>450000</v>
      </c>
      <c r="U115" s="653">
        <f t="shared" ref="U115" si="290">SUM(U116:U122)</f>
        <v>6409635</v>
      </c>
      <c r="V115" s="654">
        <f>SUM(V116:V122)</f>
        <v>1666667</v>
      </c>
      <c r="W115" s="654">
        <f>SUM(W116:W122)</f>
        <v>1666667</v>
      </c>
      <c r="X115" s="653">
        <f t="shared" ref="X115" si="291">SUM(X116:X122)</f>
        <v>3960000</v>
      </c>
      <c r="Y115" s="654">
        <f>SUM(Y116:Y122)</f>
        <v>8249409</v>
      </c>
      <c r="Z115" s="654">
        <f>SUM(Z116:Z122)</f>
        <v>8249409</v>
      </c>
      <c r="AA115" s="653">
        <f t="shared" ref="AA115" si="292">SUM(AA116:AA122)</f>
        <v>800000</v>
      </c>
      <c r="AB115" s="654">
        <f t="shared" ref="AB115:AE115" si="293">SUM(AB116:AB122)</f>
        <v>0</v>
      </c>
      <c r="AC115" s="654">
        <f t="shared" ref="AC115" si="294">SUM(AC116:AC122)</f>
        <v>480000</v>
      </c>
      <c r="AD115" s="653">
        <f t="shared" ref="AD115" si="295">SUM(AD116:AD122)</f>
        <v>0</v>
      </c>
      <c r="AE115" s="654">
        <f t="shared" si="293"/>
        <v>11571618</v>
      </c>
      <c r="AF115" s="654">
        <f t="shared" ref="AF115" si="296">SUM(AF116:AF122)</f>
        <v>11571618</v>
      </c>
      <c r="AG115" s="729">
        <f t="shared" ref="AG115:AL115" si="297">SUM(AG116:AG122)</f>
        <v>0</v>
      </c>
      <c r="AH115" s="654">
        <f t="shared" si="297"/>
        <v>0</v>
      </c>
      <c r="AI115" s="654">
        <f t="shared" si="297"/>
        <v>40000</v>
      </c>
      <c r="AJ115" s="653">
        <f t="shared" si="297"/>
        <v>2250000</v>
      </c>
      <c r="AK115" s="654">
        <f t="shared" si="297"/>
        <v>850000</v>
      </c>
      <c r="AL115" s="654">
        <f t="shared" si="297"/>
        <v>2626202</v>
      </c>
      <c r="AM115" s="653">
        <f t="shared" ref="AM115:AN115" si="298">SUM(AM116:AM122)</f>
        <v>45201171</v>
      </c>
      <c r="AN115" s="654">
        <f t="shared" si="298"/>
        <v>22787694</v>
      </c>
      <c r="AO115" s="654">
        <f t="shared" ref="AO115" ca="1" si="299">SUM(AO116:AO122)</f>
        <v>25423896</v>
      </c>
    </row>
    <row r="116" spans="1:42" x14ac:dyDescent="0.25">
      <c r="A116" s="332" t="s">
        <v>202</v>
      </c>
      <c r="B116" s="883" t="s">
        <v>203</v>
      </c>
      <c r="C116" s="652">
        <v>0</v>
      </c>
      <c r="D116" s="640"/>
      <c r="E116" s="640"/>
      <c r="F116" s="639">
        <v>0</v>
      </c>
      <c r="G116" s="638"/>
      <c r="H116" s="638"/>
      <c r="I116" s="639">
        <v>0</v>
      </c>
      <c r="J116" s="638"/>
      <c r="K116" s="638"/>
      <c r="L116" s="639"/>
      <c r="M116" s="640"/>
      <c r="N116" s="640"/>
      <c r="O116" s="746"/>
      <c r="P116" s="640"/>
      <c r="Q116" s="640"/>
      <c r="R116" s="639"/>
      <c r="S116" s="640"/>
      <c r="T116" s="640"/>
      <c r="U116" s="639"/>
      <c r="V116" s="640"/>
      <c r="W116" s="640"/>
      <c r="X116" s="639"/>
      <c r="Y116" s="640"/>
      <c r="Z116" s="640"/>
      <c r="AA116" s="639"/>
      <c r="AB116" s="640"/>
      <c r="AC116" s="640"/>
      <c r="AD116" s="639"/>
      <c r="AE116" s="640"/>
      <c r="AF116" s="640"/>
      <c r="AG116" s="747"/>
      <c r="AH116" s="640"/>
      <c r="AI116" s="640"/>
      <c r="AJ116" s="639"/>
      <c r="AK116" s="640"/>
      <c r="AL116" s="640"/>
      <c r="AM116" s="644">
        <f t="shared" si="240"/>
        <v>0</v>
      </c>
      <c r="AN116" s="645">
        <f t="shared" ref="AN116:AN123" si="300">SUMIF($C$10:$AK$10,"2023 Terv",$C116:$AK116)</f>
        <v>0</v>
      </c>
      <c r="AO116" s="645">
        <f t="shared" ref="AO116:AO123" ca="1" si="301">SUMIF($C$10:$AL$10,"Módosított előirányzat",$C116:$AK119)</f>
        <v>0</v>
      </c>
    </row>
    <row r="117" spans="1:42" x14ac:dyDescent="0.25">
      <c r="A117" s="332" t="s">
        <v>204</v>
      </c>
      <c r="B117" s="883" t="s">
        <v>205</v>
      </c>
      <c r="C117" s="652">
        <v>0</v>
      </c>
      <c r="D117" s="640"/>
      <c r="E117" s="640"/>
      <c r="F117" s="639">
        <v>0</v>
      </c>
      <c r="G117" s="638"/>
      <c r="H117" s="638"/>
      <c r="I117" s="639">
        <v>0</v>
      </c>
      <c r="J117" s="638"/>
      <c r="K117" s="638"/>
      <c r="L117" s="639"/>
      <c r="M117" s="640"/>
      <c r="N117" s="640"/>
      <c r="O117" s="746"/>
      <c r="P117" s="640"/>
      <c r="Q117" s="640"/>
      <c r="R117" s="639"/>
      <c r="S117" s="640"/>
      <c r="T117" s="640"/>
      <c r="U117" s="639"/>
      <c r="V117" s="640"/>
      <c r="W117" s="640"/>
      <c r="X117" s="639"/>
      <c r="Y117" s="640"/>
      <c r="Z117" s="640"/>
      <c r="AA117" s="639"/>
      <c r="AB117" s="640"/>
      <c r="AC117" s="640"/>
      <c r="AD117" s="639"/>
      <c r="AE117" s="640"/>
      <c r="AF117" s="640"/>
      <c r="AG117" s="747"/>
      <c r="AH117" s="640"/>
      <c r="AI117" s="640"/>
      <c r="AJ117" s="639"/>
      <c r="AK117" s="640"/>
      <c r="AL117" s="640"/>
      <c r="AM117" s="644">
        <f t="shared" si="240"/>
        <v>0</v>
      </c>
      <c r="AN117" s="645">
        <f t="shared" si="300"/>
        <v>0</v>
      </c>
      <c r="AO117" s="645">
        <f t="shared" ca="1" si="301"/>
        <v>0</v>
      </c>
    </row>
    <row r="118" spans="1:42" x14ac:dyDescent="0.25">
      <c r="A118" s="332" t="s">
        <v>206</v>
      </c>
      <c r="B118" s="883" t="s">
        <v>207</v>
      </c>
      <c r="C118" s="652">
        <v>0</v>
      </c>
      <c r="D118" s="640"/>
      <c r="E118" s="640"/>
      <c r="F118" s="639"/>
      <c r="G118" s="638"/>
      <c r="H118" s="638"/>
      <c r="I118" s="639"/>
      <c r="J118" s="638"/>
      <c r="K118" s="638"/>
      <c r="L118" s="639"/>
      <c r="M118" s="640"/>
      <c r="N118" s="640"/>
      <c r="O118" s="746"/>
      <c r="P118" s="640"/>
      <c r="Q118" s="640"/>
      <c r="R118" s="639"/>
      <c r="S118" s="640"/>
      <c r="T118" s="640"/>
      <c r="U118" s="639"/>
      <c r="V118" s="640"/>
      <c r="W118" s="640"/>
      <c r="X118" s="639"/>
      <c r="Y118" s="640"/>
      <c r="Z118" s="640"/>
      <c r="AA118" s="639"/>
      <c r="AB118" s="640"/>
      <c r="AC118" s="640"/>
      <c r="AD118" s="639"/>
      <c r="AE118" s="640"/>
      <c r="AF118" s="640"/>
      <c r="AG118" s="747"/>
      <c r="AH118" s="640"/>
      <c r="AI118" s="640"/>
      <c r="AJ118" s="639"/>
      <c r="AK118" s="640"/>
      <c r="AL118" s="640"/>
      <c r="AM118" s="644">
        <f t="shared" si="240"/>
        <v>0</v>
      </c>
      <c r="AN118" s="645">
        <f t="shared" si="300"/>
        <v>0</v>
      </c>
      <c r="AO118" s="645">
        <f t="shared" ca="1" si="301"/>
        <v>0</v>
      </c>
    </row>
    <row r="119" spans="1:42" ht="15" customHeight="1" x14ac:dyDescent="0.25">
      <c r="A119" s="332" t="s">
        <v>208</v>
      </c>
      <c r="B119" s="883" t="s">
        <v>209</v>
      </c>
      <c r="C119" s="652">
        <v>0</v>
      </c>
      <c r="D119" s="640"/>
      <c r="E119" s="640"/>
      <c r="F119" s="639">
        <v>0</v>
      </c>
      <c r="G119" s="638"/>
      <c r="H119" s="638"/>
      <c r="I119" s="639">
        <v>0</v>
      </c>
      <c r="J119" s="638"/>
      <c r="K119" s="638"/>
      <c r="L119" s="639"/>
      <c r="M119" s="640"/>
      <c r="N119" s="640"/>
      <c r="O119" s="746"/>
      <c r="P119" s="640"/>
      <c r="Q119" s="640"/>
      <c r="R119" s="639"/>
      <c r="S119" s="640"/>
      <c r="T119" s="640"/>
      <c r="U119" s="639"/>
      <c r="V119" s="640"/>
      <c r="W119" s="640"/>
      <c r="X119" s="639"/>
      <c r="Y119" s="640"/>
      <c r="Z119" s="640"/>
      <c r="AA119" s="639"/>
      <c r="AB119" s="640"/>
      <c r="AC119" s="640"/>
      <c r="AD119" s="639"/>
      <c r="AE119" s="640"/>
      <c r="AF119" s="640"/>
      <c r="AG119" s="747"/>
      <c r="AH119" s="640"/>
      <c r="AI119" s="640"/>
      <c r="AJ119" s="639"/>
      <c r="AK119" s="640"/>
      <c r="AL119" s="640"/>
      <c r="AM119" s="644">
        <f t="shared" si="240"/>
        <v>0</v>
      </c>
      <c r="AN119" s="645">
        <f t="shared" si="300"/>
        <v>0</v>
      </c>
      <c r="AO119" s="645">
        <f t="shared" ca="1" si="301"/>
        <v>0</v>
      </c>
    </row>
    <row r="120" spans="1:42" ht="15" customHeight="1" x14ac:dyDescent="0.25">
      <c r="A120" s="332" t="s">
        <v>210</v>
      </c>
      <c r="B120" s="883" t="s">
        <v>211</v>
      </c>
      <c r="C120" s="652">
        <v>0</v>
      </c>
      <c r="D120" s="640"/>
      <c r="E120" s="640"/>
      <c r="F120" s="639">
        <v>0</v>
      </c>
      <c r="G120" s="638"/>
      <c r="H120" s="638"/>
      <c r="I120" s="639">
        <v>0</v>
      </c>
      <c r="J120" s="638"/>
      <c r="K120" s="638"/>
      <c r="L120" s="639"/>
      <c r="M120" s="640"/>
      <c r="N120" s="640"/>
      <c r="O120" s="746"/>
      <c r="P120" s="640"/>
      <c r="Q120" s="640"/>
      <c r="R120" s="639"/>
      <c r="S120" s="640"/>
      <c r="T120" s="640"/>
      <c r="U120" s="639"/>
      <c r="V120" s="640"/>
      <c r="W120" s="640"/>
      <c r="X120" s="639"/>
      <c r="Y120" s="640"/>
      <c r="Z120" s="640"/>
      <c r="AA120" s="639"/>
      <c r="AB120" s="640"/>
      <c r="AC120" s="640"/>
      <c r="AD120" s="639"/>
      <c r="AE120" s="640"/>
      <c r="AF120" s="640"/>
      <c r="AG120" s="747"/>
      <c r="AH120" s="640"/>
      <c r="AI120" s="640"/>
      <c r="AJ120" s="639"/>
      <c r="AK120" s="640"/>
      <c r="AL120" s="640"/>
      <c r="AM120" s="644">
        <f t="shared" si="240"/>
        <v>0</v>
      </c>
      <c r="AN120" s="645">
        <f t="shared" si="300"/>
        <v>0</v>
      </c>
      <c r="AO120" s="645">
        <f t="shared" ca="1" si="301"/>
        <v>0</v>
      </c>
    </row>
    <row r="121" spans="1:42" x14ac:dyDescent="0.25">
      <c r="A121" s="332" t="s">
        <v>212</v>
      </c>
      <c r="B121" s="883" t="s">
        <v>213</v>
      </c>
      <c r="C121" s="652">
        <v>11522678</v>
      </c>
      <c r="D121" s="640"/>
      <c r="E121" s="640"/>
      <c r="F121" s="639"/>
      <c r="G121" s="638"/>
      <c r="H121" s="638">
        <v>80000</v>
      </c>
      <c r="I121" s="639"/>
      <c r="J121" s="638"/>
      <c r="K121" s="638"/>
      <c r="L121" s="639"/>
      <c r="M121" s="640"/>
      <c r="N121" s="640"/>
      <c r="O121" s="746">
        <v>1940000</v>
      </c>
      <c r="P121" s="640"/>
      <c r="Q121" s="640"/>
      <c r="R121" s="639">
        <v>1875000</v>
      </c>
      <c r="S121" s="640"/>
      <c r="T121" s="640"/>
      <c r="U121" s="639">
        <f>5931000+350000</f>
        <v>6281000</v>
      </c>
      <c r="V121" s="640">
        <v>1666667</v>
      </c>
      <c r="W121" s="640">
        <v>1666667</v>
      </c>
      <c r="X121" s="639">
        <v>3960000</v>
      </c>
      <c r="Y121" s="640">
        <v>8249409</v>
      </c>
      <c r="Z121" s="640">
        <v>8249409</v>
      </c>
      <c r="AA121" s="639">
        <v>800000</v>
      </c>
      <c r="AB121" s="640"/>
      <c r="AC121" s="640">
        <v>480000</v>
      </c>
      <c r="AD121" s="639"/>
      <c r="AE121" s="640">
        <v>11571618</v>
      </c>
      <c r="AF121" s="640">
        <v>11571618</v>
      </c>
      <c r="AG121" s="747"/>
      <c r="AH121" s="640"/>
      <c r="AI121" s="640"/>
      <c r="AJ121" s="639"/>
      <c r="AK121" s="640">
        <v>600000</v>
      </c>
      <c r="AL121" s="640">
        <f>2572604</f>
        <v>2572604</v>
      </c>
      <c r="AM121" s="644">
        <f t="shared" si="240"/>
        <v>26378678</v>
      </c>
      <c r="AN121" s="645">
        <f t="shared" si="300"/>
        <v>22087694</v>
      </c>
      <c r="AO121" s="645">
        <f t="shared" ca="1" si="301"/>
        <v>24620298</v>
      </c>
    </row>
    <row r="122" spans="1:42" x14ac:dyDescent="0.25">
      <c r="A122" s="332" t="s">
        <v>214</v>
      </c>
      <c r="B122" s="883" t="s">
        <v>215</v>
      </c>
      <c r="C122" s="652">
        <v>15819223</v>
      </c>
      <c r="D122" s="640"/>
      <c r="E122" s="640"/>
      <c r="F122" s="639"/>
      <c r="G122" s="638"/>
      <c r="H122" s="638">
        <v>180000</v>
      </c>
      <c r="I122" s="639"/>
      <c r="J122" s="638"/>
      <c r="K122" s="638"/>
      <c r="L122" s="639">
        <v>40000</v>
      </c>
      <c r="M122" s="640"/>
      <c r="N122" s="640"/>
      <c r="O122" s="746">
        <v>376000</v>
      </c>
      <c r="P122" s="640"/>
      <c r="Q122" s="640">
        <v>80000</v>
      </c>
      <c r="R122" s="639">
        <v>208635</v>
      </c>
      <c r="S122" s="640">
        <v>450000</v>
      </c>
      <c r="T122" s="640">
        <v>450000</v>
      </c>
      <c r="U122" s="639">
        <v>128635</v>
      </c>
      <c r="V122" s="640"/>
      <c r="W122" s="640"/>
      <c r="X122" s="639"/>
      <c r="Y122" s="640"/>
      <c r="Z122" s="640"/>
      <c r="AA122" s="639"/>
      <c r="AB122" s="640"/>
      <c r="AC122" s="640"/>
      <c r="AD122" s="639"/>
      <c r="AE122" s="640"/>
      <c r="AF122" s="640"/>
      <c r="AG122" s="747"/>
      <c r="AH122" s="640"/>
      <c r="AI122" s="640">
        <v>40000</v>
      </c>
      <c r="AJ122" s="639">
        <v>2250000</v>
      </c>
      <c r="AK122" s="640">
        <v>250000</v>
      </c>
      <c r="AL122" s="640">
        <v>53598</v>
      </c>
      <c r="AM122" s="644">
        <f t="shared" si="240"/>
        <v>18822493</v>
      </c>
      <c r="AN122" s="645">
        <f t="shared" si="300"/>
        <v>700000</v>
      </c>
      <c r="AO122" s="645">
        <f t="shared" ca="1" si="301"/>
        <v>803598</v>
      </c>
    </row>
    <row r="123" spans="1:42" x14ac:dyDescent="0.25">
      <c r="A123" s="332" t="s">
        <v>216</v>
      </c>
      <c r="B123" s="883" t="s">
        <v>217</v>
      </c>
      <c r="C123" s="652">
        <v>0</v>
      </c>
      <c r="D123" s="640"/>
      <c r="E123" s="640"/>
      <c r="F123" s="639">
        <v>0</v>
      </c>
      <c r="G123" s="638"/>
      <c r="H123" s="638"/>
      <c r="I123" s="639">
        <v>0</v>
      </c>
      <c r="J123" s="638"/>
      <c r="K123" s="638"/>
      <c r="L123" s="639"/>
      <c r="M123" s="640"/>
      <c r="N123" s="640"/>
      <c r="O123" s="746"/>
      <c r="P123" s="640"/>
      <c r="Q123" s="640"/>
      <c r="R123" s="639"/>
      <c r="S123" s="640">
        <v>68424</v>
      </c>
      <c r="T123" s="640">
        <v>68424</v>
      </c>
      <c r="U123" s="639"/>
      <c r="V123" s="640">
        <v>68424</v>
      </c>
      <c r="W123" s="640">
        <v>68424</v>
      </c>
      <c r="X123" s="639"/>
      <c r="Y123" s="640">
        <v>82677</v>
      </c>
      <c r="Z123" s="640">
        <v>82677</v>
      </c>
      <c r="AA123" s="639"/>
      <c r="AB123" s="640">
        <v>39370</v>
      </c>
      <c r="AC123" s="640"/>
      <c r="AD123" s="639"/>
      <c r="AE123" s="640"/>
      <c r="AF123" s="640"/>
      <c r="AG123" s="747"/>
      <c r="AH123" s="640"/>
      <c r="AI123" s="640"/>
      <c r="AJ123" s="639"/>
      <c r="AK123" s="640"/>
      <c r="AL123" s="640">
        <v>34000</v>
      </c>
      <c r="AM123" s="644">
        <f t="shared" si="240"/>
        <v>0</v>
      </c>
      <c r="AN123" s="645">
        <f t="shared" si="300"/>
        <v>258895</v>
      </c>
      <c r="AO123" s="645">
        <f t="shared" ca="1" si="301"/>
        <v>253525</v>
      </c>
    </row>
    <row r="124" spans="1:42" x14ac:dyDescent="0.25">
      <c r="A124" s="905" t="s">
        <v>218</v>
      </c>
      <c r="B124" s="884" t="s">
        <v>219</v>
      </c>
      <c r="C124" s="744">
        <f t="shared" ref="C124:K124" si="302">SUM(C125:C128)</f>
        <v>27696269</v>
      </c>
      <c r="D124" s="654">
        <f t="shared" si="302"/>
        <v>0</v>
      </c>
      <c r="E124" s="654">
        <f t="shared" si="302"/>
        <v>0</v>
      </c>
      <c r="F124" s="653">
        <f t="shared" ref="F124" si="303">SUM(F125:F128)</f>
        <v>0</v>
      </c>
      <c r="G124" s="651">
        <f t="shared" ref="G124" si="304">SUM(G125:G128)</f>
        <v>0</v>
      </c>
      <c r="H124" s="651">
        <f t="shared" ref="H124" si="305">SUM(H125:H128)</f>
        <v>48600</v>
      </c>
      <c r="I124" s="653">
        <f t="shared" si="302"/>
        <v>0</v>
      </c>
      <c r="J124" s="651">
        <f t="shared" si="302"/>
        <v>0</v>
      </c>
      <c r="K124" s="651">
        <f t="shared" si="302"/>
        <v>0</v>
      </c>
      <c r="L124" s="653">
        <f t="shared" ref="L124" si="306">SUM(L125:L128)</f>
        <v>10800</v>
      </c>
      <c r="M124" s="654">
        <f t="shared" ref="M124:T124" si="307">SUM(M125:M128)</f>
        <v>0</v>
      </c>
      <c r="N124" s="654">
        <f t="shared" si="307"/>
        <v>0</v>
      </c>
      <c r="O124" s="744">
        <f t="shared" si="307"/>
        <v>23081887</v>
      </c>
      <c r="P124" s="654">
        <f t="shared" si="307"/>
        <v>0</v>
      </c>
      <c r="Q124" s="654">
        <f t="shared" si="307"/>
        <v>21600</v>
      </c>
      <c r="R124" s="653">
        <f t="shared" si="307"/>
        <v>1188562</v>
      </c>
      <c r="S124" s="654">
        <f t="shared" si="307"/>
        <v>4848474</v>
      </c>
      <c r="T124" s="654">
        <f t="shared" si="307"/>
        <v>88541207</v>
      </c>
      <c r="U124" s="653">
        <f t="shared" ref="U124" si="308">SUM(U125:U128)</f>
        <v>976082</v>
      </c>
      <c r="V124" s="654">
        <f>SUM(V125:V128)</f>
        <v>5214475</v>
      </c>
      <c r="W124" s="654">
        <f>SUM(W125:W128)</f>
        <v>111456349</v>
      </c>
      <c r="X124" s="653">
        <f>SUM(X125:X128)</f>
        <v>1069200</v>
      </c>
      <c r="Y124" s="654">
        <f>SUM(Y125:Y128)</f>
        <v>2749664</v>
      </c>
      <c r="Z124" s="654">
        <f>SUM(Z125:Z128)</f>
        <v>2749664</v>
      </c>
      <c r="AA124" s="653">
        <f t="shared" ref="AA124" si="309">SUM(AA125:AA128)</f>
        <v>0</v>
      </c>
      <c r="AB124" s="654">
        <f t="shared" ref="AB124:AJ124" si="310">SUM(AB125:AB128)</f>
        <v>10630</v>
      </c>
      <c r="AC124" s="654">
        <f t="shared" ref="AC124" si="311">SUM(AC125:AC128)</f>
        <v>129600.00000000001</v>
      </c>
      <c r="AD124" s="653">
        <f t="shared" si="310"/>
        <v>0</v>
      </c>
      <c r="AE124" s="654">
        <f t="shared" si="310"/>
        <v>3124337</v>
      </c>
      <c r="AF124" s="654">
        <f t="shared" ref="AF124" si="312">SUM(AF125:AF128)</f>
        <v>3124337</v>
      </c>
      <c r="AG124" s="729">
        <f t="shared" si="310"/>
        <v>0</v>
      </c>
      <c r="AH124" s="654">
        <f t="shared" si="310"/>
        <v>0</v>
      </c>
      <c r="AI124" s="654">
        <f t="shared" ref="AI124" si="313">SUM(AI125:AI128)</f>
        <v>352100</v>
      </c>
      <c r="AJ124" s="653">
        <f t="shared" si="310"/>
        <v>607500</v>
      </c>
      <c r="AK124" s="654">
        <f>SUM(AK125:AK128)</f>
        <v>2579000</v>
      </c>
      <c r="AL124" s="654">
        <f>SUM(AL125:AL128)</f>
        <v>45855713</v>
      </c>
      <c r="AM124" s="653">
        <f t="shared" ref="AM124:AN124" si="314">SUM(AM125:AM128)</f>
        <v>54630300</v>
      </c>
      <c r="AN124" s="654">
        <f t="shared" si="314"/>
        <v>18526580</v>
      </c>
      <c r="AO124" s="654">
        <f t="shared" ref="AO124" ca="1" si="315">SUM(AO125:AO128)</f>
        <v>252279170</v>
      </c>
    </row>
    <row r="125" spans="1:42" ht="13.15" customHeight="1" x14ac:dyDescent="0.25">
      <c r="A125" s="332"/>
      <c r="B125" s="883" t="s">
        <v>876</v>
      </c>
      <c r="C125" s="652">
        <v>818952</v>
      </c>
      <c r="D125" s="640"/>
      <c r="E125" s="640"/>
      <c r="F125" s="639"/>
      <c r="G125" s="638"/>
      <c r="H125" s="638">
        <v>48600</v>
      </c>
      <c r="I125" s="639"/>
      <c r="J125" s="638"/>
      <c r="K125" s="638"/>
      <c r="L125" s="639">
        <v>10800</v>
      </c>
      <c r="M125" s="640"/>
      <c r="N125" s="640"/>
      <c r="O125" s="746">
        <v>532062</v>
      </c>
      <c r="P125" s="640"/>
      <c r="Q125" s="640">
        <v>21600</v>
      </c>
      <c r="R125" s="639">
        <v>555562</v>
      </c>
      <c r="S125" s="640">
        <f>1098474</f>
        <v>1098474</v>
      </c>
      <c r="T125" s="640">
        <f>1098474</f>
        <v>1098474</v>
      </c>
      <c r="U125" s="639">
        <v>576082</v>
      </c>
      <c r="V125" s="640">
        <v>1434947</v>
      </c>
      <c r="W125" s="640">
        <v>1434947</v>
      </c>
      <c r="X125" s="639">
        <v>1069200</v>
      </c>
      <c r="Y125" s="640">
        <v>2355963</v>
      </c>
      <c r="Z125" s="640">
        <v>2355963</v>
      </c>
      <c r="AA125" s="639"/>
      <c r="AB125" s="640"/>
      <c r="AC125" s="640">
        <f>AC121*0.27</f>
        <v>129600.00000000001</v>
      </c>
      <c r="AD125" s="639"/>
      <c r="AE125" s="640">
        <v>3124337</v>
      </c>
      <c r="AF125" s="640">
        <v>3124337</v>
      </c>
      <c r="AG125" s="747">
        <f>+AG121*0.27</f>
        <v>0</v>
      </c>
      <c r="AH125" s="640">
        <f>+AH121*0.27</f>
        <v>0</v>
      </c>
      <c r="AI125" s="640">
        <v>10800</v>
      </c>
      <c r="AJ125" s="639">
        <v>607500</v>
      </c>
      <c r="AK125" s="640">
        <v>729000</v>
      </c>
      <c r="AL125" s="640">
        <f>703783+10630+3842</f>
        <v>718255</v>
      </c>
      <c r="AM125" s="644">
        <f t="shared" si="240"/>
        <v>4170158</v>
      </c>
      <c r="AN125" s="645">
        <f t="shared" ref="AN125:AN129" si="316">SUMIF($C$10:$AK$10,"2023 Terv",$C125:$AK125)</f>
        <v>8742721</v>
      </c>
      <c r="AO125" s="645">
        <f ca="1">SUMIF($C$10:$AL$10,"Módosított előirányzat",$C125:$AK128)</f>
        <v>8942576</v>
      </c>
    </row>
    <row r="126" spans="1:42" x14ac:dyDescent="0.25">
      <c r="A126" s="332"/>
      <c r="B126" s="883" t="s">
        <v>875</v>
      </c>
      <c r="C126" s="652">
        <v>26420650</v>
      </c>
      <c r="D126" s="640"/>
      <c r="E126" s="640"/>
      <c r="F126" s="639"/>
      <c r="G126" s="638"/>
      <c r="H126" s="638"/>
      <c r="I126" s="639"/>
      <c r="J126" s="638"/>
      <c r="K126" s="638"/>
      <c r="L126" s="639"/>
      <c r="M126" s="640"/>
      <c r="N126" s="640"/>
      <c r="O126" s="746">
        <v>22549825</v>
      </c>
      <c r="P126" s="640"/>
      <c r="Q126" s="640"/>
      <c r="R126" s="639"/>
      <c r="S126" s="640"/>
      <c r="T126" s="640">
        <v>83692733</v>
      </c>
      <c r="U126" s="639"/>
      <c r="V126" s="640"/>
      <c r="W126" s="640">
        <v>106241874</v>
      </c>
      <c r="X126" s="639"/>
      <c r="Y126" s="640"/>
      <c r="Z126" s="640"/>
      <c r="AA126" s="639"/>
      <c r="AB126" s="640">
        <v>10630</v>
      </c>
      <c r="AC126" s="640"/>
      <c r="AD126" s="639"/>
      <c r="AE126" s="640"/>
      <c r="AF126" s="640"/>
      <c r="AG126" s="747"/>
      <c r="AH126" s="640"/>
      <c r="AI126" s="640"/>
      <c r="AJ126" s="639"/>
      <c r="AK126" s="640"/>
      <c r="AL126" s="640">
        <v>45137458</v>
      </c>
      <c r="AM126" s="644">
        <f t="shared" si="240"/>
        <v>48970475</v>
      </c>
      <c r="AN126" s="645">
        <f t="shared" si="316"/>
        <v>10630</v>
      </c>
      <c r="AO126" s="645">
        <f ca="1">SUMIF($C$10:$AL$10,"Módosított előirányzat",$C126:$AK129)</f>
        <v>235072065</v>
      </c>
      <c r="AP126" s="169"/>
    </row>
    <row r="127" spans="1:42" x14ac:dyDescent="0.25">
      <c r="A127" s="332"/>
      <c r="B127" s="883" t="s">
        <v>220</v>
      </c>
      <c r="C127" s="652">
        <v>40967</v>
      </c>
      <c r="D127" s="640"/>
      <c r="E127" s="640"/>
      <c r="F127" s="639">
        <v>0</v>
      </c>
      <c r="G127" s="638"/>
      <c r="H127" s="638"/>
      <c r="I127" s="639">
        <v>0</v>
      </c>
      <c r="J127" s="638"/>
      <c r="K127" s="638"/>
      <c r="L127" s="639"/>
      <c r="M127" s="640"/>
      <c r="N127" s="640"/>
      <c r="O127" s="746"/>
      <c r="P127" s="640"/>
      <c r="Q127" s="640"/>
      <c r="R127" s="639"/>
      <c r="S127" s="640"/>
      <c r="T127" s="640"/>
      <c r="U127" s="639"/>
      <c r="V127" s="640"/>
      <c r="W127" s="640"/>
      <c r="X127" s="639"/>
      <c r="Y127" s="640"/>
      <c r="Z127" s="640"/>
      <c r="AA127" s="639"/>
      <c r="AB127" s="640"/>
      <c r="AC127" s="640"/>
      <c r="AD127" s="639"/>
      <c r="AE127" s="640"/>
      <c r="AF127" s="640"/>
      <c r="AG127" s="747"/>
      <c r="AH127" s="640"/>
      <c r="AI127" s="640"/>
      <c r="AJ127" s="639"/>
      <c r="AK127" s="640"/>
      <c r="AL127" s="640"/>
      <c r="AM127" s="644">
        <f t="shared" si="240"/>
        <v>40967</v>
      </c>
      <c r="AN127" s="645">
        <f t="shared" si="316"/>
        <v>0</v>
      </c>
      <c r="AO127" s="645">
        <f ca="1">SUMIF($C$10:$AL$10,"Módosított előirányzat",$C127:$AK130)</f>
        <v>0</v>
      </c>
    </row>
    <row r="128" spans="1:42" x14ac:dyDescent="0.25">
      <c r="A128" s="332" t="s">
        <v>221</v>
      </c>
      <c r="B128" s="883" t="s">
        <v>222</v>
      </c>
      <c r="C128" s="652">
        <v>415700</v>
      </c>
      <c r="D128" s="640"/>
      <c r="E128" s="640"/>
      <c r="F128" s="639"/>
      <c r="G128" s="638"/>
      <c r="H128" s="638"/>
      <c r="I128" s="639"/>
      <c r="J128" s="638"/>
      <c r="K128" s="638"/>
      <c r="L128" s="639"/>
      <c r="M128" s="640"/>
      <c r="N128" s="640"/>
      <c r="O128" s="746"/>
      <c r="P128" s="640"/>
      <c r="Q128" s="640"/>
      <c r="R128" s="639">
        <v>633000</v>
      </c>
      <c r="S128" s="640">
        <v>3750000</v>
      </c>
      <c r="T128" s="640">
        <v>3750000</v>
      </c>
      <c r="U128" s="639">
        <v>400000</v>
      </c>
      <c r="V128" s="640">
        <v>3779528</v>
      </c>
      <c r="W128" s="640">
        <v>3779528</v>
      </c>
      <c r="X128" s="639"/>
      <c r="Y128" s="640">
        <v>393701</v>
      </c>
      <c r="Z128" s="640">
        <v>393701</v>
      </c>
      <c r="AA128" s="639"/>
      <c r="AB128" s="640"/>
      <c r="AC128" s="640"/>
      <c r="AD128" s="639"/>
      <c r="AE128" s="640"/>
      <c r="AF128" s="640"/>
      <c r="AG128" s="747"/>
      <c r="AH128" s="640"/>
      <c r="AI128" s="640">
        <v>341300</v>
      </c>
      <c r="AJ128" s="639"/>
      <c r="AK128" s="640">
        <v>1850000</v>
      </c>
      <c r="AL128" s="640"/>
      <c r="AM128" s="644">
        <f t="shared" si="240"/>
        <v>1448700</v>
      </c>
      <c r="AN128" s="645">
        <f t="shared" si="316"/>
        <v>9773229</v>
      </c>
      <c r="AO128" s="645">
        <f ca="1">SUMIF($C$10:$AL$10,"Módosított előirányzat",$C128:$AK131)</f>
        <v>8264529</v>
      </c>
    </row>
    <row r="129" spans="1:62" s="530" customFormat="1" x14ac:dyDescent="0.25">
      <c r="A129" s="906" t="s">
        <v>223</v>
      </c>
      <c r="B129" s="917" t="s">
        <v>33</v>
      </c>
      <c r="C129" s="911">
        <v>0</v>
      </c>
      <c r="D129" s="771"/>
      <c r="E129" s="771"/>
      <c r="F129" s="749">
        <v>0</v>
      </c>
      <c r="G129" s="750"/>
      <c r="H129" s="750"/>
      <c r="I129" s="749">
        <v>0</v>
      </c>
      <c r="J129" s="750"/>
      <c r="K129" s="750"/>
      <c r="L129" s="749"/>
      <c r="M129" s="748"/>
      <c r="N129" s="748"/>
      <c r="O129" s="751"/>
      <c r="P129" s="748"/>
      <c r="Q129" s="748"/>
      <c r="R129" s="749"/>
      <c r="S129" s="748"/>
      <c r="T129" s="748"/>
      <c r="U129" s="749"/>
      <c r="V129" s="748"/>
      <c r="W129" s="748"/>
      <c r="X129" s="749"/>
      <c r="Y129" s="748"/>
      <c r="Z129" s="748"/>
      <c r="AA129" s="749"/>
      <c r="AB129" s="748"/>
      <c r="AC129" s="748"/>
      <c r="AD129" s="749"/>
      <c r="AE129" s="748"/>
      <c r="AF129" s="748"/>
      <c r="AG129" s="752"/>
      <c r="AH129" s="748"/>
      <c r="AI129" s="748"/>
      <c r="AJ129" s="749"/>
      <c r="AK129" s="748"/>
      <c r="AL129" s="748"/>
      <c r="AM129" s="706">
        <f t="shared" si="240"/>
        <v>0</v>
      </c>
      <c r="AN129" s="705">
        <f t="shared" si="316"/>
        <v>0</v>
      </c>
      <c r="AO129" s="645">
        <f ca="1">SUMIF($C$10:$AL$10,"Módosított előirányzat",$C129:$AK132)</f>
        <v>0</v>
      </c>
    </row>
    <row r="130" spans="1:62" s="530" customFormat="1" x14ac:dyDescent="0.25">
      <c r="A130" s="906" t="s">
        <v>224</v>
      </c>
      <c r="B130" s="916" t="s">
        <v>34</v>
      </c>
      <c r="C130" s="912">
        <f t="shared" ref="C130:K130" si="317">SUM(C131:C136)</f>
        <v>6411280</v>
      </c>
      <c r="D130" s="771">
        <f t="shared" si="317"/>
        <v>0</v>
      </c>
      <c r="E130" s="771">
        <f t="shared" si="317"/>
        <v>0</v>
      </c>
      <c r="F130" s="749">
        <f t="shared" ref="F130" si="318">SUM(F131:F136)</f>
        <v>0</v>
      </c>
      <c r="G130" s="750">
        <f t="shared" ref="G130" si="319">SUM(G131:G136)</f>
        <v>0</v>
      </c>
      <c r="H130" s="750">
        <f t="shared" ref="H130" si="320">SUM(H131:H136)</f>
        <v>2</v>
      </c>
      <c r="I130" s="749">
        <f t="shared" si="317"/>
        <v>0</v>
      </c>
      <c r="J130" s="750">
        <f t="shared" si="317"/>
        <v>18445385</v>
      </c>
      <c r="K130" s="750">
        <f t="shared" si="317"/>
        <v>0</v>
      </c>
      <c r="L130" s="749">
        <f t="shared" ref="L130" si="321">SUM(L131:L136)</f>
        <v>0</v>
      </c>
      <c r="M130" s="748">
        <f t="shared" ref="M130:T130" si="322">SUM(M131:M136)</f>
        <v>0</v>
      </c>
      <c r="N130" s="748">
        <f t="shared" si="322"/>
        <v>0</v>
      </c>
      <c r="O130" s="751">
        <f t="shared" si="322"/>
        <v>0</v>
      </c>
      <c r="P130" s="748">
        <f t="shared" si="322"/>
        <v>0</v>
      </c>
      <c r="Q130" s="748">
        <f t="shared" si="322"/>
        <v>0</v>
      </c>
      <c r="R130" s="749">
        <f t="shared" si="322"/>
        <v>0</v>
      </c>
      <c r="S130" s="748">
        <f t="shared" si="322"/>
        <v>0</v>
      </c>
      <c r="T130" s="748">
        <f t="shared" si="322"/>
        <v>0</v>
      </c>
      <c r="U130" s="749">
        <f t="shared" ref="U130" si="323">SUM(U131:U136)</f>
        <v>0</v>
      </c>
      <c r="V130" s="748">
        <f>SUM(V131:V136)</f>
        <v>0</v>
      </c>
      <c r="W130" s="748">
        <f>SUM(W131:W136)</f>
        <v>0</v>
      </c>
      <c r="X130" s="749">
        <f>SUM(X131:X136)</f>
        <v>0</v>
      </c>
      <c r="Y130" s="748">
        <f>SUM(Y131:Y136)</f>
        <v>0</v>
      </c>
      <c r="Z130" s="748">
        <f>SUM(Z131:Z136)</f>
        <v>0</v>
      </c>
      <c r="AA130" s="749">
        <f t="shared" ref="AA130" si="324">SUM(AA131:AA136)</f>
        <v>0</v>
      </c>
      <c r="AB130" s="748">
        <f t="shared" ref="AB130:AJ130" si="325">SUM(AB131:AB136)</f>
        <v>0</v>
      </c>
      <c r="AC130" s="748">
        <f t="shared" ref="AC130" si="326">SUM(AC131:AC136)</f>
        <v>0</v>
      </c>
      <c r="AD130" s="749">
        <f t="shared" si="325"/>
        <v>0</v>
      </c>
      <c r="AE130" s="748">
        <f t="shared" si="325"/>
        <v>0</v>
      </c>
      <c r="AF130" s="748">
        <f t="shared" ref="AF130" si="327">SUM(AF131:AF136)</f>
        <v>0</v>
      </c>
      <c r="AG130" s="752">
        <f t="shared" si="325"/>
        <v>0</v>
      </c>
      <c r="AH130" s="748">
        <f t="shared" si="325"/>
        <v>0</v>
      </c>
      <c r="AI130" s="748">
        <f t="shared" ref="AI130" si="328">SUM(AI131:AI136)</f>
        <v>0</v>
      </c>
      <c r="AJ130" s="749">
        <f t="shared" si="325"/>
        <v>0</v>
      </c>
      <c r="AK130" s="748">
        <f>SUM(AK131:AK136)</f>
        <v>0</v>
      </c>
      <c r="AL130" s="748">
        <f>SUM(AL131:AL136)</f>
        <v>0</v>
      </c>
      <c r="AM130" s="749">
        <f t="shared" ref="AM130:AN130" si="329">SUM(AM131:AM136)</f>
        <v>6411280</v>
      </c>
      <c r="AN130" s="748">
        <f t="shared" si="329"/>
        <v>18445385</v>
      </c>
      <c r="AO130" s="748">
        <f t="shared" ref="AO130" ca="1" si="330">SUM(AO131:AO136)</f>
        <v>2</v>
      </c>
    </row>
    <row r="131" spans="1:62" ht="15" customHeight="1" x14ac:dyDescent="0.25">
      <c r="A131" s="332" t="s">
        <v>225</v>
      </c>
      <c r="B131" s="883" t="s">
        <v>226</v>
      </c>
      <c r="C131" s="652">
        <v>0</v>
      </c>
      <c r="D131" s="640"/>
      <c r="E131" s="640"/>
      <c r="F131" s="639">
        <v>0</v>
      </c>
      <c r="G131" s="638"/>
      <c r="H131" s="638"/>
      <c r="I131" s="639">
        <v>0</v>
      </c>
      <c r="J131" s="638">
        <f>38210457-19765072</f>
        <v>18445385</v>
      </c>
      <c r="K131" s="638"/>
      <c r="L131" s="639"/>
      <c r="M131" s="640"/>
      <c r="N131" s="640"/>
      <c r="O131" s="746"/>
      <c r="P131" s="640"/>
      <c r="Q131" s="640"/>
      <c r="R131" s="639"/>
      <c r="S131" s="640"/>
      <c r="T131" s="640"/>
      <c r="U131" s="639"/>
      <c r="V131" s="640"/>
      <c r="W131" s="640"/>
      <c r="X131" s="639"/>
      <c r="Y131" s="640"/>
      <c r="Z131" s="640"/>
      <c r="AA131" s="639"/>
      <c r="AB131" s="640"/>
      <c r="AC131" s="640"/>
      <c r="AD131" s="639"/>
      <c r="AE131" s="640"/>
      <c r="AF131" s="640"/>
      <c r="AG131" s="747"/>
      <c r="AH131" s="640"/>
      <c r="AI131" s="640"/>
      <c r="AJ131" s="639"/>
      <c r="AK131" s="640"/>
      <c r="AL131" s="640"/>
      <c r="AM131" s="644">
        <f t="shared" si="240"/>
        <v>0</v>
      </c>
      <c r="AN131" s="645">
        <f t="shared" ref="AN131:AO143" si="331">SUMIF($C$10:$AK$10,"2023 Terv",$C131:$AK131)</f>
        <v>18445385</v>
      </c>
      <c r="AO131" s="645">
        <f ca="1">SUMIF($C$10:$AL$10,"Módosított előirányzat",$C131:$AK134)</f>
        <v>0</v>
      </c>
    </row>
    <row r="132" spans="1:62" ht="15" customHeight="1" x14ac:dyDescent="0.25">
      <c r="A132" s="332" t="s">
        <v>550</v>
      </c>
      <c r="B132" s="883" t="s">
        <v>551</v>
      </c>
      <c r="C132" s="652">
        <v>0</v>
      </c>
      <c r="D132" s="640"/>
      <c r="E132" s="640"/>
      <c r="F132" s="639">
        <v>0</v>
      </c>
      <c r="G132" s="638"/>
      <c r="H132" s="638"/>
      <c r="I132" s="639">
        <v>0</v>
      </c>
      <c r="J132" s="638"/>
      <c r="K132" s="638"/>
      <c r="L132" s="639"/>
      <c r="M132" s="640"/>
      <c r="N132" s="640"/>
      <c r="O132" s="746"/>
      <c r="P132" s="640"/>
      <c r="Q132" s="640"/>
      <c r="R132" s="639"/>
      <c r="S132" s="640"/>
      <c r="T132" s="640"/>
      <c r="U132" s="639"/>
      <c r="V132" s="640"/>
      <c r="W132" s="640"/>
      <c r="X132" s="639"/>
      <c r="Y132" s="640"/>
      <c r="Z132" s="640"/>
      <c r="AA132" s="639"/>
      <c r="AB132" s="640"/>
      <c r="AC132" s="640"/>
      <c r="AD132" s="639"/>
      <c r="AE132" s="640"/>
      <c r="AF132" s="640"/>
      <c r="AG132" s="747"/>
      <c r="AH132" s="640"/>
      <c r="AI132" s="640"/>
      <c r="AJ132" s="639"/>
      <c r="AK132" s="640"/>
      <c r="AL132" s="640"/>
      <c r="AM132" s="644">
        <f t="shared" si="240"/>
        <v>0</v>
      </c>
      <c r="AN132" s="645">
        <f t="shared" si="331"/>
        <v>0</v>
      </c>
      <c r="AO132" s="645">
        <f t="shared" si="331"/>
        <v>0</v>
      </c>
    </row>
    <row r="133" spans="1:62" ht="15" customHeight="1" x14ac:dyDescent="0.25">
      <c r="A133" s="332" t="s">
        <v>227</v>
      </c>
      <c r="B133" s="883" t="s">
        <v>228</v>
      </c>
      <c r="C133" s="652">
        <v>6411280</v>
      </c>
      <c r="D133" s="640"/>
      <c r="E133" s="640"/>
      <c r="F133" s="639">
        <v>0</v>
      </c>
      <c r="G133" s="638"/>
      <c r="H133" s="638">
        <v>2</v>
      </c>
      <c r="I133" s="639">
        <v>0</v>
      </c>
      <c r="J133" s="638"/>
      <c r="K133" s="638"/>
      <c r="L133" s="639"/>
      <c r="M133" s="640"/>
      <c r="N133" s="640"/>
      <c r="O133" s="746"/>
      <c r="P133" s="640"/>
      <c r="Q133" s="640"/>
      <c r="R133" s="639"/>
      <c r="S133" s="640"/>
      <c r="T133" s="640"/>
      <c r="U133" s="639"/>
      <c r="V133" s="640"/>
      <c r="W133" s="640"/>
      <c r="X133" s="639"/>
      <c r="Y133" s="640"/>
      <c r="Z133" s="640"/>
      <c r="AA133" s="639"/>
      <c r="AB133" s="640"/>
      <c r="AC133" s="640"/>
      <c r="AD133" s="639"/>
      <c r="AE133" s="640"/>
      <c r="AF133" s="640"/>
      <c r="AG133" s="747"/>
      <c r="AH133" s="640"/>
      <c r="AI133" s="640"/>
      <c r="AJ133" s="639"/>
      <c r="AK133" s="640"/>
      <c r="AL133" s="640"/>
      <c r="AM133" s="644">
        <f t="shared" si="240"/>
        <v>6411280</v>
      </c>
      <c r="AN133" s="645">
        <f t="shared" si="331"/>
        <v>0</v>
      </c>
      <c r="AO133" s="645">
        <f ca="1">SUMIF($C$10:$AL$10,"Módosított előirányzat",$C133:$AK136)</f>
        <v>2</v>
      </c>
    </row>
    <row r="134" spans="1:62" x14ac:dyDescent="0.25">
      <c r="A134" s="332" t="s">
        <v>229</v>
      </c>
      <c r="B134" s="883" t="s">
        <v>230</v>
      </c>
      <c r="C134" s="652">
        <v>0</v>
      </c>
      <c r="D134" s="640"/>
      <c r="E134" s="640"/>
      <c r="F134" s="639">
        <v>0</v>
      </c>
      <c r="G134" s="638"/>
      <c r="H134" s="638"/>
      <c r="I134" s="639">
        <v>0</v>
      </c>
      <c r="J134" s="638"/>
      <c r="K134" s="638"/>
      <c r="L134" s="639"/>
      <c r="M134" s="640"/>
      <c r="N134" s="640"/>
      <c r="O134" s="746"/>
      <c r="P134" s="640"/>
      <c r="Q134" s="640"/>
      <c r="R134" s="639"/>
      <c r="S134" s="640"/>
      <c r="T134" s="640"/>
      <c r="U134" s="639"/>
      <c r="V134" s="640"/>
      <c r="W134" s="640"/>
      <c r="X134" s="639"/>
      <c r="Y134" s="640"/>
      <c r="Z134" s="640"/>
      <c r="AA134" s="639"/>
      <c r="AB134" s="640"/>
      <c r="AC134" s="640"/>
      <c r="AD134" s="639"/>
      <c r="AE134" s="640"/>
      <c r="AF134" s="640"/>
      <c r="AG134" s="747"/>
      <c r="AH134" s="640"/>
      <c r="AI134" s="640"/>
      <c r="AJ134" s="639"/>
      <c r="AK134" s="640"/>
      <c r="AL134" s="640"/>
      <c r="AM134" s="644">
        <f t="shared" si="240"/>
        <v>0</v>
      </c>
      <c r="AN134" s="645">
        <f t="shared" si="331"/>
        <v>0</v>
      </c>
      <c r="AO134" s="645">
        <f ca="1">SUMIF($C$10:$AL$10,"Módosított előirányzat",$C134:$AK137)</f>
        <v>0</v>
      </c>
    </row>
    <row r="135" spans="1:62" x14ac:dyDescent="0.25">
      <c r="A135" s="332" t="s">
        <v>231</v>
      </c>
      <c r="B135" s="883" t="s">
        <v>232</v>
      </c>
      <c r="C135" s="652">
        <v>0</v>
      </c>
      <c r="D135" s="640"/>
      <c r="E135" s="640"/>
      <c r="F135" s="639">
        <v>0</v>
      </c>
      <c r="G135" s="638"/>
      <c r="H135" s="638"/>
      <c r="I135" s="639">
        <v>0</v>
      </c>
      <c r="J135" s="638"/>
      <c r="K135" s="638"/>
      <c r="L135" s="639"/>
      <c r="M135" s="640"/>
      <c r="N135" s="640"/>
      <c r="O135" s="746"/>
      <c r="P135" s="640"/>
      <c r="Q135" s="640"/>
      <c r="R135" s="639"/>
      <c r="S135" s="640"/>
      <c r="T135" s="640"/>
      <c r="U135" s="639"/>
      <c r="V135" s="640"/>
      <c r="W135" s="640"/>
      <c r="X135" s="639"/>
      <c r="Y135" s="640"/>
      <c r="Z135" s="640"/>
      <c r="AA135" s="639"/>
      <c r="AB135" s="640"/>
      <c r="AC135" s="640"/>
      <c r="AD135" s="639"/>
      <c r="AE135" s="640"/>
      <c r="AF135" s="640"/>
      <c r="AG135" s="747"/>
      <c r="AH135" s="640"/>
      <c r="AI135" s="640"/>
      <c r="AJ135" s="639"/>
      <c r="AK135" s="640"/>
      <c r="AL135" s="640"/>
      <c r="AM135" s="644">
        <f t="shared" si="240"/>
        <v>0</v>
      </c>
      <c r="AN135" s="645">
        <f t="shared" si="331"/>
        <v>0</v>
      </c>
      <c r="AO135" s="645">
        <f ca="1">SUMIF($C$10:$AL$10,"Módosított előirányzat",$C135:$AK138)</f>
        <v>0</v>
      </c>
    </row>
    <row r="136" spans="1:62" x14ac:dyDescent="0.25">
      <c r="A136" s="332" t="s">
        <v>233</v>
      </c>
      <c r="B136" s="883" t="s">
        <v>234</v>
      </c>
      <c r="C136" s="652">
        <v>0</v>
      </c>
      <c r="D136" s="640">
        <f t="shared" ref="D136:K136" si="332">SUM(D137:D138)</f>
        <v>0</v>
      </c>
      <c r="E136" s="640">
        <f t="shared" si="332"/>
        <v>0</v>
      </c>
      <c r="F136" s="639">
        <f t="shared" si="332"/>
        <v>0</v>
      </c>
      <c r="G136" s="638">
        <f t="shared" si="332"/>
        <v>0</v>
      </c>
      <c r="H136" s="638">
        <f t="shared" si="332"/>
        <v>0</v>
      </c>
      <c r="I136" s="639">
        <f t="shared" si="332"/>
        <v>0</v>
      </c>
      <c r="J136" s="638">
        <f t="shared" si="332"/>
        <v>0</v>
      </c>
      <c r="K136" s="638">
        <f t="shared" si="332"/>
        <v>0</v>
      </c>
      <c r="L136" s="639">
        <f t="shared" ref="L136" si="333">SUM(L137:L138)</f>
        <v>0</v>
      </c>
      <c r="M136" s="640">
        <f>SUM(M137:M138)</f>
        <v>0</v>
      </c>
      <c r="N136" s="640">
        <f>SUM(N137:N138)</f>
        <v>0</v>
      </c>
      <c r="O136" s="746">
        <f>SUM(O137:O138)</f>
        <v>0</v>
      </c>
      <c r="P136" s="640">
        <f>SUM(P137:P138)</f>
        <v>0</v>
      </c>
      <c r="Q136" s="640">
        <f>SUM(Q137:Q138)</f>
        <v>0</v>
      </c>
      <c r="R136" s="639"/>
      <c r="S136" s="640"/>
      <c r="T136" s="640"/>
      <c r="U136" s="639"/>
      <c r="V136" s="640"/>
      <c r="W136" s="640"/>
      <c r="X136" s="639">
        <f>SUM(X137:X138)</f>
        <v>0</v>
      </c>
      <c r="Y136" s="640">
        <f>SUM(Y137:Y138)</f>
        <v>0</v>
      </c>
      <c r="Z136" s="640">
        <f>SUM(Z137:Z138)</f>
        <v>0</v>
      </c>
      <c r="AA136" s="639">
        <f t="shared" ref="AA136" si="334">SUM(AA137:AA138)</f>
        <v>0</v>
      </c>
      <c r="AB136" s="640">
        <f t="shared" ref="AB136:AJ136" si="335">SUM(AB137:AB138)</f>
        <v>0</v>
      </c>
      <c r="AC136" s="640">
        <f t="shared" ref="AC136" si="336">SUM(AC137:AC138)</f>
        <v>0</v>
      </c>
      <c r="AD136" s="639">
        <f t="shared" si="335"/>
        <v>0</v>
      </c>
      <c r="AE136" s="640">
        <f t="shared" si="335"/>
        <v>0</v>
      </c>
      <c r="AF136" s="640">
        <f t="shared" ref="AF136" si="337">SUM(AF137:AF138)</f>
        <v>0</v>
      </c>
      <c r="AG136" s="747">
        <f t="shared" si="335"/>
        <v>0</v>
      </c>
      <c r="AH136" s="640">
        <f t="shared" si="335"/>
        <v>0</v>
      </c>
      <c r="AI136" s="640">
        <f t="shared" ref="AI136" si="338">SUM(AI137:AI138)</f>
        <v>0</v>
      </c>
      <c r="AJ136" s="639">
        <f t="shared" si="335"/>
        <v>0</v>
      </c>
      <c r="AK136" s="640">
        <f>SUM(AK137:AK138)</f>
        <v>0</v>
      </c>
      <c r="AL136" s="640">
        <f>SUM(AL137:AL138)</f>
        <v>0</v>
      </c>
      <c r="AM136" s="644">
        <f t="shared" si="240"/>
        <v>0</v>
      </c>
      <c r="AN136" s="645">
        <f t="shared" si="331"/>
        <v>0</v>
      </c>
      <c r="AO136" s="645">
        <f ca="1">SUMIF($C$10:$AL$10,"Módosított előirányzat",$C136:$AK139)</f>
        <v>0</v>
      </c>
    </row>
    <row r="137" spans="1:62" x14ac:dyDescent="0.25">
      <c r="A137" s="332"/>
      <c r="B137" s="883" t="s">
        <v>235</v>
      </c>
      <c r="C137" s="652">
        <v>0</v>
      </c>
      <c r="D137" s="640"/>
      <c r="E137" s="640"/>
      <c r="F137" s="639">
        <v>0</v>
      </c>
      <c r="G137" s="638"/>
      <c r="H137" s="638"/>
      <c r="I137" s="639">
        <v>0</v>
      </c>
      <c r="J137" s="638"/>
      <c r="K137" s="638"/>
      <c r="L137" s="639"/>
      <c r="M137" s="640"/>
      <c r="N137" s="640"/>
      <c r="O137" s="746"/>
      <c r="P137" s="640"/>
      <c r="Q137" s="640"/>
      <c r="R137" s="639"/>
      <c r="S137" s="640"/>
      <c r="T137" s="640"/>
      <c r="U137" s="639"/>
      <c r="V137" s="640"/>
      <c r="W137" s="640"/>
      <c r="X137" s="639"/>
      <c r="Y137" s="640"/>
      <c r="Z137" s="640"/>
      <c r="AA137" s="639"/>
      <c r="AB137" s="640"/>
      <c r="AC137" s="640"/>
      <c r="AD137" s="639"/>
      <c r="AE137" s="640"/>
      <c r="AF137" s="640"/>
      <c r="AG137" s="747"/>
      <c r="AH137" s="640"/>
      <c r="AI137" s="640"/>
      <c r="AJ137" s="639"/>
      <c r="AK137" s="640"/>
      <c r="AL137" s="640"/>
      <c r="AM137" s="644">
        <f t="shared" si="240"/>
        <v>0</v>
      </c>
      <c r="AN137" s="645">
        <f t="shared" si="331"/>
        <v>0</v>
      </c>
      <c r="AO137" s="645">
        <f t="shared" si="331"/>
        <v>0</v>
      </c>
    </row>
    <row r="138" spans="1:62" x14ac:dyDescent="0.25">
      <c r="A138" s="332"/>
      <c r="B138" s="883" t="s">
        <v>236</v>
      </c>
      <c r="C138" s="652">
        <v>0</v>
      </c>
      <c r="D138" s="640"/>
      <c r="E138" s="640"/>
      <c r="F138" s="639">
        <v>0</v>
      </c>
      <c r="G138" s="638"/>
      <c r="H138" s="638"/>
      <c r="I138" s="639">
        <v>0</v>
      </c>
      <c r="J138" s="638"/>
      <c r="K138" s="638"/>
      <c r="L138" s="639"/>
      <c r="M138" s="640"/>
      <c r="N138" s="640"/>
      <c r="O138" s="746"/>
      <c r="P138" s="640"/>
      <c r="Q138" s="640"/>
      <c r="R138" s="639"/>
      <c r="S138" s="640"/>
      <c r="T138" s="640"/>
      <c r="U138" s="639"/>
      <c r="V138" s="640"/>
      <c r="W138" s="640"/>
      <c r="X138" s="639"/>
      <c r="Y138" s="640"/>
      <c r="Z138" s="640"/>
      <c r="AA138" s="639"/>
      <c r="AB138" s="640"/>
      <c r="AC138" s="640"/>
      <c r="AD138" s="639"/>
      <c r="AE138" s="640"/>
      <c r="AF138" s="640"/>
      <c r="AG138" s="747"/>
      <c r="AH138" s="640"/>
      <c r="AI138" s="640"/>
      <c r="AJ138" s="639"/>
      <c r="AK138" s="640"/>
      <c r="AL138" s="640"/>
      <c r="AM138" s="644">
        <f t="shared" si="240"/>
        <v>0</v>
      </c>
      <c r="AN138" s="645">
        <f t="shared" si="331"/>
        <v>0</v>
      </c>
      <c r="AO138" s="645">
        <f t="shared" si="331"/>
        <v>0</v>
      </c>
    </row>
    <row r="139" spans="1:62" s="530" customFormat="1" x14ac:dyDescent="0.25">
      <c r="A139" s="905" t="s">
        <v>237</v>
      </c>
      <c r="B139" s="884" t="s">
        <v>35</v>
      </c>
      <c r="C139" s="652">
        <v>315140403</v>
      </c>
      <c r="D139" s="654"/>
      <c r="E139" s="654"/>
      <c r="F139" s="653"/>
      <c r="G139" s="651"/>
      <c r="H139" s="651"/>
      <c r="I139" s="653"/>
      <c r="J139" s="651"/>
      <c r="K139" s="651"/>
      <c r="L139" s="653"/>
      <c r="M139" s="654"/>
      <c r="N139" s="654"/>
      <c r="O139" s="744">
        <f>353643492+1165122</f>
        <v>354808614</v>
      </c>
      <c r="P139" s="654">
        <v>275591</v>
      </c>
      <c r="Q139" s="654">
        <f>275591-80000</f>
        <v>195591</v>
      </c>
      <c r="R139" s="653">
        <v>9875000</v>
      </c>
      <c r="S139" s="654">
        <f>363867327-2885703</f>
        <v>360981624</v>
      </c>
      <c r="T139" s="654">
        <f>363867327-2885703</f>
        <v>360981624</v>
      </c>
      <c r="U139" s="653">
        <f>7150000+4980000</f>
        <v>12130000</v>
      </c>
      <c r="V139" s="654">
        <v>353698891</v>
      </c>
      <c r="W139" s="654">
        <v>393488423</v>
      </c>
      <c r="X139" s="653"/>
      <c r="Y139" s="654">
        <v>57898819</v>
      </c>
      <c r="Z139" s="654"/>
      <c r="AA139" s="653">
        <v>26704734</v>
      </c>
      <c r="AB139" s="654">
        <f>25193513+2100000</f>
        <v>27293513</v>
      </c>
      <c r="AC139" s="654">
        <v>27404104</v>
      </c>
      <c r="AD139" s="653">
        <v>12283500</v>
      </c>
      <c r="AE139" s="654">
        <v>127881050</v>
      </c>
      <c r="AF139" s="654">
        <v>127881050</v>
      </c>
      <c r="AG139" s="729">
        <v>10250330</v>
      </c>
      <c r="AH139" s="654">
        <f>148690301+15853</f>
        <v>148706154</v>
      </c>
      <c r="AI139" s="654">
        <f>148690301+15853-352434</f>
        <v>148353720</v>
      </c>
      <c r="AJ139" s="653"/>
      <c r="AK139" s="654">
        <f>161897766+400000</f>
        <v>162297766</v>
      </c>
      <c r="AL139" s="654">
        <v>169598459</v>
      </c>
      <c r="AM139" s="753">
        <f t="shared" si="240"/>
        <v>741192581</v>
      </c>
      <c r="AN139" s="754">
        <f t="shared" si="331"/>
        <v>1239033408</v>
      </c>
      <c r="AO139" s="645">
        <f ca="1">SUMIF($C$10:$AL$10,"Módosított előirányzat",$C139:$AK142)</f>
        <v>1227902971</v>
      </c>
      <c r="AP139" s="835"/>
      <c r="AQ139" s="835"/>
      <c r="AR139" s="835"/>
      <c r="AS139" s="835"/>
      <c r="AT139" s="835"/>
      <c r="AU139" s="835"/>
      <c r="AV139" s="835"/>
      <c r="AW139" s="835"/>
      <c r="AX139" s="835"/>
      <c r="AY139" s="835"/>
      <c r="AZ139" s="835"/>
      <c r="BA139" s="835"/>
      <c r="BB139" s="835"/>
      <c r="BC139" s="835"/>
      <c r="BD139" s="835"/>
      <c r="BE139" s="835"/>
      <c r="BF139" s="835"/>
      <c r="BG139" s="835"/>
      <c r="BH139" s="835"/>
      <c r="BI139" s="835"/>
      <c r="BJ139" s="835"/>
    </row>
    <row r="140" spans="1:62" x14ac:dyDescent="0.25">
      <c r="A140" s="332" t="s">
        <v>238</v>
      </c>
      <c r="B140" s="883" t="s">
        <v>239</v>
      </c>
      <c r="C140" s="652">
        <v>84929960.030000001</v>
      </c>
      <c r="D140" s="640"/>
      <c r="E140" s="640"/>
      <c r="F140" s="639"/>
      <c r="G140" s="638"/>
      <c r="H140" s="638"/>
      <c r="I140" s="639"/>
      <c r="J140" s="638"/>
      <c r="K140" s="638"/>
      <c r="L140" s="639"/>
      <c r="M140" s="640"/>
      <c r="N140" s="640"/>
      <c r="O140" s="746">
        <v>72222137</v>
      </c>
      <c r="P140" s="640">
        <v>74409</v>
      </c>
      <c r="Q140" s="640">
        <f>74409-21600</f>
        <v>52809</v>
      </c>
      <c r="R140" s="639">
        <v>2666250</v>
      </c>
      <c r="S140" s="640">
        <v>97465038</v>
      </c>
      <c r="T140" s="640">
        <f>98244178-779140-83692733</f>
        <v>13772305</v>
      </c>
      <c r="U140" s="639">
        <v>3275100</v>
      </c>
      <c r="V140" s="640">
        <v>95498701</v>
      </c>
      <c r="W140" s="640">
        <v>0</v>
      </c>
      <c r="X140" s="639"/>
      <c r="Y140" s="640">
        <v>15632681</v>
      </c>
      <c r="Z140" s="640"/>
      <c r="AA140" s="639">
        <v>7119828</v>
      </c>
      <c r="AB140" s="640">
        <v>7369249</v>
      </c>
      <c r="AC140" s="640">
        <v>7308658</v>
      </c>
      <c r="AD140" s="639">
        <v>3316545</v>
      </c>
      <c r="AE140" s="640">
        <v>34527883</v>
      </c>
      <c r="AF140" s="640">
        <v>34527883</v>
      </c>
      <c r="AG140" s="747">
        <f>+AG139*0.27</f>
        <v>2767589.1</v>
      </c>
      <c r="AH140" s="640">
        <f>40146381+4280</f>
        <v>40150661</v>
      </c>
      <c r="AI140" s="640">
        <f>40146381+4280-95159</f>
        <v>40055502</v>
      </c>
      <c r="AJ140" s="639"/>
      <c r="AK140" s="640">
        <v>43820397</v>
      </c>
      <c r="AL140" s="640">
        <v>654127</v>
      </c>
      <c r="AM140" s="644">
        <f t="shared" si="240"/>
        <v>176297409.13</v>
      </c>
      <c r="AN140" s="645">
        <f>SUMIF($C$10:$AK$10,"2023 Terv",$C140:$AK140)</f>
        <v>334539019</v>
      </c>
      <c r="AO140" s="645">
        <f ca="1">SUMIF($C$10:$AL$10,"Módosított előirányzat",$C140:$AK143)</f>
        <v>96371284</v>
      </c>
      <c r="AP140" s="835"/>
      <c r="AQ140" s="835"/>
      <c r="AR140" s="835"/>
      <c r="AS140" s="835"/>
      <c r="AT140" s="835"/>
      <c r="AU140" s="835"/>
      <c r="AV140" s="835"/>
      <c r="AW140" s="835"/>
      <c r="AX140" s="835"/>
      <c r="AY140" s="835"/>
      <c r="AZ140" s="835"/>
      <c r="BA140" s="835"/>
      <c r="BB140" s="835"/>
      <c r="BC140" s="835"/>
      <c r="BD140" s="835"/>
      <c r="BE140" s="835"/>
      <c r="BF140" s="835"/>
      <c r="BG140" s="835"/>
      <c r="BH140" s="835"/>
      <c r="BI140" s="835"/>
      <c r="BJ140" s="835"/>
    </row>
    <row r="141" spans="1:62" s="530" customFormat="1" x14ac:dyDescent="0.25">
      <c r="A141" s="905" t="s">
        <v>240</v>
      </c>
      <c r="B141" s="884" t="s">
        <v>36</v>
      </c>
      <c r="C141" s="652">
        <v>0</v>
      </c>
      <c r="D141" s="654"/>
      <c r="E141" s="654"/>
      <c r="F141" s="653"/>
      <c r="G141" s="651"/>
      <c r="H141" s="651"/>
      <c r="I141" s="653"/>
      <c r="J141" s="651"/>
      <c r="K141" s="651"/>
      <c r="L141" s="653"/>
      <c r="M141" s="654"/>
      <c r="N141" s="654"/>
      <c r="O141" s="744"/>
      <c r="P141" s="654"/>
      <c r="Q141" s="654"/>
      <c r="R141" s="653"/>
      <c r="S141" s="654"/>
      <c r="T141" s="654"/>
      <c r="U141" s="653"/>
      <c r="V141" s="654"/>
      <c r="W141" s="654"/>
      <c r="X141" s="653">
        <v>1175000</v>
      </c>
      <c r="Y141" s="654"/>
      <c r="Z141" s="654">
        <f>224869987-8660000</f>
        <v>216209987</v>
      </c>
      <c r="AA141" s="653"/>
      <c r="AB141" s="654"/>
      <c r="AC141" s="654"/>
      <c r="AD141" s="653"/>
      <c r="AE141" s="654"/>
      <c r="AF141" s="654"/>
      <c r="AG141" s="729"/>
      <c r="AH141" s="654"/>
      <c r="AI141" s="654"/>
      <c r="AJ141" s="653"/>
      <c r="AK141" s="654"/>
      <c r="AL141" s="654"/>
      <c r="AM141" s="753">
        <f t="shared" si="240"/>
        <v>1175000</v>
      </c>
      <c r="AN141" s="754">
        <f t="shared" si="331"/>
        <v>0</v>
      </c>
      <c r="AO141" s="645">
        <f ca="1">SUMIF($C$10:$AL$10,"Módosított előirányzat",$C141:$AK144)</f>
        <v>216209987</v>
      </c>
    </row>
    <row r="142" spans="1:62" x14ac:dyDescent="0.25">
      <c r="A142" s="332" t="s">
        <v>241</v>
      </c>
      <c r="B142" s="883" t="s">
        <v>242</v>
      </c>
      <c r="C142" s="652">
        <v>0</v>
      </c>
      <c r="D142" s="640"/>
      <c r="E142" s="640"/>
      <c r="F142" s="639"/>
      <c r="G142" s="638"/>
      <c r="H142" s="638"/>
      <c r="I142" s="639"/>
      <c r="J142" s="638"/>
      <c r="K142" s="638"/>
      <c r="L142" s="639"/>
      <c r="M142" s="640"/>
      <c r="N142" s="640"/>
      <c r="O142" s="746"/>
      <c r="P142" s="640"/>
      <c r="Q142" s="640"/>
      <c r="R142" s="639"/>
      <c r="S142" s="640"/>
      <c r="T142" s="640"/>
      <c r="U142" s="639"/>
      <c r="V142" s="640"/>
      <c r="W142" s="640"/>
      <c r="X142" s="639">
        <v>317250</v>
      </c>
      <c r="Y142" s="640"/>
      <c r="Z142" s="640">
        <f>60714896-2338200</f>
        <v>58376696</v>
      </c>
      <c r="AA142" s="639"/>
      <c r="AB142" s="640"/>
      <c r="AC142" s="640"/>
      <c r="AD142" s="639"/>
      <c r="AE142" s="640"/>
      <c r="AF142" s="640"/>
      <c r="AG142" s="747"/>
      <c r="AH142" s="640"/>
      <c r="AI142" s="640"/>
      <c r="AJ142" s="639"/>
      <c r="AK142" s="640"/>
      <c r="AL142" s="640"/>
      <c r="AM142" s="644">
        <f t="shared" si="240"/>
        <v>317250</v>
      </c>
      <c r="AN142" s="645">
        <f t="shared" si="331"/>
        <v>0</v>
      </c>
      <c r="AO142" s="645">
        <f ca="1">SUMIF($C$10:$AL$10,"Módosított előirányzat",$C142:$AK145)</f>
        <v>58376696</v>
      </c>
    </row>
    <row r="143" spans="1:62" ht="15.75" thickBot="1" x14ac:dyDescent="0.3">
      <c r="A143" s="907" t="s">
        <v>243</v>
      </c>
      <c r="B143" s="918" t="s">
        <v>37</v>
      </c>
      <c r="C143" s="913">
        <v>0</v>
      </c>
      <c r="D143" s="772"/>
      <c r="E143" s="772"/>
      <c r="F143" s="706">
        <v>0</v>
      </c>
      <c r="G143" s="709"/>
      <c r="H143" s="709"/>
      <c r="I143" s="706">
        <v>0</v>
      </c>
      <c r="J143" s="709"/>
      <c r="K143" s="709"/>
      <c r="L143" s="706"/>
      <c r="M143" s="705"/>
      <c r="N143" s="705"/>
      <c r="O143" s="755"/>
      <c r="P143" s="705"/>
      <c r="Q143" s="705"/>
      <c r="R143" s="706"/>
      <c r="S143" s="705"/>
      <c r="T143" s="705"/>
      <c r="U143" s="706"/>
      <c r="V143" s="705"/>
      <c r="W143" s="705"/>
      <c r="X143" s="706"/>
      <c r="Y143" s="705"/>
      <c r="Z143" s="705"/>
      <c r="AA143" s="706"/>
      <c r="AB143" s="705"/>
      <c r="AC143" s="705">
        <v>10590621</v>
      </c>
      <c r="AD143" s="706"/>
      <c r="AE143" s="705"/>
      <c r="AF143" s="705"/>
      <c r="AG143" s="756"/>
      <c r="AH143" s="705"/>
      <c r="AI143" s="705"/>
      <c r="AJ143" s="706"/>
      <c r="AK143" s="705"/>
      <c r="AL143" s="705"/>
      <c r="AM143" s="706">
        <f t="shared" si="240"/>
        <v>0</v>
      </c>
      <c r="AN143" s="705">
        <f t="shared" si="331"/>
        <v>0</v>
      </c>
      <c r="AO143" s="645">
        <f ca="1">SUMIF($C$10:$AL$10,"Módosított előirányzat",$C143:$AK146)</f>
        <v>10590621</v>
      </c>
    </row>
    <row r="144" spans="1:62" ht="15.75" thickBot="1" x14ac:dyDescent="0.3">
      <c r="A144" s="908" t="s">
        <v>244</v>
      </c>
      <c r="B144" s="919" t="s">
        <v>245</v>
      </c>
      <c r="C144" s="914">
        <f t="shared" ref="C144:K144" si="339">C143+C142+C141+C140+C139+C130+C129+C112+C106+C89</f>
        <v>464611816.02999997</v>
      </c>
      <c r="D144" s="775">
        <f t="shared" si="339"/>
        <v>0</v>
      </c>
      <c r="E144" s="775">
        <f t="shared" si="339"/>
        <v>0</v>
      </c>
      <c r="F144" s="758">
        <f t="shared" ref="F144" si="340">F143+F142+F141+F140+F139+F130+F129+F112+F106+F89</f>
        <v>0</v>
      </c>
      <c r="G144" s="759">
        <f t="shared" ref="G144" si="341">G143+G142+G141+G140+G139+G130+G129+G112+G106+G89</f>
        <v>0</v>
      </c>
      <c r="H144" s="759">
        <f t="shared" ref="H144" si="342">H143+H142+H141+H140+H139+H130+H129+H112+H106+H89</f>
        <v>308602</v>
      </c>
      <c r="I144" s="758">
        <f t="shared" si="339"/>
        <v>0</v>
      </c>
      <c r="J144" s="759">
        <f t="shared" si="339"/>
        <v>18445385</v>
      </c>
      <c r="K144" s="759">
        <f t="shared" si="339"/>
        <v>0</v>
      </c>
      <c r="L144" s="758">
        <f t="shared" ref="L144:V144" si="343">L143+L142+L141+L140+L139+L130+L129+L112+L106+L89</f>
        <v>50800</v>
      </c>
      <c r="M144" s="757">
        <f t="shared" si="343"/>
        <v>0</v>
      </c>
      <c r="N144" s="757">
        <f t="shared" ref="N144" si="344">N143+N142+N141+N140+N139+N130+N129+N112+N106+N89</f>
        <v>0</v>
      </c>
      <c r="O144" s="760">
        <f t="shared" si="343"/>
        <v>452549238</v>
      </c>
      <c r="P144" s="757">
        <f t="shared" si="343"/>
        <v>350000</v>
      </c>
      <c r="Q144" s="757">
        <f t="shared" ref="Q144" si="345">Q143+Q142+Q141+Q140+Q139+Q130+Q129+Q112+Q106+Q89</f>
        <v>350000</v>
      </c>
      <c r="R144" s="758">
        <f t="shared" si="343"/>
        <v>23156543</v>
      </c>
      <c r="S144" s="757">
        <f t="shared" si="343"/>
        <v>469286098</v>
      </c>
      <c r="T144" s="757">
        <f t="shared" ref="T144" si="346">T143+T142+T141+T140+T139+T130+T129+T112+T106+T89</f>
        <v>469286098</v>
      </c>
      <c r="U144" s="758">
        <f t="shared" si="343"/>
        <v>30092691</v>
      </c>
      <c r="V144" s="757">
        <f t="shared" si="343"/>
        <v>462262922</v>
      </c>
      <c r="W144" s="757">
        <f t="shared" ref="W144" si="347">W143+W142+W141+W140+W139+W130+W129+W112+W106+W89</f>
        <v>512795627</v>
      </c>
      <c r="X144" s="758">
        <f>X143+X142+X141+X140+X139+X130+X129+X112+X106+X89</f>
        <v>6521450</v>
      </c>
      <c r="Y144" s="757">
        <f>Y143+Y142+Y141+Y140+Y139+Y130+Y129+Y112+Y106+Y89</f>
        <v>87946583</v>
      </c>
      <c r="Z144" s="757">
        <f>Z143+Z142+Z141+Z140+Z139+Z130+Z129+Z112+Z106+Z89</f>
        <v>289001766</v>
      </c>
      <c r="AA144" s="758">
        <f t="shared" ref="AA144" si="348">AA143+AA142+AA141+AA140+AA139+AA130+AA129+AA112+AA106+AA89</f>
        <v>34859132</v>
      </c>
      <c r="AB144" s="757">
        <f t="shared" ref="AB144:AG144" si="349">AB143+AB142+AB141+AB140+AB139+AB130+AB129+AB112+AB106+AB89</f>
        <v>35181902</v>
      </c>
      <c r="AC144" s="757">
        <f t="shared" ref="AC144" si="350">AC143+AC142+AC141+AC140+AC139+AC130+AC129+AC112+AC106+AC89</f>
        <v>46460313</v>
      </c>
      <c r="AD144" s="758">
        <f t="shared" si="349"/>
        <v>17840673</v>
      </c>
      <c r="AE144" s="757">
        <f t="shared" si="349"/>
        <v>177104888</v>
      </c>
      <c r="AF144" s="757">
        <f t="shared" ref="AF144" si="351">AF143+AF142+AF141+AF140+AF139+AF130+AF129+AF112+AF106+AF89</f>
        <v>177104888</v>
      </c>
      <c r="AG144" s="898">
        <f t="shared" si="349"/>
        <v>13017919.1</v>
      </c>
      <c r="AH144" s="899">
        <f>AH143+AH142+AH141+AH140+AH139+AH130+AH129+AH112+AH106+AH89</f>
        <v>190586682</v>
      </c>
      <c r="AI144" s="899">
        <f>AI143+AI142+AI141+AI140+AI139+AI130+AI129+AI112+AI106+AI89</f>
        <v>189857515</v>
      </c>
      <c r="AJ144" s="758">
        <f>AJ143+AJ142+AJ141+AJ140+AJ139+AJ130+AJ129+AJ112+AJ106+AJ89</f>
        <v>2857500</v>
      </c>
      <c r="AK144" s="757">
        <f>AK143+AK142+AK141+AK140+AK139+AK130+AK129+AK112+AK106+AK89</f>
        <v>209547163</v>
      </c>
      <c r="AL144" s="757">
        <f>AL143+AL142+AL141+AL140+AL139+AL130+AL129+AL112+AL106+AL89</f>
        <v>218768501</v>
      </c>
      <c r="AM144" s="758">
        <f t="shared" ref="AM144" si="352">AM143+AM142+AM141+AM140+AM139+AM130+AM129+AM112+AM106+AM89</f>
        <v>1045557762.13</v>
      </c>
      <c r="AN144" s="757">
        <f>AN143+AN142+AN141+AN140+AN139+AN130+AN129+AN112+AN106+AN89</f>
        <v>1650711623</v>
      </c>
      <c r="AO144" s="757">
        <f t="shared" ref="AO144" ca="1" si="353">AO143+AO142+AO141+AO140+AO139+AO130+AO129+AO112+AO106+AO89</f>
        <v>1903933310</v>
      </c>
    </row>
    <row r="145" spans="1:42" x14ac:dyDescent="0.25">
      <c r="A145" s="909" t="s">
        <v>246</v>
      </c>
      <c r="B145" s="920" t="s">
        <v>247</v>
      </c>
      <c r="C145" s="915">
        <v>0</v>
      </c>
      <c r="D145" s="774">
        <f t="shared" ref="D145:K145" si="354">SUM(D146:D152)</f>
        <v>0</v>
      </c>
      <c r="E145" s="774">
        <f t="shared" si="354"/>
        <v>0</v>
      </c>
      <c r="F145" s="695">
        <f t="shared" si="354"/>
        <v>0</v>
      </c>
      <c r="G145" s="699">
        <f t="shared" si="354"/>
        <v>0</v>
      </c>
      <c r="H145" s="699">
        <f t="shared" si="354"/>
        <v>0</v>
      </c>
      <c r="I145" s="695">
        <f t="shared" si="354"/>
        <v>0</v>
      </c>
      <c r="J145" s="699">
        <f t="shared" si="354"/>
        <v>0</v>
      </c>
      <c r="K145" s="699">
        <f t="shared" si="354"/>
        <v>0</v>
      </c>
      <c r="L145" s="695">
        <f t="shared" ref="L145" si="355">SUM(L146:L152)</f>
        <v>0</v>
      </c>
      <c r="M145" s="696">
        <f t="shared" ref="M145:T145" si="356">SUM(M146:M152)</f>
        <v>0</v>
      </c>
      <c r="N145" s="696">
        <f t="shared" si="356"/>
        <v>0</v>
      </c>
      <c r="O145" s="762">
        <f t="shared" si="356"/>
        <v>0</v>
      </c>
      <c r="P145" s="696">
        <f t="shared" si="356"/>
        <v>0</v>
      </c>
      <c r="Q145" s="696">
        <f t="shared" si="356"/>
        <v>0</v>
      </c>
      <c r="R145" s="695">
        <f t="shared" si="356"/>
        <v>0</v>
      </c>
      <c r="S145" s="696">
        <f t="shared" si="356"/>
        <v>0</v>
      </c>
      <c r="T145" s="696">
        <f t="shared" si="356"/>
        <v>0</v>
      </c>
      <c r="U145" s="695">
        <f t="shared" ref="U145" si="357">SUM(U146:U152)</f>
        <v>0</v>
      </c>
      <c r="V145" s="696">
        <f>SUM(V146:V152)</f>
        <v>0</v>
      </c>
      <c r="W145" s="696">
        <f>SUM(W146:W152)</f>
        <v>0</v>
      </c>
      <c r="X145" s="695">
        <f>SUM(X146:X152)</f>
        <v>0</v>
      </c>
      <c r="Y145" s="696">
        <f>SUM(Y146:Y152)</f>
        <v>0</v>
      </c>
      <c r="Z145" s="696">
        <f>SUM(Z146:Z152)</f>
        <v>0</v>
      </c>
      <c r="AA145" s="695">
        <f t="shared" ref="AA145" si="358">SUM(AA146:AA152)</f>
        <v>0</v>
      </c>
      <c r="AB145" s="696">
        <f t="shared" ref="AB145:AD145" si="359">SUM(AB146:AB152)</f>
        <v>0</v>
      </c>
      <c r="AC145" s="696">
        <f t="shared" ref="AC145" si="360">SUM(AC146:AC152)</f>
        <v>0</v>
      </c>
      <c r="AD145" s="763">
        <f t="shared" si="359"/>
        <v>833333</v>
      </c>
      <c r="AE145" s="699">
        <f>SUM(AE146:AE152)</f>
        <v>1666667</v>
      </c>
      <c r="AF145" s="699">
        <f>SUM(AF146:AF152)</f>
        <v>1666667</v>
      </c>
      <c r="AG145" s="902">
        <f t="shared" ref="AG145" si="361">SUM(AG146:AG152)</f>
        <v>875000</v>
      </c>
      <c r="AH145" s="903"/>
      <c r="AI145" s="699">
        <f>SUM(AI146:AI152)</f>
        <v>729167</v>
      </c>
      <c r="AJ145" s="697">
        <f t="shared" ref="AJ145" si="362">SUM(AJ146:AJ152)</f>
        <v>0</v>
      </c>
      <c r="AK145" s="696">
        <f>SUM(AK146:AK152)</f>
        <v>0</v>
      </c>
      <c r="AL145" s="696">
        <f>SUM(AL146:AL152)</f>
        <v>0</v>
      </c>
      <c r="AM145" s="695">
        <f t="shared" ref="AM145:AN145" si="363">SUM(AM146:AM152)</f>
        <v>1708333</v>
      </c>
      <c r="AN145" s="696">
        <f t="shared" si="363"/>
        <v>1666667</v>
      </c>
      <c r="AO145" s="696">
        <f t="shared" ref="AO145" ca="1" si="364">SUM(AO146:AO152)</f>
        <v>2395834</v>
      </c>
    </row>
    <row r="146" spans="1:42" ht="15" customHeight="1" x14ac:dyDescent="0.25">
      <c r="A146" s="332" t="s">
        <v>248</v>
      </c>
      <c r="B146" s="883" t="s">
        <v>249</v>
      </c>
      <c r="C146" s="652">
        <v>0</v>
      </c>
      <c r="D146" s="640"/>
      <c r="E146" s="640"/>
      <c r="F146" s="639">
        <v>0</v>
      </c>
      <c r="G146" s="638"/>
      <c r="H146" s="638"/>
      <c r="I146" s="639">
        <v>0</v>
      </c>
      <c r="J146" s="638"/>
      <c r="K146" s="638"/>
      <c r="L146" s="639"/>
      <c r="M146" s="640"/>
      <c r="N146" s="640"/>
      <c r="O146" s="746"/>
      <c r="P146" s="640"/>
      <c r="Q146" s="640"/>
      <c r="R146" s="639"/>
      <c r="S146" s="640"/>
      <c r="T146" s="640"/>
      <c r="U146" s="639"/>
      <c r="V146" s="640"/>
      <c r="W146" s="640"/>
      <c r="X146" s="639"/>
      <c r="Y146" s="640"/>
      <c r="Z146" s="640"/>
      <c r="AA146" s="639"/>
      <c r="AB146" s="640"/>
      <c r="AC146" s="640"/>
      <c r="AD146" s="639"/>
      <c r="AE146" s="638"/>
      <c r="AF146" s="638"/>
      <c r="AG146" s="639"/>
      <c r="AH146" s="640"/>
      <c r="AI146" s="640"/>
      <c r="AJ146" s="641"/>
      <c r="AK146" s="640"/>
      <c r="AL146" s="640"/>
      <c r="AM146" s="644">
        <f t="shared" si="240"/>
        <v>0</v>
      </c>
      <c r="AN146" s="645">
        <f t="shared" ref="AN146:AN152" si="365">SUMIF($C$10:$AK$10,"2023 Terv",$C146:$AK146)</f>
        <v>0</v>
      </c>
      <c r="AO146" s="645">
        <f t="shared" ref="AO146:AO152" ca="1" si="366">SUMIF($C$10:$AL$10,"Módosított előirányzat",$C146:$AK149)</f>
        <v>0</v>
      </c>
    </row>
    <row r="147" spans="1:42" ht="15" customHeight="1" x14ac:dyDescent="0.25">
      <c r="A147" s="332" t="s">
        <v>250</v>
      </c>
      <c r="B147" s="883" t="s">
        <v>251</v>
      </c>
      <c r="C147" s="652">
        <v>0</v>
      </c>
      <c r="D147" s="640"/>
      <c r="E147" s="640"/>
      <c r="F147" s="639">
        <v>0</v>
      </c>
      <c r="G147" s="638"/>
      <c r="H147" s="638"/>
      <c r="I147" s="639">
        <v>0</v>
      </c>
      <c r="J147" s="638"/>
      <c r="K147" s="638"/>
      <c r="L147" s="639"/>
      <c r="M147" s="640"/>
      <c r="N147" s="640"/>
      <c r="O147" s="746"/>
      <c r="P147" s="640"/>
      <c r="Q147" s="640"/>
      <c r="R147" s="639"/>
      <c r="S147" s="640"/>
      <c r="T147" s="640"/>
      <c r="U147" s="639"/>
      <c r="V147" s="640"/>
      <c r="W147" s="640"/>
      <c r="X147" s="639"/>
      <c r="Y147" s="640"/>
      <c r="Z147" s="640"/>
      <c r="AA147" s="639"/>
      <c r="AB147" s="640"/>
      <c r="AC147" s="640"/>
      <c r="AD147" s="639"/>
      <c r="AE147" s="638"/>
      <c r="AF147" s="638"/>
      <c r="AG147" s="639"/>
      <c r="AH147" s="640"/>
      <c r="AI147" s="640"/>
      <c r="AJ147" s="641"/>
      <c r="AK147" s="640"/>
      <c r="AL147" s="640"/>
      <c r="AM147" s="644">
        <f t="shared" si="240"/>
        <v>0</v>
      </c>
      <c r="AN147" s="645">
        <f t="shared" si="365"/>
        <v>0</v>
      </c>
      <c r="AO147" s="645">
        <f t="shared" ca="1" si="366"/>
        <v>0</v>
      </c>
    </row>
    <row r="148" spans="1:42" ht="15" customHeight="1" x14ac:dyDescent="0.25">
      <c r="A148" s="332" t="s">
        <v>543</v>
      </c>
      <c r="B148" s="883" t="s">
        <v>544</v>
      </c>
      <c r="C148" s="652">
        <v>0</v>
      </c>
      <c r="D148" s="640"/>
      <c r="E148" s="640"/>
      <c r="F148" s="639">
        <v>0</v>
      </c>
      <c r="G148" s="638"/>
      <c r="H148" s="638"/>
      <c r="I148" s="639">
        <v>0</v>
      </c>
      <c r="J148" s="638"/>
      <c r="K148" s="638"/>
      <c r="L148" s="639"/>
      <c r="M148" s="640"/>
      <c r="N148" s="640"/>
      <c r="O148" s="746"/>
      <c r="P148" s="640"/>
      <c r="Q148" s="640"/>
      <c r="R148" s="639"/>
      <c r="S148" s="640"/>
      <c r="T148" s="640"/>
      <c r="U148" s="639"/>
      <c r="V148" s="640"/>
      <c r="W148" s="640"/>
      <c r="X148" s="639"/>
      <c r="Y148" s="640"/>
      <c r="Z148" s="640"/>
      <c r="AA148" s="639"/>
      <c r="AB148" s="640"/>
      <c r="AC148" s="640"/>
      <c r="AD148" s="639"/>
      <c r="AE148" s="638"/>
      <c r="AF148" s="638"/>
      <c r="AG148" s="639"/>
      <c r="AH148" s="640"/>
      <c r="AI148" s="640"/>
      <c r="AJ148" s="641"/>
      <c r="AK148" s="640"/>
      <c r="AL148" s="640"/>
      <c r="AM148" s="644">
        <f t="shared" si="240"/>
        <v>0</v>
      </c>
      <c r="AN148" s="645">
        <f t="shared" si="365"/>
        <v>0</v>
      </c>
      <c r="AO148" s="645">
        <f t="shared" ca="1" si="366"/>
        <v>0</v>
      </c>
    </row>
    <row r="149" spans="1:42" x14ac:dyDescent="0.25">
      <c r="A149" s="332" t="s">
        <v>252</v>
      </c>
      <c r="B149" s="883" t="s">
        <v>253</v>
      </c>
      <c r="C149" s="652">
        <v>0</v>
      </c>
      <c r="D149" s="640"/>
      <c r="E149" s="640"/>
      <c r="F149" s="639"/>
      <c r="G149" s="638"/>
      <c r="H149" s="638"/>
      <c r="I149" s="639"/>
      <c r="J149" s="638"/>
      <c r="K149" s="638"/>
      <c r="L149" s="639"/>
      <c r="M149" s="640"/>
      <c r="N149" s="640"/>
      <c r="O149" s="746"/>
      <c r="P149" s="640"/>
      <c r="Q149" s="640"/>
      <c r="R149" s="639"/>
      <c r="S149" s="640"/>
      <c r="T149" s="640"/>
      <c r="U149" s="639"/>
      <c r="V149" s="640"/>
      <c r="W149" s="640"/>
      <c r="X149" s="639"/>
      <c r="Y149" s="640"/>
      <c r="Z149" s="640"/>
      <c r="AA149" s="639"/>
      <c r="AB149" s="640"/>
      <c r="AC149" s="640"/>
      <c r="AD149" s="639">
        <v>833333</v>
      </c>
      <c r="AE149" s="638">
        <v>1666667</v>
      </c>
      <c r="AF149" s="638">
        <v>1666667</v>
      </c>
      <c r="AG149" s="639">
        <v>875000</v>
      </c>
      <c r="AH149" s="640"/>
      <c r="AI149" s="640">
        <v>729167</v>
      </c>
      <c r="AJ149" s="641"/>
      <c r="AK149" s="640"/>
      <c r="AL149" s="640"/>
      <c r="AM149" s="644">
        <f t="shared" si="240"/>
        <v>1708333</v>
      </c>
      <c r="AN149" s="645">
        <f t="shared" si="365"/>
        <v>1666667</v>
      </c>
      <c r="AO149" s="645">
        <f t="shared" ca="1" si="366"/>
        <v>2395834</v>
      </c>
    </row>
    <row r="150" spans="1:42" ht="15.75" customHeight="1" x14ac:dyDescent="0.25">
      <c r="A150" s="332" t="s">
        <v>254</v>
      </c>
      <c r="B150" s="883" t="s">
        <v>255</v>
      </c>
      <c r="C150" s="652">
        <v>0</v>
      </c>
      <c r="D150" s="640"/>
      <c r="E150" s="640"/>
      <c r="F150" s="639">
        <v>0</v>
      </c>
      <c r="G150" s="638"/>
      <c r="H150" s="638"/>
      <c r="I150" s="639">
        <v>0</v>
      </c>
      <c r="J150" s="638"/>
      <c r="K150" s="638"/>
      <c r="L150" s="639"/>
      <c r="M150" s="640"/>
      <c r="N150" s="640"/>
      <c r="O150" s="746"/>
      <c r="P150" s="640"/>
      <c r="Q150" s="640"/>
      <c r="R150" s="639"/>
      <c r="S150" s="640"/>
      <c r="T150" s="640"/>
      <c r="U150" s="639"/>
      <c r="V150" s="640"/>
      <c r="W150" s="640"/>
      <c r="X150" s="639"/>
      <c r="Y150" s="640"/>
      <c r="Z150" s="640"/>
      <c r="AA150" s="639"/>
      <c r="AB150" s="640"/>
      <c r="AC150" s="640"/>
      <c r="AD150" s="639"/>
      <c r="AE150" s="638"/>
      <c r="AF150" s="638"/>
      <c r="AG150" s="639"/>
      <c r="AH150" s="640"/>
      <c r="AI150" s="640"/>
      <c r="AJ150" s="641"/>
      <c r="AK150" s="640"/>
      <c r="AL150" s="640"/>
      <c r="AM150" s="644">
        <f t="shared" si="240"/>
        <v>0</v>
      </c>
      <c r="AN150" s="645">
        <f t="shared" si="365"/>
        <v>0</v>
      </c>
      <c r="AO150" s="645">
        <f t="shared" ca="1" si="366"/>
        <v>0</v>
      </c>
    </row>
    <row r="151" spans="1:42" ht="15.75" customHeight="1" x14ac:dyDescent="0.25">
      <c r="A151" s="332" t="s">
        <v>256</v>
      </c>
      <c r="B151" s="883" t="s">
        <v>257</v>
      </c>
      <c r="C151" s="652">
        <v>0</v>
      </c>
      <c r="D151" s="640"/>
      <c r="E151" s="640"/>
      <c r="F151" s="639">
        <v>0</v>
      </c>
      <c r="G151" s="638"/>
      <c r="H151" s="638"/>
      <c r="I151" s="639">
        <v>0</v>
      </c>
      <c r="J151" s="638"/>
      <c r="K151" s="638"/>
      <c r="L151" s="639"/>
      <c r="M151" s="640"/>
      <c r="N151" s="640"/>
      <c r="O151" s="746"/>
      <c r="P151" s="640"/>
      <c r="Q151" s="640"/>
      <c r="R151" s="639"/>
      <c r="S151" s="640"/>
      <c r="T151" s="640"/>
      <c r="U151" s="639"/>
      <c r="V151" s="640"/>
      <c r="W151" s="640"/>
      <c r="X151" s="639"/>
      <c r="Y151" s="640"/>
      <c r="Z151" s="640"/>
      <c r="AA151" s="639"/>
      <c r="AB151" s="640"/>
      <c r="AC151" s="640"/>
      <c r="AD151" s="639"/>
      <c r="AE151" s="638"/>
      <c r="AF151" s="638"/>
      <c r="AG151" s="639"/>
      <c r="AH151" s="640"/>
      <c r="AI151" s="640"/>
      <c r="AJ151" s="641"/>
      <c r="AK151" s="640"/>
      <c r="AL151" s="640"/>
      <c r="AM151" s="644">
        <f t="shared" si="240"/>
        <v>0</v>
      </c>
      <c r="AN151" s="645">
        <f t="shared" si="365"/>
        <v>0</v>
      </c>
      <c r="AO151" s="645">
        <f t="shared" ca="1" si="366"/>
        <v>0</v>
      </c>
    </row>
    <row r="152" spans="1:42" ht="15.75" customHeight="1" thickBot="1" x14ac:dyDescent="0.3">
      <c r="A152" s="333"/>
      <c r="B152" s="887" t="s">
        <v>258</v>
      </c>
      <c r="C152" s="652">
        <v>0</v>
      </c>
      <c r="D152" s="645"/>
      <c r="E152" s="645"/>
      <c r="F152" s="644">
        <v>0</v>
      </c>
      <c r="G152" s="643"/>
      <c r="H152" s="643"/>
      <c r="I152" s="644">
        <v>0</v>
      </c>
      <c r="J152" s="643"/>
      <c r="K152" s="643"/>
      <c r="L152" s="644"/>
      <c r="M152" s="645"/>
      <c r="N152" s="645"/>
      <c r="O152" s="765"/>
      <c r="P152" s="645"/>
      <c r="Q152" s="645"/>
      <c r="R152" s="644"/>
      <c r="S152" s="645"/>
      <c r="T152" s="645"/>
      <c r="U152" s="644"/>
      <c r="V152" s="645"/>
      <c r="W152" s="645"/>
      <c r="X152" s="644"/>
      <c r="Y152" s="645"/>
      <c r="Z152" s="645"/>
      <c r="AA152" s="644"/>
      <c r="AB152" s="645"/>
      <c r="AC152" s="645"/>
      <c r="AD152" s="644"/>
      <c r="AE152" s="643"/>
      <c r="AF152" s="643"/>
      <c r="AG152" s="730"/>
      <c r="AH152" s="904"/>
      <c r="AI152" s="904"/>
      <c r="AJ152" s="646"/>
      <c r="AK152" s="645"/>
      <c r="AL152" s="645"/>
      <c r="AM152" s="644">
        <f>SUMIF($C$10:$AK$10,"2022 várható",$C152:$AK152)</f>
        <v>0</v>
      </c>
      <c r="AN152" s="645">
        <f t="shared" si="365"/>
        <v>0</v>
      </c>
      <c r="AO152" s="645">
        <f t="shared" ca="1" si="366"/>
        <v>0</v>
      </c>
    </row>
    <row r="153" spans="1:42" s="530" customFormat="1" ht="15.75" thickBot="1" x14ac:dyDescent="0.3">
      <c r="A153" s="910" t="s">
        <v>261</v>
      </c>
      <c r="B153" s="921" t="s">
        <v>259</v>
      </c>
      <c r="C153" s="784">
        <f t="shared" ref="C153:AA153" si="367">C145+C144</f>
        <v>464611816.02999997</v>
      </c>
      <c r="D153" s="776">
        <f t="shared" si="367"/>
        <v>0</v>
      </c>
      <c r="E153" s="776">
        <f t="shared" ref="E153" si="368">E145+E144</f>
        <v>0</v>
      </c>
      <c r="F153" s="734">
        <f t="shared" ref="F153:K153" si="369">F145+F144</f>
        <v>0</v>
      </c>
      <c r="G153" s="737">
        <f t="shared" si="369"/>
        <v>0</v>
      </c>
      <c r="H153" s="737">
        <f t="shared" si="369"/>
        <v>308602</v>
      </c>
      <c r="I153" s="734">
        <f t="shared" si="369"/>
        <v>0</v>
      </c>
      <c r="J153" s="737">
        <f t="shared" si="369"/>
        <v>18445385</v>
      </c>
      <c r="K153" s="737">
        <f t="shared" si="369"/>
        <v>0</v>
      </c>
      <c r="L153" s="734">
        <f t="shared" si="367"/>
        <v>50800</v>
      </c>
      <c r="M153" s="735">
        <f t="shared" si="367"/>
        <v>0</v>
      </c>
      <c r="N153" s="735">
        <f t="shared" ref="N153" si="370">N145+N144</f>
        <v>0</v>
      </c>
      <c r="O153" s="766">
        <f t="shared" si="367"/>
        <v>452549238</v>
      </c>
      <c r="P153" s="735">
        <f t="shared" si="367"/>
        <v>350000</v>
      </c>
      <c r="Q153" s="735">
        <f t="shared" ref="Q153" si="371">Q145+Q144</f>
        <v>350000</v>
      </c>
      <c r="R153" s="734">
        <f t="shared" si="367"/>
        <v>23156543</v>
      </c>
      <c r="S153" s="735">
        <f t="shared" si="367"/>
        <v>469286098</v>
      </c>
      <c r="T153" s="735">
        <f t="shared" ref="T153" si="372">T145+T144</f>
        <v>469286098</v>
      </c>
      <c r="U153" s="734">
        <f t="shared" si="367"/>
        <v>30092691</v>
      </c>
      <c r="V153" s="735">
        <f t="shared" si="367"/>
        <v>462262922</v>
      </c>
      <c r="W153" s="735">
        <f t="shared" ref="W153" si="373">W145+W144</f>
        <v>512795627</v>
      </c>
      <c r="X153" s="734">
        <f t="shared" si="367"/>
        <v>6521450</v>
      </c>
      <c r="Y153" s="735">
        <f t="shared" si="367"/>
        <v>87946583</v>
      </c>
      <c r="Z153" s="735">
        <f t="shared" ref="Z153" si="374">Z145+Z144</f>
        <v>289001766</v>
      </c>
      <c r="AA153" s="734">
        <f t="shared" si="367"/>
        <v>34859132</v>
      </c>
      <c r="AB153" s="735">
        <f t="shared" ref="AB153:AH153" si="375">AB145+AB144</f>
        <v>35181902</v>
      </c>
      <c r="AC153" s="735">
        <f t="shared" ref="AC153" si="376">AC145+AC144</f>
        <v>46460313</v>
      </c>
      <c r="AD153" s="734">
        <f>AD145+AD144</f>
        <v>18674006</v>
      </c>
      <c r="AE153" s="735">
        <f t="shared" si="375"/>
        <v>178771555</v>
      </c>
      <c r="AF153" s="735">
        <f t="shared" ref="AF153" si="377">AF145+AF144</f>
        <v>178771555</v>
      </c>
      <c r="AG153" s="900">
        <f t="shared" si="375"/>
        <v>13892919.1</v>
      </c>
      <c r="AH153" s="901">
        <f t="shared" si="375"/>
        <v>190586682</v>
      </c>
      <c r="AI153" s="901">
        <f t="shared" ref="AI153" si="378">AI145+AI144</f>
        <v>190586682</v>
      </c>
      <c r="AJ153" s="734">
        <f>AJ145+AJ144</f>
        <v>2857500</v>
      </c>
      <c r="AK153" s="735">
        <f>AK145+AK144</f>
        <v>209547163</v>
      </c>
      <c r="AL153" s="735">
        <f>AL145+AL144</f>
        <v>218768501</v>
      </c>
      <c r="AM153" s="734">
        <f t="shared" ref="AM153" si="379">AM145+AM144</f>
        <v>1047266095.13</v>
      </c>
      <c r="AN153" s="735">
        <f>AN145+AN144</f>
        <v>1652378290</v>
      </c>
      <c r="AO153" s="735">
        <f t="shared" ref="AO153" ca="1" si="380">AO145+AO144</f>
        <v>1906329144</v>
      </c>
      <c r="AP153" s="607"/>
    </row>
    <row r="154" spans="1:42" x14ac:dyDescent="0.25">
      <c r="B154" s="655" t="s">
        <v>1102</v>
      </c>
      <c r="C154" s="169">
        <f>C86-C153</f>
        <v>51004424.970000029</v>
      </c>
      <c r="D154" s="169">
        <f>D86-D153</f>
        <v>38210457</v>
      </c>
      <c r="E154" s="169">
        <f>E86-E153</f>
        <v>27212257</v>
      </c>
      <c r="F154" s="169"/>
      <c r="G154" s="169">
        <f t="shared" ref="G154" si="381">G86-G153</f>
        <v>0</v>
      </c>
      <c r="H154" s="169">
        <f t="shared" ref="H154" si="382">H86-H153</f>
        <v>-308602</v>
      </c>
      <c r="I154" s="169"/>
      <c r="J154" s="169">
        <f t="shared" ref="J154:Q154" si="383">J86-J153</f>
        <v>-18445385</v>
      </c>
      <c r="K154" s="169">
        <f t="shared" si="383"/>
        <v>0</v>
      </c>
      <c r="L154" s="169">
        <f t="shared" si="383"/>
        <v>-50800</v>
      </c>
      <c r="M154" s="169">
        <f t="shared" si="383"/>
        <v>0</v>
      </c>
      <c r="N154" s="169">
        <f t="shared" si="383"/>
        <v>0</v>
      </c>
      <c r="O154" s="169">
        <f t="shared" si="383"/>
        <v>-37199136</v>
      </c>
      <c r="P154" s="169">
        <f t="shared" si="383"/>
        <v>-146881</v>
      </c>
      <c r="Q154" s="169">
        <f t="shared" si="383"/>
        <v>-146881</v>
      </c>
      <c r="R154" s="169"/>
      <c r="S154" s="169">
        <f t="shared" ref="S154:Z154" si="384">S86-S153</f>
        <v>0</v>
      </c>
      <c r="T154" s="169">
        <f t="shared" si="384"/>
        <v>0</v>
      </c>
      <c r="U154" s="169">
        <f t="shared" si="384"/>
        <v>370057998</v>
      </c>
      <c r="V154" s="169">
        <f t="shared" si="384"/>
        <v>0</v>
      </c>
      <c r="W154" s="169">
        <f t="shared" si="384"/>
        <v>2544438</v>
      </c>
      <c r="X154" s="169">
        <f t="shared" si="384"/>
        <v>-6521450</v>
      </c>
      <c r="Y154" s="169">
        <f t="shared" si="384"/>
        <v>0</v>
      </c>
      <c r="Z154" s="169">
        <f t="shared" si="384"/>
        <v>10998200</v>
      </c>
      <c r="AA154" s="169">
        <f t="shared" ref="AA154" si="385">AA86-AA153</f>
        <v>-3774758</v>
      </c>
      <c r="AB154" s="169">
        <f t="shared" ref="AB154:AG154" si="386">AB86-AB153</f>
        <v>-4097528</v>
      </c>
      <c r="AC154" s="169">
        <f t="shared" ref="AC154" si="387">AC86-AC153</f>
        <v>-15947768</v>
      </c>
      <c r="AD154" s="169">
        <f t="shared" si="386"/>
        <v>176530927</v>
      </c>
      <c r="AE154" s="169">
        <f t="shared" si="386"/>
        <v>0</v>
      </c>
      <c r="AF154" s="169">
        <f t="shared" ref="AF154" si="388">AF86-AF153</f>
        <v>0</v>
      </c>
      <c r="AG154" s="169">
        <f t="shared" si="386"/>
        <v>190586681.90000001</v>
      </c>
      <c r="AH154" s="169">
        <f t="shared" ref="AH154:AO154" si="389">AH86-AH153</f>
        <v>0</v>
      </c>
      <c r="AI154" s="169">
        <f t="shared" si="389"/>
        <v>0</v>
      </c>
      <c r="AJ154" s="169">
        <f t="shared" si="389"/>
        <v>111169000</v>
      </c>
      <c r="AK154" s="169">
        <f t="shared" si="389"/>
        <v>-15520663</v>
      </c>
      <c r="AL154" s="169">
        <f t="shared" si="389"/>
        <v>-24742001</v>
      </c>
      <c r="AM154" s="169">
        <f t="shared" si="389"/>
        <v>1229385583.8699999</v>
      </c>
      <c r="AN154" s="169">
        <f t="shared" si="389"/>
        <v>0</v>
      </c>
      <c r="AO154" s="169">
        <f t="shared" ca="1" si="389"/>
        <v>-390357</v>
      </c>
    </row>
    <row r="156" spans="1:42" x14ac:dyDescent="0.25">
      <c r="C156" s="169"/>
      <c r="AM156" s="169"/>
      <c r="AO156" s="169"/>
    </row>
    <row r="160" spans="1:42" x14ac:dyDescent="0.25">
      <c r="AL160" s="169"/>
    </row>
  </sheetData>
  <mergeCells count="37">
    <mergeCell ref="AM9:AO9"/>
    <mergeCell ref="F7:G7"/>
    <mergeCell ref="F8:G8"/>
    <mergeCell ref="F9:H9"/>
    <mergeCell ref="AJ9:AL9"/>
    <mergeCell ref="O7:P7"/>
    <mergeCell ref="R7:S7"/>
    <mergeCell ref="U7:V7"/>
    <mergeCell ref="X7:Y7"/>
    <mergeCell ref="AA7:AB7"/>
    <mergeCell ref="O8:P8"/>
    <mergeCell ref="AD8:AE8"/>
    <mergeCell ref="AG8:AH8"/>
    <mergeCell ref="AJ8:AK8"/>
    <mergeCell ref="U9:W9"/>
    <mergeCell ref="X9:Z9"/>
    <mergeCell ref="C8:D8"/>
    <mergeCell ref="I8:J8"/>
    <mergeCell ref="C7:D7"/>
    <mergeCell ref="I7:J7"/>
    <mergeCell ref="L7:M7"/>
    <mergeCell ref="L8:M8"/>
    <mergeCell ref="AA9:AC9"/>
    <mergeCell ref="AD9:AF9"/>
    <mergeCell ref="AG9:AI9"/>
    <mergeCell ref="AD7:AE7"/>
    <mergeCell ref="AG7:AH7"/>
    <mergeCell ref="AJ7:AK7"/>
    <mergeCell ref="R8:S8"/>
    <mergeCell ref="U8:V8"/>
    <mergeCell ref="X8:Y8"/>
    <mergeCell ref="AA8:AB8"/>
    <mergeCell ref="C9:E9"/>
    <mergeCell ref="I9:K9"/>
    <mergeCell ref="L9:N9"/>
    <mergeCell ref="O9:Q9"/>
    <mergeCell ref="R9:T9"/>
  </mergeCells>
  <phoneticPr fontId="62" type="noConversion"/>
  <pageMargins left="0.43307086614173229" right="0.15748031496062992" top="0.15748031496062992" bottom="0.19685039370078741" header="0.23622047244094491" footer="0.15748031496062992"/>
  <pageSetup paperSize="9" scale="54" fitToWidth="0" orientation="portrait" horizontalDpi="300" verticalDpi="300" r:id="rId1"/>
  <headerFooter>
    <oddFooter>&amp;R&amp;P</oddFooter>
  </headerFooter>
  <colBreaks count="9" manualBreakCount="9">
    <brk id="8" max="1048575" man="1"/>
    <brk id="14" max="1048575" man="1"/>
    <brk id="20" max="1048575" man="1"/>
    <brk id="26" max="1048575" man="1"/>
    <brk id="32" max="1048575" man="1"/>
    <brk id="38" max="1048575" man="1"/>
    <brk id="45" max="1048575" man="1"/>
    <brk id="51" max="1048575" man="1"/>
    <brk id="5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78</vt:i4>
      </vt:variant>
      <vt:variant>
        <vt:lpstr>Névvel ellátott tartományok</vt:lpstr>
      </vt:variant>
      <vt:variant>
        <vt:i4>57</vt:i4>
      </vt:variant>
    </vt:vector>
  </HeadingPairs>
  <TitlesOfParts>
    <vt:vector size="135" baseType="lpstr">
      <vt:lpstr>1 címrend</vt:lpstr>
      <vt:lpstr>2 létszámkeret</vt:lpstr>
      <vt:lpstr>3 mérleg</vt:lpstr>
      <vt:lpstr>3.1 mérleg2</vt:lpstr>
      <vt:lpstr>4. Önkormányzat+int összesen</vt:lpstr>
      <vt:lpstr>5.0 hivatal</vt:lpstr>
      <vt:lpstr>5.1 igazgatás cofog</vt:lpstr>
      <vt:lpstr>5.2 adó cofog</vt:lpstr>
      <vt:lpstr>5.3 pályázat</vt:lpstr>
      <vt:lpstr>5.4 választás</vt:lpstr>
      <vt:lpstr>5.5 népszámlálás</vt:lpstr>
      <vt:lpstr>6.0 hksk</vt:lpstr>
      <vt:lpstr>6.1 műv ház</vt:lpstr>
      <vt:lpstr>6.2 HH</vt:lpstr>
      <vt:lpstr>6.3 könyvtár</vt:lpstr>
      <vt:lpstr>6.4 sportcsarnok</vt:lpstr>
      <vt:lpstr>6.5 pályázat_1</vt:lpstr>
      <vt:lpstr>6.6 pályázat 2</vt:lpstr>
      <vt:lpstr>6.7 pályázat 3</vt:lpstr>
      <vt:lpstr>6.8 Tourinform</vt:lpstr>
      <vt:lpstr>7.0 önkormányzat össz</vt:lpstr>
      <vt:lpstr>7.1. igazg 011130</vt:lpstr>
      <vt:lpstr>7.2 temető 013320</vt:lpstr>
      <vt:lpstr>7.3. vagyon 013350</vt:lpstr>
      <vt:lpstr>7.4 018010</vt:lpstr>
      <vt:lpstr>7.5 finansz műveletek 018030</vt:lpstr>
      <vt:lpstr>7.6 Út, autópálya építés</vt:lpstr>
      <vt:lpstr>7.7 közütak működtetés 045160</vt:lpstr>
      <vt:lpstr>7.8 parkoló 045170</vt:lpstr>
      <vt:lpstr>7.9 kábeltv 046020</vt:lpstr>
      <vt:lpstr>7.10 piac 047120</vt:lpstr>
      <vt:lpstr>7.11 tdm tám047320</vt:lpstr>
      <vt:lpstr>7.12 szemét 051030</vt:lpstr>
      <vt:lpstr>7.13 szennyvíz 052080</vt:lpstr>
      <vt:lpstr>7.14 víz 063080</vt:lpstr>
      <vt:lpstr>7.15 közvil 064010</vt:lpstr>
      <vt:lpstr>7.16 zöldterület 066010</vt:lpstr>
      <vt:lpstr>7.17 város 066020</vt:lpstr>
      <vt:lpstr>7.18 háziorvos 072111</vt:lpstr>
      <vt:lpstr>7.19 ügyelet 072112</vt:lpstr>
      <vt:lpstr>7.20 fülészet 072210</vt:lpstr>
      <vt:lpstr>7.21 védőnők 074031</vt:lpstr>
      <vt:lpstr>7.22 gyermekorvos 072111</vt:lpstr>
      <vt:lpstr>7.23. COVID </vt:lpstr>
      <vt:lpstr>7.24 sportcsépület 081030</vt:lpstr>
      <vt:lpstr>7.25 sport tám 081041</vt:lpstr>
      <vt:lpstr>7.26 diáksport 081043</vt:lpstr>
      <vt:lpstr>7.27 közműv 082091</vt:lpstr>
      <vt:lpstr>7.28 közműv 082092</vt:lpstr>
      <vt:lpstr>7.29  óvoda 091140</vt:lpstr>
      <vt:lpstr>7.30 gyermekétk.  096015</vt:lpstr>
      <vt:lpstr>7.31 bölcsőde</vt:lpstr>
      <vt:lpstr>7.32 intézm.kiv. gyétk 104037</vt:lpstr>
      <vt:lpstr>7.33 szoc étk 107051</vt:lpstr>
      <vt:lpstr>7.34 segélyek 107060</vt:lpstr>
      <vt:lpstr>7.35 adóbev 900020</vt:lpstr>
      <vt:lpstr>7.36 pályázatok összesen</vt:lpstr>
      <vt:lpstr>8 stabilitás</vt:lpstr>
      <vt:lpstr>9 normatíva</vt:lpstr>
      <vt:lpstr>10 működési bevételek</vt:lpstr>
      <vt:lpstr>11 előr. felh.</vt:lpstr>
      <vt:lpstr>12 közvetett támogatás</vt:lpstr>
      <vt:lpstr>13 felújítás</vt:lpstr>
      <vt:lpstr>14 beruházások</vt:lpstr>
      <vt:lpstr>15 tartalékok</vt:lpstr>
      <vt:lpstr>16 támogatások</vt:lpstr>
      <vt:lpstr>17 sportcs térítési díjak</vt:lpstr>
      <vt:lpstr>18 művház tér díj</vt:lpstr>
      <vt:lpstr>18.1 eszközbérl díj</vt:lpstr>
      <vt:lpstr>18.2. hirdetési díjak</vt:lpstr>
      <vt:lpstr>18.3 szüreti feszt.bérl.díjak</vt:lpstr>
      <vt:lpstr>19 könyvtár tér díj</vt:lpstr>
      <vt:lpstr>20 étkezés tér díj</vt:lpstr>
      <vt:lpstr>21 szoc étk tér díj</vt:lpstr>
      <vt:lpstr>22 többéves</vt:lpstr>
      <vt:lpstr>23 eus pályázatok</vt:lpstr>
      <vt:lpstr>24 gördülő</vt:lpstr>
      <vt:lpstr>25 pályázatok részletes</vt:lpstr>
      <vt:lpstr>'10 működési bevételek'!Nyomtatási_cím</vt:lpstr>
      <vt:lpstr>'11 előr. felh.'!Nyomtatási_cím</vt:lpstr>
      <vt:lpstr>'13 felújítás'!Nyomtatási_cím</vt:lpstr>
      <vt:lpstr>'14 beruházások'!Nyomtatási_cím</vt:lpstr>
      <vt:lpstr>'17 sportcs térítési díjak'!Nyomtatási_cím</vt:lpstr>
      <vt:lpstr>'24 gördülő'!Nyomtatási_cím</vt:lpstr>
      <vt:lpstr>'25 pályázatok részletes'!Nyomtatási_cím</vt:lpstr>
      <vt:lpstr>'3 mérleg'!Nyomtatási_cím</vt:lpstr>
      <vt:lpstr>'4. Önkormányzat+int összesen'!Nyomtatási_cím</vt:lpstr>
      <vt:lpstr>'5.0 hivatal'!Nyomtatási_cím</vt:lpstr>
      <vt:lpstr>'5.1 igazgatás cofog'!Nyomtatási_cím</vt:lpstr>
      <vt:lpstr>'5.2 adó cofog'!Nyomtatási_cím</vt:lpstr>
      <vt:lpstr>'5.3 pályázat'!Nyomtatási_cím</vt:lpstr>
      <vt:lpstr>'6.0 hksk'!Nyomtatási_cím</vt:lpstr>
      <vt:lpstr>'6.1 műv ház'!Nyomtatási_cím</vt:lpstr>
      <vt:lpstr>'6.2 HH'!Nyomtatási_cím</vt:lpstr>
      <vt:lpstr>'6.3 könyvtár'!Nyomtatási_cím</vt:lpstr>
      <vt:lpstr>'6.4 sportcsarnok'!Nyomtatási_cím</vt:lpstr>
      <vt:lpstr>'7.0 önkormányzat össz'!Nyomtatási_cím</vt:lpstr>
      <vt:lpstr>'7.1. igazg 011130'!Nyomtatási_cím</vt:lpstr>
      <vt:lpstr>'7.10 piac 047120'!Nyomtatási_cím</vt:lpstr>
      <vt:lpstr>'7.17 város 066020'!Nyomtatási_cím</vt:lpstr>
      <vt:lpstr>'7.2 temető 013320'!Nyomtatási_cím</vt:lpstr>
      <vt:lpstr>'7.21 védőnők 074031'!Nyomtatási_cím</vt:lpstr>
      <vt:lpstr>'7.3. vagyon 013350'!Nyomtatási_cím</vt:lpstr>
      <vt:lpstr>'7.36 pályázatok összesen'!Nyomtatási_cím</vt:lpstr>
      <vt:lpstr>'9 normatíva'!Nyomtatási_cím</vt:lpstr>
      <vt:lpstr>'10 működési bevételek'!Nyomtatási_terület</vt:lpstr>
      <vt:lpstr>'11 előr. felh.'!Nyomtatási_terület</vt:lpstr>
      <vt:lpstr>'12 közvetett támogatás'!Nyomtatási_terület</vt:lpstr>
      <vt:lpstr>'15 tartalékok'!Nyomtatási_terület</vt:lpstr>
      <vt:lpstr>'16 támogatások'!Nyomtatási_terület</vt:lpstr>
      <vt:lpstr>'18 művház tér díj'!Nyomtatási_terület</vt:lpstr>
      <vt:lpstr>'18.1 eszközbérl díj'!Nyomtatási_terület</vt:lpstr>
      <vt:lpstr>'18.2. hirdetési díjak'!Nyomtatási_terület</vt:lpstr>
      <vt:lpstr>'2 létszámkeret'!Nyomtatási_terület</vt:lpstr>
      <vt:lpstr>'20 étkezés tér díj'!Nyomtatási_terület</vt:lpstr>
      <vt:lpstr>'21 szoc étk tér díj'!Nyomtatási_terület</vt:lpstr>
      <vt:lpstr>'22 többéves'!Nyomtatási_terület</vt:lpstr>
      <vt:lpstr>'24 gördülő'!Nyomtatási_terület</vt:lpstr>
      <vt:lpstr>'4. Önkormányzat+int összesen'!Nyomtatási_terület</vt:lpstr>
      <vt:lpstr>'5.3 pályázat'!Nyomtatási_terület</vt:lpstr>
      <vt:lpstr>'5.4 választás'!Nyomtatási_terület</vt:lpstr>
      <vt:lpstr>'6.0 hksk'!Nyomtatási_terület</vt:lpstr>
      <vt:lpstr>'6.1 műv ház'!Nyomtatási_terület</vt:lpstr>
      <vt:lpstr>'6.3 könyvtár'!Nyomtatási_terület</vt:lpstr>
      <vt:lpstr>'6.4 sportcsarnok'!Nyomtatási_terület</vt:lpstr>
      <vt:lpstr>'6.7 pályázat 3'!Nyomtatási_terület</vt:lpstr>
      <vt:lpstr>'6.8 Tourinform'!Nyomtatási_terület</vt:lpstr>
      <vt:lpstr>'7.1. igazg 011130'!Nyomtatási_terület</vt:lpstr>
      <vt:lpstr>'7.13 szennyvíz 052080'!Nyomtatási_terület</vt:lpstr>
      <vt:lpstr>'7.15 közvil 064010'!Nyomtatási_terület</vt:lpstr>
      <vt:lpstr>'7.17 város 066020'!Nyomtatási_terület</vt:lpstr>
      <vt:lpstr>'7.24 sportcsépület 081030'!Nyomtatási_terület</vt:lpstr>
      <vt:lpstr>'7.29  óvoda 091140'!Nyomtatási_terület</vt:lpstr>
      <vt:lpstr>'7.36 pályázatok összesen'!Nyomtatási_terület</vt:lpstr>
      <vt:lpstr>'9 normatíva'!Nyomtatási_terület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</dc:creator>
  <cp:lastModifiedBy>User</cp:lastModifiedBy>
  <cp:lastPrinted>2023-09-18T07:53:00Z</cp:lastPrinted>
  <dcterms:created xsi:type="dcterms:W3CDTF">2019-01-14T14:42:23Z</dcterms:created>
  <dcterms:modified xsi:type="dcterms:W3CDTF">2023-10-12T09:36:00Z</dcterms:modified>
</cp:coreProperties>
</file>